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MITAMONTE\Desktop\EDITAL E ANEXOS PROCESSO 047 UBS BOA VISTA\"/>
    </mc:Choice>
  </mc:AlternateContent>
  <xr:revisionPtr revIDLastSave="0" documentId="8_{0AFBDFF4-C220-4A8C-B5BF-B615A58E677B}" xr6:coauthVersionLast="47" xr6:coauthVersionMax="47" xr10:uidLastSave="{00000000-0000-0000-0000-000000000000}"/>
  <bookViews>
    <workbookView xWindow="-120" yWindow="-120" windowWidth="20730" windowHeight="11040" tabRatio="829" activeTab="3" xr2:uid="{00000000-000D-0000-FFFF-FFFF00000000}"/>
  </bookViews>
  <sheets>
    <sheet name="DADOS GERAIS" sheetId="1" r:id="rId1"/>
    <sheet name="RESUMO" sheetId="2" r:id="rId2"/>
    <sheet name="CRONOGRAMA FISICO FINACEIRO " sheetId="21" r:id="rId3"/>
    <sheet name="Cronograma" sheetId="22" r:id="rId4"/>
    <sheet name="ORC. SINTÉTICO" sheetId="3" r:id="rId5"/>
    <sheet name="CPUS" sheetId="4" r:id="rId6"/>
    <sheet name="BDI SEM DESONERAÇÃO" sheetId="5" r:id="rId7"/>
    <sheet name="ENCARGOS SOCIAIS" sheetId="6" r:id="rId8"/>
    <sheet name="JUSTIFICATIVAS CPUS" sheetId="7" r:id="rId9"/>
  </sheets>
  <externalReferences>
    <externalReference r:id="rId10"/>
    <externalReference r:id="rId11"/>
  </externalReferences>
  <definedNames>
    <definedName name="_AA100000" localSheetId="8">#REF!</definedName>
    <definedName name="_AA100000">#REF!</definedName>
    <definedName name="_Fill" localSheetId="3">#N/A</definedName>
    <definedName name="_Fill" localSheetId="8">#REF!</definedName>
    <definedName name="_Fill">#REF!</definedName>
    <definedName name="_xlnm._FilterDatabase" localSheetId="5" hidden="1">CPUS!$A$16:$Y$8326</definedName>
    <definedName name="_xlnm._FilterDatabase" localSheetId="8" hidden="1">'JUSTIFICATIVAS CPUS'!$B$15:$I$149</definedName>
    <definedName name="_xlnm._FilterDatabase" localSheetId="4" hidden="1">'ORC. SINTÉTICO'!$A$17:$AG$467</definedName>
    <definedName name="_Key1">#N/A</definedName>
    <definedName name="_Key2">#N/A</definedName>
    <definedName name="_LOC10" localSheetId="8">#REF!</definedName>
    <definedName name="_LOC10">#REF!</definedName>
    <definedName name="_LOC11" localSheetId="8">#REF!</definedName>
    <definedName name="_LOC11">#REF!</definedName>
    <definedName name="_LOC12" localSheetId="8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_Sort">#N/A</definedName>
    <definedName name="AAA">#REF!</definedName>
    <definedName name="AC">#REF!</definedName>
    <definedName name="ACRE">#N/A</definedName>
    <definedName name="ademir">#N/A</definedName>
    <definedName name="AL">#REF!</definedName>
    <definedName name="_xlnm.Print_Area" localSheetId="3">Cronograma!$A$1:$R$103</definedName>
    <definedName name="_xlnm.Print_Area" localSheetId="2">'CRONOGRAMA FISICO FINACEIRO '!$A$4:$AD$39</definedName>
    <definedName name="Área_impressão_IM" localSheetId="8">#REF!</definedName>
    <definedName name="Área_impressão_IM">#REF!</definedName>
    <definedName name="B.01.05.10.10" localSheetId="8">#REF!</definedName>
    <definedName name="B.01.05.10.10">#REF!</definedName>
    <definedName name="bosta">#N/A</definedName>
    <definedName name="CD" localSheetId="8">#REF!</definedName>
    <definedName name="CD">#REF!</definedName>
    <definedName name="concorrentes">#N/A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ORÇAMENTO.BancoRef" hidden="1">'[1]Aditivo 03'!$F$8</definedName>
    <definedName name="Popular">#N/A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REFERENCIA.Descricao" hidden="1">IF(ISNUMBER('[1]Aditivo 03'!$AC1),OFFSET(INDIRECT(ORÇAMENTO.BancoRef),'[1]Aditivo 03'!$AC1-1,3,1),'[1]Aditivo 03'!$AC1)</definedName>
    <definedName name="REFERENCIA.Unidade" hidden="1">IF(ISNUMBER('[1]Aditivo 03'!$AC1),OFFSET(INDIRECT(ORÇAMENTO.BancoRef),'[1]Aditivo 03'!$AC1-1,4,1),"-")</definedName>
    <definedName name="rio">#N/A</definedName>
    <definedName name="SINAPI_AC">#N/A</definedName>
    <definedName name="solver_opt">#REF!</definedName>
    <definedName name="solver_tmp">#REF!</definedName>
    <definedName name="ss">#N/A</definedName>
    <definedName name="t_meso_2">#REF!</definedName>
    <definedName name="t_super_est_2">#REF!</definedName>
    <definedName name="TESTE">#REF!</definedName>
    <definedName name="TIPOORCAMENTO" hidden="1">IF(VALUE([2]MENU!$O$3)=2,"Licitado","Proposto")</definedName>
    <definedName name="_xlnm.Print_Titles" localSheetId="3">Cronograma!$1:$15</definedName>
    <definedName name="tot_infra_1" localSheetId="8">#REF!</definedName>
    <definedName name="tot_infra_1">#REF!</definedName>
    <definedName name="TOTAL_GERAL" localSheetId="8">#REF!</definedName>
    <definedName name="TOTAL_GERAL">#REF!</definedName>
    <definedName name="TOTALCRONOGRA" localSheetId="8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Cronograma.">#N/A</definedName>
    <definedName name="wrn.GERAL.">#N/A</definedName>
    <definedName name="wrn.PENDENCIAS.">#N/A</definedName>
    <definedName name="wrn.PNEUS.">#REF!</definedName>
    <definedName name="Z_0306F0C2_70DB_4729_BB6A_5299B1A5AEA0_.wvu.PrintArea" localSheetId="6">'BDI SEM DESONERAÇÃO'!$A$1:$G$56</definedName>
    <definedName name="Z_0306F0C2_70DB_4729_BB6A_5299B1A5AEA0_.wvu.PrintArea" localSheetId="7">'ENCARGOS SOCIAIS'!$A$1:$G$74</definedName>
    <definedName name="Z_12376024_9872_4870_B42C_DF0FD31EC62E_.wvu.PrintArea" localSheetId="6">'BDI SEM DESONERAÇÃO'!$A$1:$G$56</definedName>
    <definedName name="Z_12376024_9872_4870_B42C_DF0FD31EC62E_.wvu.PrintArea" localSheetId="7">'ENCARGOS SOCIAIS'!$A$1:$G$74</definedName>
    <definedName name="Z_12538664_79C6_4AAD_BD81_5363A5F496D7_.wvu.PrintArea" localSheetId="5">CPUS!$B$2:$J$281</definedName>
    <definedName name="Z_12538664_79C6_4AAD_BD81_5363A5F496D7_.wvu.PrintArea" localSheetId="0">'DADOS GERAIS'!$B$2:$E$34</definedName>
    <definedName name="Z_12538664_79C6_4AAD_BD81_5363A5F496D7_.wvu.PrintArea" localSheetId="4">'ORC. SINTÉTICO'!$B$2:$L$282</definedName>
    <definedName name="Z_12538664_79C6_4AAD_BD81_5363A5F496D7_.wvu.PrintArea" localSheetId="1">RESUMO!$B$2:$F$52</definedName>
    <definedName name="Z_12538664_79C6_4AAD_BD81_5363A5F496D7_.wvu.Rows" localSheetId="5">CPUS!$285:$290</definedName>
    <definedName name="Z_12538664_79C6_4AAD_BD81_5363A5F496D7_.wvu.Rows" localSheetId="4">'ORC. SINTÉTICO'!$286:$291</definedName>
    <definedName name="Z_18D9C5C8_6EC0_4507_ACF1_BEE4D54D4AE8_.wvu.PrintArea" localSheetId="5">CPUS!$B$2:$J$281</definedName>
    <definedName name="Z_18D9C5C8_6EC0_4507_ACF1_BEE4D54D4AE8_.wvu.PrintArea" localSheetId="0">'DADOS GERAIS'!$B$2:$E$34</definedName>
    <definedName name="Z_18D9C5C8_6EC0_4507_ACF1_BEE4D54D4AE8_.wvu.PrintArea" localSheetId="4">'ORC. SINTÉTICO'!$B$2:$L$282</definedName>
    <definedName name="Z_18D9C5C8_6EC0_4507_ACF1_BEE4D54D4AE8_.wvu.PrintArea" localSheetId="1">RESUMO!$B$2:$F$52</definedName>
    <definedName name="Z_18D9C5C8_6EC0_4507_ACF1_BEE4D54D4AE8_.wvu.Rows" localSheetId="5">CPUS!$285:$290</definedName>
    <definedName name="Z_18D9C5C8_6EC0_4507_ACF1_BEE4D54D4AE8_.wvu.Rows" localSheetId="4">'ORC. SINTÉTICO'!$286:$291</definedName>
    <definedName name="Z_2675BA43_8563_4FE8_9385_CEC837618B0A_.wvu.PrintArea" localSheetId="8">'JUSTIFICATIVAS CPUS'!$B$14:$I$15</definedName>
    <definedName name="Z_28B41BAB_DC76_480E_A1E5_0680F2E379B7_.wvu.PrintArea" localSheetId="8">'JUSTIFICATIVAS CPUS'!$B$14:$I$15</definedName>
    <definedName name="Z_2C035CC8_3055_44F7_AAA9_AD9C9EF12435_.wvu.PrintArea" localSheetId="8">'JUSTIFICATIVAS CPUS'!$B$14:$I$15</definedName>
    <definedName name="Z_31669B58_6052_4B28_A2A6_B4D646275034_.wvu.PrintArea" localSheetId="6">'BDI SEM DESONERAÇÃO'!$A$1:$G$56</definedName>
    <definedName name="Z_31669B58_6052_4B28_A2A6_B4D646275034_.wvu.PrintArea" localSheetId="7">'ENCARGOS SOCIAIS'!$A$1:$G$74</definedName>
    <definedName name="Z_53D497E1_E826_4F8A_992E_431F101CA300_.wvu.PrintArea" localSheetId="8">'JUSTIFICATIVAS CPUS'!$B$14:$I$15</definedName>
    <definedName name="Z_5C936B0E_B1B0_4680_9496_257339E19331_.wvu.PrintArea" localSheetId="6">'BDI SEM DESONERAÇÃO'!$A$1:$G$56</definedName>
    <definedName name="Z_5C936B0E_B1B0_4680_9496_257339E19331_.wvu.PrintArea" localSheetId="7">'ENCARGOS SOCIAIS'!$A$1:$G$74</definedName>
    <definedName name="Z_5EB5A1F5_D41C_4922_9EB6_0F91F671DD29_.wvu.PrintArea" localSheetId="6">'BDI SEM DESONERAÇÃO'!$A$1:$G$56</definedName>
    <definedName name="Z_5EB5A1F5_D41C_4922_9EB6_0F91F671DD29_.wvu.PrintArea" localSheetId="7">'ENCARGOS SOCIAIS'!$A$1:$G$74</definedName>
    <definedName name="Z_6C4A5780_A529_48FA_99BA_79BD868CD359_.wvu.PrintArea" localSheetId="8">'JUSTIFICATIVAS CPUS'!$B$14:$I$15</definedName>
    <definedName name="Z_6CEAEE79_3031_4A07_9C1B_BEA3A33B6E8E_.wvu.PrintArea" localSheetId="6">'BDI SEM DESONERAÇÃO'!$A$1:$G$56</definedName>
    <definedName name="Z_6CEAEE79_3031_4A07_9C1B_BEA3A33B6E8E_.wvu.PrintArea" localSheetId="7">'ENCARGOS SOCIAIS'!$A$1:$G$74</definedName>
    <definedName name="Z_7FF15CC8_DB84_4698_8C98_3A52BD743E2D_.wvu.PrintArea" localSheetId="8">'JUSTIFICATIVAS CPUS'!$B$14:$I$15</definedName>
    <definedName name="Z_8AD65702_4E2C_47D8_8007_38AB6DC80A2F_.wvu.PrintArea" localSheetId="8">'JUSTIFICATIVAS CPUS'!$B$14:$I$15</definedName>
    <definedName name="Z_8D21F177_5E6A_4C44_9891_68BF06A93C62_.wvu.PrintArea" localSheetId="8">'JUSTIFICATIVAS CPUS'!$B$14:$I$15</definedName>
    <definedName name="Z_A07C36CD_65E3_4A21_B956_D1766C5EB84D_.wvu.PrintArea" localSheetId="8">'JUSTIFICATIVAS CPUS'!$B$14:$I$15</definedName>
    <definedName name="Z_A951D8EB_0DF5_4872_832B_26DF5B5ABADD_.wvu.PrintArea" localSheetId="8">'JUSTIFICATIVAS CPUS'!$B$14:$I$15</definedName>
    <definedName name="Z_CA485D5E_5C09_4636_B7A6_10EC2B405CCB_.wvu.PrintArea" localSheetId="5">CPUS!$B$1:$J$284</definedName>
    <definedName name="Z_CA485D5E_5C09_4636_B7A6_10EC2B405CCB_.wvu.PrintArea" localSheetId="0">'DADOS GERAIS'!$A$1:$F$35</definedName>
    <definedName name="Z_CA485D5E_5C09_4636_B7A6_10EC2B405CCB_.wvu.PrintArea" localSheetId="4">'ORC. SINTÉTICO'!$B$1:$L$285</definedName>
    <definedName name="Z_CA485D5E_5C09_4636_B7A6_10EC2B405CCB_.wvu.PrintArea" localSheetId="1">RESUMO!$A$1:$G$52</definedName>
    <definedName name="Z_CA485D5E_5C09_4636_B7A6_10EC2B405CCB_.wvu.Rows" localSheetId="5">CPUS!$285:$290</definedName>
    <definedName name="Z_CA485D5E_5C09_4636_B7A6_10EC2B405CCB_.wvu.Rows" localSheetId="4">'ORC. SINTÉTICO'!$286:$291</definedName>
    <definedName name="Z_E00A2F2B_5FAE_482A_B5C1_08D9DD4D80BE_.wvu.PrintArea" localSheetId="8">'JUSTIFICATIVAS CPUS'!$B$14:$I$15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b/WmkiG6cAAePrv1g6K6j4VlfYKmO+3Yau03G4lRNxM="/>
    </ext>
  </extLst>
</workbook>
</file>

<file path=xl/calcChain.xml><?xml version="1.0" encoding="utf-8"?>
<calcChain xmlns="http://schemas.openxmlformats.org/spreadsheetml/2006/main">
  <c r="D94" i="22" l="1"/>
  <c r="D95" i="22"/>
  <c r="J11" i="22"/>
  <c r="C77" i="22"/>
  <c r="C74" i="22"/>
  <c r="C71" i="22"/>
  <c r="C68" i="22"/>
  <c r="C65" i="22"/>
  <c r="C62" i="22"/>
  <c r="C59" i="22"/>
  <c r="C56" i="22"/>
  <c r="C53" i="22"/>
  <c r="C50" i="22"/>
  <c r="C47" i="22"/>
  <c r="C44" i="22"/>
  <c r="C41" i="22"/>
  <c r="C38" i="22"/>
  <c r="C35" i="22"/>
  <c r="C32" i="22"/>
  <c r="C29" i="22"/>
  <c r="C26" i="22"/>
  <c r="C23" i="22"/>
  <c r="C20" i="22"/>
  <c r="C17" i="22"/>
  <c r="O12" i="3"/>
  <c r="F19" i="21"/>
  <c r="F20" i="21" s="1"/>
  <c r="F21" i="21" s="1"/>
  <c r="F22" i="21" s="1"/>
  <c r="F23" i="21" s="1"/>
  <c r="F24" i="21" s="1"/>
  <c r="F25" i="21" s="1"/>
  <c r="F26" i="21" s="1"/>
  <c r="F27" i="21" s="1"/>
  <c r="F28" i="21" s="1"/>
  <c r="F29" i="21" s="1"/>
  <c r="F30" i="21" s="1"/>
  <c r="F31" i="21" s="1"/>
  <c r="F32" i="21" s="1"/>
  <c r="F33" i="21" s="1"/>
  <c r="F34" i="21" s="1"/>
  <c r="F35" i="21" s="1"/>
  <c r="F36" i="21" s="1"/>
  <c r="F37" i="21" s="1"/>
  <c r="F18" i="21"/>
  <c r="E38" i="21"/>
  <c r="K39" i="21"/>
  <c r="L39" i="21"/>
  <c r="N39" i="21" s="1"/>
  <c r="P39" i="21" s="1"/>
  <c r="R39" i="21" s="1"/>
  <c r="T39" i="21" s="1"/>
  <c r="V39" i="21" s="1"/>
  <c r="X39" i="21" s="1"/>
  <c r="Z39" i="21" s="1"/>
  <c r="AB39" i="21" s="1"/>
  <c r="AD39" i="21" s="1"/>
  <c r="M39" i="21"/>
  <c r="O39" i="21" s="1"/>
  <c r="Q39" i="21" s="1"/>
  <c r="S39" i="21" s="1"/>
  <c r="U39" i="21" s="1"/>
  <c r="W39" i="21" s="1"/>
  <c r="Y39" i="21" s="1"/>
  <c r="AA39" i="21" s="1"/>
  <c r="AC39" i="21" s="1"/>
  <c r="J39" i="21"/>
  <c r="I39" i="21"/>
  <c r="H39" i="21"/>
  <c r="G39" i="21"/>
  <c r="J38" i="21"/>
  <c r="I38" i="21" s="1"/>
  <c r="L38" i="21"/>
  <c r="K38" i="21" s="1"/>
  <c r="M38" i="21"/>
  <c r="N38" i="21"/>
  <c r="O38" i="21"/>
  <c r="P38" i="21"/>
  <c r="R38" i="21"/>
  <c r="Q38" i="21" s="1"/>
  <c r="T38" i="21"/>
  <c r="S38" i="21" s="1"/>
  <c r="U38" i="21"/>
  <c r="V38" i="21"/>
  <c r="W38" i="21"/>
  <c r="X38" i="21"/>
  <c r="Z38" i="21"/>
  <c r="Y38" i="21" s="1"/>
  <c r="AB38" i="21"/>
  <c r="AA38" i="21" s="1"/>
  <c r="AC38" i="21"/>
  <c r="AD38" i="21"/>
  <c r="G38" i="21"/>
  <c r="AF18" i="21"/>
  <c r="AF19" i="21"/>
  <c r="AF20" i="21"/>
  <c r="AF21" i="21"/>
  <c r="AF22" i="21"/>
  <c r="AF23" i="21"/>
  <c r="AF24" i="21"/>
  <c r="AF25" i="21"/>
  <c r="AF26" i="21"/>
  <c r="AF27" i="21"/>
  <c r="AF28" i="21"/>
  <c r="AF29" i="21"/>
  <c r="AF30" i="21"/>
  <c r="AF31" i="21"/>
  <c r="AF32" i="21"/>
  <c r="AF33" i="21"/>
  <c r="AF34" i="21"/>
  <c r="AF35" i="21"/>
  <c r="AF36" i="21"/>
  <c r="AF37" i="21"/>
  <c r="AE18" i="21"/>
  <c r="AE19" i="21"/>
  <c r="AE20" i="21"/>
  <c r="AE21" i="21"/>
  <c r="AE22" i="21"/>
  <c r="AE23" i="21"/>
  <c r="AE24" i="21"/>
  <c r="AE25" i="21"/>
  <c r="AE26" i="21"/>
  <c r="AE27" i="21"/>
  <c r="AE28" i="21"/>
  <c r="AE29" i="21"/>
  <c r="AE30" i="21"/>
  <c r="AE31" i="21"/>
  <c r="AE32" i="21"/>
  <c r="AE33" i="21"/>
  <c r="AE34" i="21"/>
  <c r="AE35" i="21"/>
  <c r="AE36" i="21"/>
  <c r="AE37" i="21"/>
  <c r="AD37" i="21"/>
  <c r="AD36" i="21"/>
  <c r="AD35" i="21"/>
  <c r="AD34" i="21"/>
  <c r="AD33" i="21"/>
  <c r="AD32" i="21"/>
  <c r="AD31" i="21"/>
  <c r="AD30" i="21"/>
  <c r="AD29" i="21"/>
  <c r="AD28" i="21"/>
  <c r="AD27" i="21"/>
  <c r="AD26" i="21"/>
  <c r="AD25" i="21"/>
  <c r="AD24" i="21"/>
  <c r="AD23" i="21"/>
  <c r="AD22" i="21"/>
  <c r="AD21" i="21"/>
  <c r="AD20" i="21"/>
  <c r="AD19" i="21"/>
  <c r="AD18" i="21"/>
  <c r="AD17" i="21"/>
  <c r="AB37" i="21"/>
  <c r="AB36" i="21"/>
  <c r="AB35" i="21"/>
  <c r="AB34" i="21"/>
  <c r="AB33" i="21"/>
  <c r="AB32" i="21"/>
  <c r="AB31" i="21"/>
  <c r="AB30" i="21"/>
  <c r="AB29" i="21"/>
  <c r="AB28" i="21"/>
  <c r="AB27" i="21"/>
  <c r="AB26" i="21"/>
  <c r="AB25" i="21"/>
  <c r="AB24" i="21"/>
  <c r="AB23" i="21"/>
  <c r="AB22" i="21"/>
  <c r="AB21" i="21"/>
  <c r="AB20" i="21"/>
  <c r="AB19" i="21"/>
  <c r="AB18" i="21"/>
  <c r="AB17" i="21"/>
  <c r="Z37" i="21"/>
  <c r="Z36" i="21"/>
  <c r="Z35" i="21"/>
  <c r="Z34" i="21"/>
  <c r="Z33" i="21"/>
  <c r="Z32" i="21"/>
  <c r="Z31" i="21"/>
  <c r="Z30" i="21"/>
  <c r="Z29" i="21"/>
  <c r="Z28" i="21"/>
  <c r="Z27" i="21"/>
  <c r="Z26" i="21"/>
  <c r="Z25" i="21"/>
  <c r="Z24" i="21"/>
  <c r="Z23" i="21"/>
  <c r="Z22" i="21"/>
  <c r="Z21" i="21"/>
  <c r="Z20" i="21"/>
  <c r="Z19" i="21"/>
  <c r="Z18" i="21"/>
  <c r="Z17" i="21"/>
  <c r="X37" i="21"/>
  <c r="X36" i="21"/>
  <c r="X35" i="21"/>
  <c r="X34" i="21"/>
  <c r="X33" i="21"/>
  <c r="X32" i="21"/>
  <c r="X31" i="21"/>
  <c r="X30" i="21"/>
  <c r="X29" i="21"/>
  <c r="X28" i="21"/>
  <c r="X27" i="21"/>
  <c r="X26" i="21"/>
  <c r="X25" i="21"/>
  <c r="X24" i="21"/>
  <c r="X23" i="21"/>
  <c r="X22" i="21"/>
  <c r="X21" i="21"/>
  <c r="X20" i="21"/>
  <c r="X19" i="21"/>
  <c r="X18" i="21"/>
  <c r="X17" i="21"/>
  <c r="V37" i="21"/>
  <c r="V36" i="21"/>
  <c r="V35" i="21"/>
  <c r="V34" i="21"/>
  <c r="V33" i="21"/>
  <c r="V32" i="21"/>
  <c r="V31" i="21"/>
  <c r="V30" i="21"/>
  <c r="V29" i="21"/>
  <c r="V28" i="21"/>
  <c r="V27" i="21"/>
  <c r="V26" i="21"/>
  <c r="V25" i="21"/>
  <c r="V24" i="21"/>
  <c r="V23" i="21"/>
  <c r="V22" i="21"/>
  <c r="V21" i="21"/>
  <c r="V20" i="21"/>
  <c r="V19" i="21"/>
  <c r="V18" i="21"/>
  <c r="V17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R37" i="21"/>
  <c r="R36" i="21"/>
  <c r="R35" i="21"/>
  <c r="R34" i="21"/>
  <c r="R33" i="21"/>
  <c r="R32" i="21"/>
  <c r="R31" i="21"/>
  <c r="R30" i="21"/>
  <c r="R29" i="21"/>
  <c r="R28" i="21"/>
  <c r="R27" i="21"/>
  <c r="R26" i="21"/>
  <c r="R25" i="21"/>
  <c r="R24" i="21"/>
  <c r="R23" i="21"/>
  <c r="R22" i="21"/>
  <c r="R21" i="21"/>
  <c r="R20" i="21"/>
  <c r="R19" i="21"/>
  <c r="R18" i="21"/>
  <c r="R17" i="21"/>
  <c r="P37" i="21"/>
  <c r="P36" i="21"/>
  <c r="P35" i="21"/>
  <c r="P34" i="21"/>
  <c r="P33" i="21"/>
  <c r="P32" i="21"/>
  <c r="P31" i="21"/>
  <c r="P30" i="21"/>
  <c r="P29" i="21"/>
  <c r="P28" i="21"/>
  <c r="P27" i="21"/>
  <c r="P26" i="21"/>
  <c r="P25" i="21"/>
  <c r="P24" i="21"/>
  <c r="P23" i="21"/>
  <c r="P22" i="21"/>
  <c r="P21" i="21"/>
  <c r="P20" i="21"/>
  <c r="P19" i="21"/>
  <c r="P18" i="21"/>
  <c r="P17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17" i="21"/>
  <c r="D38" i="21"/>
  <c r="E30" i="21" s="1"/>
  <c r="W446" i="3"/>
  <c r="X446" i="3"/>
  <c r="N20" i="3"/>
  <c r="N21" i="3"/>
  <c r="N22" i="3"/>
  <c r="N23" i="3"/>
  <c r="N24" i="3"/>
  <c r="N25" i="3"/>
  <c r="N26" i="3"/>
  <c r="N27" i="3"/>
  <c r="N28" i="3"/>
  <c r="N29" i="3"/>
  <c r="N31" i="3"/>
  <c r="N30" i="3" s="1"/>
  <c r="N33" i="3"/>
  <c r="N32" i="3" s="1"/>
  <c r="N35" i="3"/>
  <c r="N34" i="3" s="1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5" i="3"/>
  <c r="N56" i="3"/>
  <c r="N57" i="3"/>
  <c r="N58" i="3"/>
  <c r="N59" i="3"/>
  <c r="N60" i="3"/>
  <c r="N61" i="3"/>
  <c r="N63" i="3"/>
  <c r="N64" i="3"/>
  <c r="N65" i="3"/>
  <c r="N66" i="3"/>
  <c r="N67" i="3"/>
  <c r="N68" i="3"/>
  <c r="N69" i="3"/>
  <c r="N70" i="3"/>
  <c r="N71" i="3"/>
  <c r="N73" i="3"/>
  <c r="N74" i="3"/>
  <c r="N75" i="3"/>
  <c r="N76" i="3"/>
  <c r="N77" i="3"/>
  <c r="N78" i="3"/>
  <c r="N79" i="3"/>
  <c r="N80" i="3"/>
  <c r="N81" i="3"/>
  <c r="N82" i="3"/>
  <c r="N84" i="3"/>
  <c r="N83" i="3" s="1"/>
  <c r="N466" i="3"/>
  <c r="M466" i="3" s="1"/>
  <c r="N464" i="3"/>
  <c r="M464" i="3" s="1"/>
  <c r="N462" i="3"/>
  <c r="N461" i="3" s="1"/>
  <c r="N460" i="3"/>
  <c r="L460" i="3" s="1"/>
  <c r="N457" i="3"/>
  <c r="M457" i="3" s="1"/>
  <c r="N456" i="3"/>
  <c r="M456" i="3" s="1"/>
  <c r="N455" i="3"/>
  <c r="L455" i="3" s="1"/>
  <c r="N454" i="3"/>
  <c r="M454" i="3" s="1"/>
  <c r="N453" i="3"/>
  <c r="M453" i="3" s="1"/>
  <c r="N452" i="3"/>
  <c r="L452" i="3" s="1"/>
  <c r="N451" i="3"/>
  <c r="N450" i="3"/>
  <c r="N449" i="3"/>
  <c r="N448" i="3"/>
  <c r="M448" i="3" s="1"/>
  <c r="N447" i="3"/>
  <c r="N445" i="3"/>
  <c r="M445" i="3" s="1"/>
  <c r="N444" i="3"/>
  <c r="M444" i="3" s="1"/>
  <c r="N443" i="3"/>
  <c r="M443" i="3" s="1"/>
  <c r="N442" i="3"/>
  <c r="N441" i="3"/>
  <c r="L441" i="3" s="1"/>
  <c r="N440" i="3"/>
  <c r="L440" i="3" s="1"/>
  <c r="N439" i="3"/>
  <c r="M439" i="3" s="1"/>
  <c r="N438" i="3"/>
  <c r="N436" i="3"/>
  <c r="M436" i="3" s="1"/>
  <c r="N435" i="3"/>
  <c r="M435" i="3" s="1"/>
  <c r="N434" i="3"/>
  <c r="N433" i="3"/>
  <c r="N431" i="3"/>
  <c r="M431" i="3" s="1"/>
  <c r="N430" i="3"/>
  <c r="L430" i="3" s="1"/>
  <c r="N429" i="3"/>
  <c r="M429" i="3" s="1"/>
  <c r="N428" i="3"/>
  <c r="L428" i="3" s="1"/>
  <c r="N427" i="3"/>
  <c r="M427" i="3" s="1"/>
  <c r="N426" i="3"/>
  <c r="M426" i="3" s="1"/>
  <c r="N425" i="3"/>
  <c r="N424" i="3"/>
  <c r="N423" i="3"/>
  <c r="L423" i="3" s="1"/>
  <c r="N422" i="3"/>
  <c r="M422" i="3" s="1"/>
  <c r="N421" i="3"/>
  <c r="M421" i="3" s="1"/>
  <c r="N420" i="3"/>
  <c r="L420" i="3" s="1"/>
  <c r="N417" i="3"/>
  <c r="M417" i="3" s="1"/>
  <c r="N416" i="3"/>
  <c r="M416" i="3" s="1"/>
  <c r="N415" i="3"/>
  <c r="N414" i="3"/>
  <c r="L414" i="3" s="1"/>
  <c r="N413" i="3"/>
  <c r="M413" i="3" s="1"/>
  <c r="N412" i="3"/>
  <c r="M412" i="3" s="1"/>
  <c r="N411" i="3"/>
  <c r="M411" i="3" s="1"/>
  <c r="N410" i="3"/>
  <c r="N409" i="3"/>
  <c r="M409" i="3" s="1"/>
  <c r="N408" i="3"/>
  <c r="M408" i="3" s="1"/>
  <c r="N407" i="3"/>
  <c r="N406" i="3"/>
  <c r="N405" i="3"/>
  <c r="L405" i="3" s="1"/>
  <c r="N403" i="3"/>
  <c r="L403" i="3" s="1"/>
  <c r="N402" i="3"/>
  <c r="M402" i="3" s="1"/>
  <c r="N401" i="3"/>
  <c r="M401" i="3" s="1"/>
  <c r="N400" i="3"/>
  <c r="M400" i="3" s="1"/>
  <c r="N399" i="3"/>
  <c r="M399" i="3" s="1"/>
  <c r="N397" i="3"/>
  <c r="N396" i="3"/>
  <c r="L396" i="3" s="1"/>
  <c r="N395" i="3"/>
  <c r="L395" i="3" s="1"/>
  <c r="N394" i="3"/>
  <c r="L394" i="3" s="1"/>
  <c r="N393" i="3"/>
  <c r="M393" i="3" s="1"/>
  <c r="N392" i="3"/>
  <c r="L392" i="3" s="1"/>
  <c r="N391" i="3"/>
  <c r="M391" i="3" s="1"/>
  <c r="N390" i="3"/>
  <c r="M390" i="3" s="1"/>
  <c r="N389" i="3"/>
  <c r="N388" i="3"/>
  <c r="L388" i="3" s="1"/>
  <c r="N387" i="3"/>
  <c r="M387" i="3" s="1"/>
  <c r="N386" i="3"/>
  <c r="M386" i="3" s="1"/>
  <c r="N385" i="3"/>
  <c r="M385" i="3" s="1"/>
  <c r="N384" i="3"/>
  <c r="M384" i="3" s="1"/>
  <c r="N383" i="3"/>
  <c r="M383" i="3" s="1"/>
  <c r="N382" i="3"/>
  <c r="M382" i="3" s="1"/>
  <c r="N381" i="3"/>
  <c r="N380" i="3"/>
  <c r="L380" i="3" s="1"/>
  <c r="N379" i="3"/>
  <c r="M379" i="3" s="1"/>
  <c r="N378" i="3"/>
  <c r="M378" i="3" s="1"/>
  <c r="N377" i="3"/>
  <c r="M377" i="3" s="1"/>
  <c r="N376" i="3"/>
  <c r="N375" i="3"/>
  <c r="M375" i="3" s="1"/>
  <c r="N374" i="3"/>
  <c r="M374" i="3" s="1"/>
  <c r="N373" i="3"/>
  <c r="N372" i="3"/>
  <c r="N371" i="3"/>
  <c r="L371" i="3" s="1"/>
  <c r="N370" i="3"/>
  <c r="M370" i="3" s="1"/>
  <c r="N369" i="3"/>
  <c r="M369" i="3" s="1"/>
  <c r="N368" i="3"/>
  <c r="L368" i="3" s="1"/>
  <c r="N367" i="3"/>
  <c r="M367" i="3" s="1"/>
  <c r="N366" i="3"/>
  <c r="M366" i="3" s="1"/>
  <c r="N365" i="3"/>
  <c r="N364" i="3"/>
  <c r="L364" i="3" s="1"/>
  <c r="N363" i="3"/>
  <c r="N362" i="3"/>
  <c r="N361" i="3"/>
  <c r="M361" i="3" s="1"/>
  <c r="N360" i="3"/>
  <c r="M360" i="3" s="1"/>
  <c r="N359" i="3"/>
  <c r="M359" i="3" s="1"/>
  <c r="N358" i="3"/>
  <c r="M358" i="3" s="1"/>
  <c r="N357" i="3"/>
  <c r="N356" i="3"/>
  <c r="N355" i="3"/>
  <c r="L355" i="3" s="1"/>
  <c r="N354" i="3"/>
  <c r="L354" i="3" s="1"/>
  <c r="N353" i="3"/>
  <c r="M353" i="3" s="1"/>
  <c r="N352" i="3"/>
  <c r="M352" i="3" s="1"/>
  <c r="N351" i="3"/>
  <c r="M351" i="3" s="1"/>
  <c r="N350" i="3"/>
  <c r="M350" i="3" s="1"/>
  <c r="N349" i="3"/>
  <c r="N348" i="3"/>
  <c r="L348" i="3" s="1"/>
  <c r="N347" i="3"/>
  <c r="N346" i="3"/>
  <c r="N345" i="3"/>
  <c r="M345" i="3" s="1"/>
  <c r="N344" i="3"/>
  <c r="M344" i="3" s="1"/>
  <c r="N343" i="3"/>
  <c r="M343" i="3" s="1"/>
  <c r="N342" i="3"/>
  <c r="M342" i="3" s="1"/>
  <c r="N341" i="3"/>
  <c r="N340" i="3"/>
  <c r="L340" i="3" s="1"/>
  <c r="N339" i="3"/>
  <c r="L339" i="3" s="1"/>
  <c r="N338" i="3"/>
  <c r="M338" i="3" s="1"/>
  <c r="N337" i="3"/>
  <c r="M337" i="3" s="1"/>
  <c r="N336" i="3"/>
  <c r="M336" i="3" s="1"/>
  <c r="N335" i="3"/>
  <c r="N334" i="3"/>
  <c r="N333" i="3"/>
  <c r="N332" i="3"/>
  <c r="M332" i="3" s="1"/>
  <c r="N331" i="3"/>
  <c r="L331" i="3" s="1"/>
  <c r="N330" i="3"/>
  <c r="M330" i="3" s="1"/>
  <c r="N329" i="3"/>
  <c r="N328" i="3"/>
  <c r="L328" i="3" s="1"/>
  <c r="N327" i="3"/>
  <c r="N324" i="3"/>
  <c r="M324" i="3" s="1"/>
  <c r="N323" i="3"/>
  <c r="N322" i="3"/>
  <c r="L322" i="3" s="1"/>
  <c r="N321" i="3"/>
  <c r="L321" i="3" s="1"/>
  <c r="N320" i="3"/>
  <c r="M320" i="3" s="1"/>
  <c r="N319" i="3"/>
  <c r="N318" i="3"/>
  <c r="N317" i="3"/>
  <c r="M317" i="3" s="1"/>
  <c r="N316" i="3"/>
  <c r="L316" i="3" s="1"/>
  <c r="N315" i="3"/>
  <c r="N314" i="3"/>
  <c r="M314" i="3" s="1"/>
  <c r="N312" i="3"/>
  <c r="M312" i="3" s="1"/>
  <c r="N311" i="3"/>
  <c r="M311" i="3" s="1"/>
  <c r="N310" i="3"/>
  <c r="M310" i="3" s="1"/>
  <c r="N309" i="3"/>
  <c r="M309" i="3" s="1"/>
  <c r="N308" i="3"/>
  <c r="N307" i="3"/>
  <c r="N306" i="3"/>
  <c r="L306" i="3" s="1"/>
  <c r="N305" i="3"/>
  <c r="L305" i="3" s="1"/>
  <c r="N304" i="3"/>
  <c r="L304" i="3" s="1"/>
  <c r="N303" i="3"/>
  <c r="N302" i="3"/>
  <c r="L302" i="3" s="1"/>
  <c r="N301" i="3"/>
  <c r="M301" i="3" s="1"/>
  <c r="N300" i="3"/>
  <c r="N299" i="3"/>
  <c r="N298" i="3"/>
  <c r="M298" i="3" s="1"/>
  <c r="N297" i="3"/>
  <c r="L297" i="3" s="1"/>
  <c r="N296" i="3"/>
  <c r="L296" i="3" s="1"/>
  <c r="N295" i="3"/>
  <c r="N293" i="3"/>
  <c r="M293" i="3" s="1"/>
  <c r="N292" i="3"/>
  <c r="N291" i="3"/>
  <c r="N290" i="3"/>
  <c r="N289" i="3"/>
  <c r="N288" i="3"/>
  <c r="M288" i="3" s="1"/>
  <c r="N287" i="3"/>
  <c r="M287" i="3" s="1"/>
  <c r="N286" i="3"/>
  <c r="M286" i="3" s="1"/>
  <c r="N285" i="3"/>
  <c r="L285" i="3" s="1"/>
  <c r="N284" i="3"/>
  <c r="M284" i="3" s="1"/>
  <c r="N283" i="3"/>
  <c r="N282" i="3"/>
  <c r="L282" i="3" s="1"/>
  <c r="N281" i="3"/>
  <c r="M281" i="3" s="1"/>
  <c r="N280" i="3"/>
  <c r="N279" i="3"/>
  <c r="N278" i="3"/>
  <c r="M278" i="3" s="1"/>
  <c r="N277" i="3"/>
  <c r="L277" i="3" s="1"/>
  <c r="N276" i="3"/>
  <c r="M276" i="3" s="1"/>
  <c r="N275" i="3"/>
  <c r="N274" i="3"/>
  <c r="N273" i="3"/>
  <c r="M273" i="3" s="1"/>
  <c r="N272" i="3"/>
  <c r="L272" i="3" s="1"/>
  <c r="N271" i="3"/>
  <c r="L271" i="3" s="1"/>
  <c r="N270" i="3"/>
  <c r="N269" i="3"/>
  <c r="N268" i="3"/>
  <c r="L268" i="3" s="1"/>
  <c r="N267" i="3"/>
  <c r="N266" i="3"/>
  <c r="L266" i="3" s="1"/>
  <c r="N265" i="3"/>
  <c r="N264" i="3"/>
  <c r="M264" i="3" s="1"/>
  <c r="N263" i="3"/>
  <c r="M263" i="3" s="1"/>
  <c r="N262" i="3"/>
  <c r="M262" i="3" s="1"/>
  <c r="N261" i="3"/>
  <c r="L261" i="3" s="1"/>
  <c r="N260" i="3"/>
  <c r="M260" i="3" s="1"/>
  <c r="N259" i="3"/>
  <c r="N258" i="3"/>
  <c r="N257" i="3"/>
  <c r="L257" i="3" s="1"/>
  <c r="N256" i="3"/>
  <c r="N255" i="3"/>
  <c r="N254" i="3"/>
  <c r="M254" i="3" s="1"/>
  <c r="N252" i="3"/>
  <c r="N251" i="3"/>
  <c r="L251" i="3" s="1"/>
  <c r="N250" i="3"/>
  <c r="N249" i="3"/>
  <c r="N248" i="3"/>
  <c r="N247" i="3"/>
  <c r="M247" i="3" s="1"/>
  <c r="N246" i="3"/>
  <c r="M246" i="3" s="1"/>
  <c r="N245" i="3"/>
  <c r="M245" i="3" s="1"/>
  <c r="N244" i="3"/>
  <c r="L244" i="3" s="1"/>
  <c r="N243" i="3"/>
  <c r="M243" i="3" s="1"/>
  <c r="N242" i="3"/>
  <c r="N241" i="3"/>
  <c r="L241" i="3" s="1"/>
  <c r="N240" i="3"/>
  <c r="M240" i="3" s="1"/>
  <c r="N239" i="3"/>
  <c r="N238" i="3"/>
  <c r="M238" i="3" s="1"/>
  <c r="N237" i="3"/>
  <c r="M237" i="3" s="1"/>
  <c r="N236" i="3"/>
  <c r="N235" i="3"/>
  <c r="L235" i="3" s="1"/>
  <c r="N234" i="3"/>
  <c r="N233" i="3"/>
  <c r="L233" i="3" s="1"/>
  <c r="N232" i="3"/>
  <c r="N231" i="3"/>
  <c r="N230" i="3"/>
  <c r="L230" i="3" s="1"/>
  <c r="N229" i="3"/>
  <c r="M229" i="3" s="1"/>
  <c r="N228" i="3"/>
  <c r="L228" i="3" s="1"/>
  <c r="N227" i="3"/>
  <c r="N226" i="3"/>
  <c r="N225" i="3"/>
  <c r="L225" i="3" s="1"/>
  <c r="N224" i="3"/>
  <c r="N223" i="3"/>
  <c r="L223" i="3" s="1"/>
  <c r="N222" i="3"/>
  <c r="N221" i="3"/>
  <c r="M221" i="3" s="1"/>
  <c r="N220" i="3"/>
  <c r="M220" i="3" s="1"/>
  <c r="N219" i="3"/>
  <c r="N218" i="3"/>
  <c r="N217" i="3"/>
  <c r="L217" i="3" s="1"/>
  <c r="N216" i="3"/>
  <c r="N215" i="3"/>
  <c r="L215" i="3" s="1"/>
  <c r="N214" i="3"/>
  <c r="L214" i="3" s="1"/>
  <c r="N213" i="3"/>
  <c r="M213" i="3" s="1"/>
  <c r="N212" i="3"/>
  <c r="M212" i="3" s="1"/>
  <c r="N209" i="3"/>
  <c r="N208" i="3"/>
  <c r="N207" i="3"/>
  <c r="L207" i="3" s="1"/>
  <c r="N206" i="3"/>
  <c r="N205" i="3"/>
  <c r="L205" i="3" s="1"/>
  <c r="N204" i="3"/>
  <c r="L204" i="3" s="1"/>
  <c r="N203" i="3"/>
  <c r="L203" i="3" s="1"/>
  <c r="N202" i="3"/>
  <c r="M202" i="3" s="1"/>
  <c r="N201" i="3"/>
  <c r="M201" i="3" s="1"/>
  <c r="N200" i="3"/>
  <c r="N199" i="3"/>
  <c r="L199" i="3" s="1"/>
  <c r="N198" i="3"/>
  <c r="N197" i="3"/>
  <c r="L197" i="3" s="1"/>
  <c r="N196" i="3"/>
  <c r="L196" i="3" s="1"/>
  <c r="N194" i="3"/>
  <c r="L194" i="3" s="1"/>
  <c r="N193" i="3"/>
  <c r="L193" i="3" s="1"/>
  <c r="N192" i="3"/>
  <c r="M192" i="3" s="1"/>
  <c r="N191" i="3"/>
  <c r="N190" i="3"/>
  <c r="M190" i="3" s="1"/>
  <c r="N189" i="3"/>
  <c r="M189" i="3" s="1"/>
  <c r="N188" i="3"/>
  <c r="L188" i="3" s="1"/>
  <c r="N186" i="3"/>
  <c r="N185" i="3" s="1"/>
  <c r="N183" i="3"/>
  <c r="L183" i="3" s="1"/>
  <c r="N181" i="3"/>
  <c r="M181" i="3" s="1"/>
  <c r="N180" i="3"/>
  <c r="M180" i="3" s="1"/>
  <c r="N178" i="3"/>
  <c r="L178" i="3" s="1"/>
  <c r="N177" i="3"/>
  <c r="L177" i="3" s="1"/>
  <c r="N175" i="3"/>
  <c r="M175" i="3" s="1"/>
  <c r="N174" i="3"/>
  <c r="M174" i="3" s="1"/>
  <c r="N173" i="3"/>
  <c r="N172" i="3"/>
  <c r="L172" i="3" s="1"/>
  <c r="N169" i="3"/>
  <c r="M169" i="3" s="1"/>
  <c r="N167" i="3"/>
  <c r="M167" i="3" s="1"/>
  <c r="N166" i="3"/>
  <c r="L166" i="3" s="1"/>
  <c r="N163" i="3"/>
  <c r="M163" i="3" s="1"/>
  <c r="N160" i="3"/>
  <c r="M160" i="3" s="1"/>
  <c r="N158" i="3"/>
  <c r="M158" i="3" s="1"/>
  <c r="N156" i="3"/>
  <c r="N155" i="3"/>
  <c r="L155" i="3" s="1"/>
  <c r="N152" i="3"/>
  <c r="L152" i="3" s="1"/>
  <c r="N150" i="3"/>
  <c r="M150" i="3" s="1"/>
  <c r="N149" i="3"/>
  <c r="L149" i="3" s="1"/>
  <c r="N148" i="3"/>
  <c r="M148" i="3" s="1"/>
  <c r="N145" i="3"/>
  <c r="M145" i="3" s="1"/>
  <c r="N144" i="3"/>
  <c r="M144" i="3" s="1"/>
  <c r="N143" i="3"/>
  <c r="N142" i="3"/>
  <c r="L142" i="3" s="1"/>
  <c r="N141" i="3"/>
  <c r="M141" i="3" s="1"/>
  <c r="N140" i="3"/>
  <c r="M140" i="3" s="1"/>
  <c r="N139" i="3"/>
  <c r="L139" i="3" s="1"/>
  <c r="N137" i="3"/>
  <c r="M137" i="3" s="1"/>
  <c r="N134" i="3"/>
  <c r="M134" i="3" s="1"/>
  <c r="N133" i="3"/>
  <c r="M133" i="3" s="1"/>
  <c r="N132" i="3"/>
  <c r="N130" i="3"/>
  <c r="L130" i="3" s="1"/>
  <c r="N129" i="3"/>
  <c r="L129" i="3" s="1"/>
  <c r="N128" i="3"/>
  <c r="M128" i="3" s="1"/>
  <c r="N127" i="3"/>
  <c r="L127" i="3" s="1"/>
  <c r="N126" i="3"/>
  <c r="L126" i="3" s="1"/>
  <c r="N123" i="3"/>
  <c r="M123" i="3" s="1"/>
  <c r="N122" i="3"/>
  <c r="L122" i="3" s="1"/>
  <c r="N121" i="3"/>
  <c r="N120" i="3"/>
  <c r="L120" i="3" s="1"/>
  <c r="N119" i="3"/>
  <c r="M119" i="3" s="1"/>
  <c r="N118" i="3"/>
  <c r="M118" i="3" s="1"/>
  <c r="N114" i="3"/>
  <c r="L114" i="3" s="1"/>
  <c r="N113" i="3"/>
  <c r="L113" i="3" s="1"/>
  <c r="N111" i="3"/>
  <c r="M111" i="3" s="1"/>
  <c r="N110" i="3"/>
  <c r="M110" i="3" s="1"/>
  <c r="N109" i="3"/>
  <c r="N107" i="3"/>
  <c r="L107" i="3" s="1"/>
  <c r="N106" i="3"/>
  <c r="L106" i="3" s="1"/>
  <c r="N104" i="3"/>
  <c r="M104" i="3" s="1"/>
  <c r="N103" i="3"/>
  <c r="L103" i="3" s="1"/>
  <c r="N102" i="3"/>
  <c r="M102" i="3" s="1"/>
  <c r="N99" i="3"/>
  <c r="M99" i="3" s="1"/>
  <c r="N97" i="3"/>
  <c r="L97" i="3" s="1"/>
  <c r="N96" i="3"/>
  <c r="N95" i="3"/>
  <c r="L95" i="3" s="1"/>
  <c r="N94" i="3"/>
  <c r="M94" i="3" s="1"/>
  <c r="N92" i="3"/>
  <c r="M92" i="3" s="1"/>
  <c r="N91" i="3"/>
  <c r="L91" i="3" s="1"/>
  <c r="N90" i="3"/>
  <c r="M90" i="3" s="1"/>
  <c r="N89" i="3"/>
  <c r="M89" i="3" s="1"/>
  <c r="N88" i="3"/>
  <c r="L88" i="3" s="1"/>
  <c r="N87" i="3"/>
  <c r="I12" i="7"/>
  <c r="B12" i="7"/>
  <c r="G11" i="7"/>
  <c r="B11" i="7"/>
  <c r="I9" i="7"/>
  <c r="G8" i="7"/>
  <c r="B8" i="7"/>
  <c r="B72" i="6"/>
  <c r="B71" i="6"/>
  <c r="F50" i="6"/>
  <c r="E50" i="6"/>
  <c r="F42" i="6"/>
  <c r="F53" i="6" s="1"/>
  <c r="F55" i="6" s="1"/>
  <c r="E42" i="6"/>
  <c r="E53" i="6" s="1"/>
  <c r="E55" i="6" s="1"/>
  <c r="F29" i="6"/>
  <c r="F54" i="6" s="1"/>
  <c r="E29" i="6"/>
  <c r="E54" i="6" s="1"/>
  <c r="F12" i="6"/>
  <c r="B12" i="6"/>
  <c r="F11" i="6"/>
  <c r="B11" i="6"/>
  <c r="F9" i="6"/>
  <c r="F8" i="6"/>
  <c r="B8" i="6"/>
  <c r="B53" i="5"/>
  <c r="B52" i="5"/>
  <c r="F36" i="5"/>
  <c r="F30" i="5"/>
  <c r="E30" i="5"/>
  <c r="E36" i="5" s="1"/>
  <c r="C19" i="1" s="1"/>
  <c r="D9" i="2" s="1"/>
  <c r="F12" i="5"/>
  <c r="B12" i="5"/>
  <c r="F11" i="5"/>
  <c r="B11" i="5"/>
  <c r="F9" i="5"/>
  <c r="F8" i="5"/>
  <c r="B8" i="5"/>
  <c r="L12" i="4"/>
  <c r="B12" i="4"/>
  <c r="L11" i="4"/>
  <c r="I11" i="4"/>
  <c r="G11" i="4"/>
  <c r="L9" i="4"/>
  <c r="L8" i="4"/>
  <c r="I8" i="4"/>
  <c r="G8" i="4"/>
  <c r="B8" i="4"/>
  <c r="B12" i="3"/>
  <c r="O11" i="3"/>
  <c r="M11" i="3"/>
  <c r="K11" i="3"/>
  <c r="O9" i="3"/>
  <c r="O8" i="3"/>
  <c r="M8" i="3"/>
  <c r="K8" i="3"/>
  <c r="B8" i="3"/>
  <c r="B51" i="2"/>
  <c r="B50" i="2"/>
  <c r="F12" i="2"/>
  <c r="B12" i="2"/>
  <c r="F11" i="2"/>
  <c r="B11" i="2"/>
  <c r="B11" i="4" s="1"/>
  <c r="F9" i="2"/>
  <c r="F8" i="2"/>
  <c r="B8" i="2"/>
  <c r="B33" i="1"/>
  <c r="B32" i="1"/>
  <c r="C20" i="1"/>
  <c r="D12" i="5" s="1"/>
  <c r="B9" i="1"/>
  <c r="B9" i="2" s="1"/>
  <c r="E17" i="21" l="1"/>
  <c r="E23" i="21"/>
  <c r="E31" i="21"/>
  <c r="E32" i="21"/>
  <c r="F17" i="21"/>
  <c r="E25" i="21"/>
  <c r="E33" i="21"/>
  <c r="E18" i="21"/>
  <c r="E26" i="21"/>
  <c r="E34" i="21"/>
  <c r="E24" i="21"/>
  <c r="E19" i="21"/>
  <c r="E27" i="21"/>
  <c r="E35" i="21"/>
  <c r="E20" i="21"/>
  <c r="E28" i="21"/>
  <c r="E36" i="21"/>
  <c r="E21" i="21"/>
  <c r="E29" i="21"/>
  <c r="E37" i="21"/>
  <c r="E22" i="21"/>
  <c r="D9" i="6"/>
  <c r="N446" i="3"/>
  <c r="M106" i="3"/>
  <c r="N86" i="3"/>
  <c r="N294" i="3"/>
  <c r="N62" i="3"/>
  <c r="N459" i="3"/>
  <c r="N108" i="3"/>
  <c r="N131" i="3"/>
  <c r="N326" i="3"/>
  <c r="N465" i="3"/>
  <c r="N72" i="3"/>
  <c r="N93" i="3"/>
  <c r="N98" i="3"/>
  <c r="N432" i="3"/>
  <c r="N54" i="3"/>
  <c r="N162" i="3"/>
  <c r="N161" i="3" s="1"/>
  <c r="N187" i="3"/>
  <c r="N101" i="3"/>
  <c r="N147" i="3"/>
  <c r="N154" i="3"/>
  <c r="N168" i="3"/>
  <c r="N253" i="3"/>
  <c r="N463" i="3"/>
  <c r="N19" i="3"/>
  <c r="N18" i="3" s="1"/>
  <c r="N112" i="3"/>
  <c r="N136" i="3"/>
  <c r="N135" i="3" s="1"/>
  <c r="N179" i="3"/>
  <c r="N404" i="3"/>
  <c r="N125" i="3"/>
  <c r="N437" i="3"/>
  <c r="N105" i="3"/>
  <c r="N151" i="3"/>
  <c r="N157" i="3"/>
  <c r="N171" i="3"/>
  <c r="N195" i="3"/>
  <c r="N138" i="3"/>
  <c r="N419" i="3"/>
  <c r="N165" i="3"/>
  <c r="N211" i="3"/>
  <c r="N117" i="3"/>
  <c r="N116" i="3" s="1"/>
  <c r="N159" i="3"/>
  <c r="N176" i="3"/>
  <c r="N313" i="3"/>
  <c r="N398" i="3"/>
  <c r="N36" i="3"/>
  <c r="L413" i="3"/>
  <c r="N182" i="3"/>
  <c r="L454" i="3"/>
  <c r="L84" i="3"/>
  <c r="L110" i="3"/>
  <c r="L243" i="3"/>
  <c r="L128" i="3"/>
  <c r="M177" i="3"/>
  <c r="M297" i="3"/>
  <c r="M129" i="3"/>
  <c r="L246" i="3"/>
  <c r="L443" i="3"/>
  <c r="M91" i="3"/>
  <c r="L102" i="3"/>
  <c r="L247" i="3"/>
  <c r="M214" i="3"/>
  <c r="L263" i="3"/>
  <c r="L288" i="3"/>
  <c r="L324" i="3"/>
  <c r="L254" i="3"/>
  <c r="L314" i="3"/>
  <c r="M403" i="3"/>
  <c r="M441" i="3"/>
  <c r="M193" i="3"/>
  <c r="M277" i="3"/>
  <c r="M395" i="3"/>
  <c r="M122" i="3"/>
  <c r="L150" i="3"/>
  <c r="M331" i="3"/>
  <c r="M388" i="3"/>
  <c r="M142" i="3"/>
  <c r="M271" i="3"/>
  <c r="L378" i="3"/>
  <c r="M120" i="3"/>
  <c r="L190" i="3"/>
  <c r="M235" i="3"/>
  <c r="M257" i="3"/>
  <c r="L273" i="3"/>
  <c r="M339" i="3"/>
  <c r="L431" i="3"/>
  <c r="M440" i="3"/>
  <c r="L119" i="3"/>
  <c r="L229" i="3"/>
  <c r="L422" i="3"/>
  <c r="M114" i="3"/>
  <c r="M126" i="3"/>
  <c r="L245" i="3"/>
  <c r="L287" i="3"/>
  <c r="L133" i="3"/>
  <c r="M152" i="3"/>
  <c r="L202" i="3"/>
  <c r="L284" i="3"/>
  <c r="L301" i="3"/>
  <c r="M322" i="3"/>
  <c r="M371" i="3"/>
  <c r="M380" i="3"/>
  <c r="M394" i="3"/>
  <c r="M430" i="3"/>
  <c r="M166" i="3"/>
  <c r="L180" i="3"/>
  <c r="L201" i="3"/>
  <c r="M204" i="3"/>
  <c r="M266" i="3"/>
  <c r="M268" i="3"/>
  <c r="L286" i="3"/>
  <c r="L309" i="3"/>
  <c r="L312" i="3"/>
  <c r="L317" i="3"/>
  <c r="M304" i="3"/>
  <c r="L457" i="3"/>
  <c r="L148" i="3"/>
  <c r="L262" i="3"/>
  <c r="M316" i="3"/>
  <c r="L412" i="3"/>
  <c r="M420" i="3"/>
  <c r="M103" i="3"/>
  <c r="L163" i="3"/>
  <c r="M188" i="3"/>
  <c r="L213" i="3"/>
  <c r="M228" i="3"/>
  <c r="M230" i="3"/>
  <c r="L278" i="3"/>
  <c r="M305" i="3"/>
  <c r="L332" i="3"/>
  <c r="L338" i="3"/>
  <c r="M423" i="3"/>
  <c r="M452" i="3"/>
  <c r="L192" i="3"/>
  <c r="M272" i="3"/>
  <c r="L212" i="3"/>
  <c r="L237" i="3"/>
  <c r="M82" i="3"/>
  <c r="L99" i="3"/>
  <c r="M155" i="3"/>
  <c r="M196" i="3"/>
  <c r="M203" i="3"/>
  <c r="L281" i="3"/>
  <c r="M302" i="3"/>
  <c r="L311" i="3"/>
  <c r="L320" i="3"/>
  <c r="M354" i="3"/>
  <c r="L370" i="3"/>
  <c r="L386" i="3"/>
  <c r="M396" i="3"/>
  <c r="M88" i="3"/>
  <c r="M130" i="3"/>
  <c r="M244" i="3"/>
  <c r="L264" i="3"/>
  <c r="L330" i="3"/>
  <c r="M368" i="3"/>
  <c r="L379" i="3"/>
  <c r="M392" i="3"/>
  <c r="L94" i="3"/>
  <c r="L141" i="3"/>
  <c r="L181" i="3"/>
  <c r="L220" i="3"/>
  <c r="L238" i="3"/>
  <c r="L260" i="3"/>
  <c r="L293" i="3"/>
  <c r="L298" i="3"/>
  <c r="L310" i="3"/>
  <c r="L387" i="3"/>
  <c r="L445" i="3"/>
  <c r="M84" i="3"/>
  <c r="M97" i="3"/>
  <c r="L104" i="3"/>
  <c r="M113" i="3"/>
  <c r="L118" i="3"/>
  <c r="M127" i="3"/>
  <c r="M139" i="3"/>
  <c r="L167" i="3"/>
  <c r="M178" i="3"/>
  <c r="M223" i="3"/>
  <c r="M251" i="3"/>
  <c r="L276" i="3"/>
  <c r="M296" i="3"/>
  <c r="M306" i="3"/>
  <c r="M328" i="3"/>
  <c r="M405" i="3"/>
  <c r="M414" i="3"/>
  <c r="M460" i="3"/>
  <c r="M236" i="3"/>
  <c r="L236" i="3"/>
  <c r="M280" i="3"/>
  <c r="L280" i="3"/>
  <c r="L144" i="3"/>
  <c r="L158" i="3"/>
  <c r="L169" i="3"/>
  <c r="M265" i="3"/>
  <c r="L265" i="3"/>
  <c r="L315" i="3"/>
  <c r="M315" i="3"/>
  <c r="L450" i="3"/>
  <c r="M450" i="3"/>
  <c r="M209" i="3"/>
  <c r="L209" i="3"/>
  <c r="M255" i="3"/>
  <c r="L255" i="3"/>
  <c r="L123" i="3"/>
  <c r="M149" i="3"/>
  <c r="M183" i="3"/>
  <c r="M222" i="3"/>
  <c r="L222" i="3"/>
  <c r="M241" i="3"/>
  <c r="M248" i="3"/>
  <c r="L248" i="3"/>
  <c r="M252" i="3"/>
  <c r="L252" i="3"/>
  <c r="M256" i="3"/>
  <c r="L256" i="3"/>
  <c r="M261" i="3"/>
  <c r="M270" i="3"/>
  <c r="L270" i="3"/>
  <c r="M321" i="3"/>
  <c r="M355" i="3"/>
  <c r="L410" i="3"/>
  <c r="M410" i="3"/>
  <c r="M428" i="3"/>
  <c r="L447" i="3"/>
  <c r="M447" i="3"/>
  <c r="M227" i="3"/>
  <c r="L227" i="3"/>
  <c r="L231" i="3"/>
  <c r="M231" i="3"/>
  <c r="M362" i="3"/>
  <c r="L362" i="3"/>
  <c r="L424" i="3"/>
  <c r="M424" i="3"/>
  <c r="M292" i="3"/>
  <c r="L292" i="3"/>
  <c r="M295" i="3"/>
  <c r="L295" i="3"/>
  <c r="L307" i="3"/>
  <c r="M307" i="3"/>
  <c r="M346" i="3"/>
  <c r="L346" i="3"/>
  <c r="L438" i="3"/>
  <c r="M438" i="3"/>
  <c r="L376" i="3"/>
  <c r="M376" i="3"/>
  <c r="L90" i="3"/>
  <c r="L137" i="3"/>
  <c r="L174" i="3"/>
  <c r="M219" i="3"/>
  <c r="L219" i="3"/>
  <c r="M279" i="3"/>
  <c r="L279" i="3"/>
  <c r="M285" i="3"/>
  <c r="M289" i="3"/>
  <c r="L289" i="3"/>
  <c r="L334" i="3"/>
  <c r="M334" i="3"/>
  <c r="M363" i="3"/>
  <c r="L363" i="3"/>
  <c r="L372" i="3"/>
  <c r="M372" i="3"/>
  <c r="L92" i="3"/>
  <c r="L145" i="3"/>
  <c r="M194" i="3"/>
  <c r="L221" i="3"/>
  <c r="L240" i="3"/>
  <c r="M269" i="3"/>
  <c r="L269" i="3"/>
  <c r="M303" i="3"/>
  <c r="L303" i="3"/>
  <c r="L318" i="3"/>
  <c r="M318" i="3"/>
  <c r="M327" i="3"/>
  <c r="L327" i="3"/>
  <c r="M347" i="3"/>
  <c r="L347" i="3"/>
  <c r="L406" i="3"/>
  <c r="M406" i="3"/>
  <c r="M449" i="3"/>
  <c r="L449" i="3"/>
  <c r="M282" i="3"/>
  <c r="M348" i="3"/>
  <c r="M364" i="3"/>
  <c r="M455" i="3"/>
  <c r="M132" i="3"/>
  <c r="L132" i="3"/>
  <c r="M239" i="3"/>
  <c r="L239" i="3"/>
  <c r="M425" i="3"/>
  <c r="L425" i="3"/>
  <c r="M250" i="3"/>
  <c r="L250" i="3"/>
  <c r="M333" i="3"/>
  <c r="L333" i="3"/>
  <c r="L433" i="3"/>
  <c r="M433" i="3"/>
  <c r="M143" i="3"/>
  <c r="L143" i="3"/>
  <c r="M156" i="3"/>
  <c r="L156" i="3"/>
  <c r="M191" i="3"/>
  <c r="L191" i="3"/>
  <c r="M234" i="3"/>
  <c r="L234" i="3"/>
  <c r="M442" i="3"/>
  <c r="L442" i="3"/>
  <c r="L249" i="3"/>
  <c r="M249" i="3"/>
  <c r="M226" i="3"/>
  <c r="L226" i="3"/>
  <c r="L290" i="3"/>
  <c r="M290" i="3"/>
  <c r="M335" i="3"/>
  <c r="L335" i="3"/>
  <c r="M87" i="3"/>
  <c r="L87" i="3"/>
  <c r="M95" i="3"/>
  <c r="L140" i="3"/>
  <c r="M172" i="3"/>
  <c r="M283" i="3"/>
  <c r="L283" i="3"/>
  <c r="L299" i="3"/>
  <c r="M299" i="3"/>
  <c r="M186" i="3"/>
  <c r="L186" i="3"/>
  <c r="M216" i="3"/>
  <c r="L216" i="3"/>
  <c r="M267" i="3"/>
  <c r="L267" i="3"/>
  <c r="L356" i="3"/>
  <c r="M356" i="3"/>
  <c r="M109" i="3"/>
  <c r="L109" i="3"/>
  <c r="M198" i="3"/>
  <c r="L198" i="3"/>
  <c r="M206" i="3"/>
  <c r="L206" i="3"/>
  <c r="M200" i="3"/>
  <c r="L200" i="3"/>
  <c r="M208" i="3"/>
  <c r="L208" i="3"/>
  <c r="M224" i="3"/>
  <c r="L224" i="3"/>
  <c r="L258" i="3"/>
  <c r="M258" i="3"/>
  <c r="M323" i="3"/>
  <c r="L323" i="3"/>
  <c r="M121" i="3"/>
  <c r="L121" i="3"/>
  <c r="L274" i="3"/>
  <c r="M274" i="3"/>
  <c r="M319" i="3"/>
  <c r="L319" i="3"/>
  <c r="M96" i="3"/>
  <c r="L96" i="3"/>
  <c r="M107" i="3"/>
  <c r="M173" i="3"/>
  <c r="L173" i="3"/>
  <c r="M197" i="3"/>
  <c r="M205" i="3"/>
  <c r="M215" i="3"/>
  <c r="M218" i="3"/>
  <c r="L218" i="3"/>
  <c r="M232" i="3"/>
  <c r="L232" i="3"/>
  <c r="M308" i="3"/>
  <c r="L308" i="3"/>
  <c r="M462" i="3"/>
  <c r="L462" i="3"/>
  <c r="M242" i="3"/>
  <c r="L242" i="3"/>
  <c r="L111" i="3"/>
  <c r="L134" i="3"/>
  <c r="L160" i="3"/>
  <c r="L175" i="3"/>
  <c r="L189" i="3"/>
  <c r="M259" i="3"/>
  <c r="L259" i="3"/>
  <c r="M275" i="3"/>
  <c r="L275" i="3"/>
  <c r="M291" i="3"/>
  <c r="L291" i="3"/>
  <c r="M381" i="3"/>
  <c r="L381" i="3"/>
  <c r="L89" i="3"/>
  <c r="M199" i="3"/>
  <c r="M207" i="3"/>
  <c r="M217" i="3"/>
  <c r="M225" i="3"/>
  <c r="M233" i="3"/>
  <c r="M357" i="3"/>
  <c r="L357" i="3"/>
  <c r="M341" i="3"/>
  <c r="L341" i="3"/>
  <c r="M300" i="3"/>
  <c r="L300" i="3"/>
  <c r="M434" i="3"/>
  <c r="L434" i="3"/>
  <c r="M373" i="3"/>
  <c r="L373" i="3"/>
  <c r="M415" i="3"/>
  <c r="L415" i="3"/>
  <c r="M451" i="3"/>
  <c r="L451" i="3"/>
  <c r="M349" i="3"/>
  <c r="L349" i="3"/>
  <c r="M407" i="3"/>
  <c r="L407" i="3"/>
  <c r="M329" i="3"/>
  <c r="L329" i="3"/>
  <c r="M340" i="3"/>
  <c r="M365" i="3"/>
  <c r="L365" i="3"/>
  <c r="M389" i="3"/>
  <c r="L389" i="3"/>
  <c r="M397" i="3"/>
  <c r="L397" i="3"/>
  <c r="L337" i="3"/>
  <c r="L345" i="3"/>
  <c r="L353" i="3"/>
  <c r="L361" i="3"/>
  <c r="L369" i="3"/>
  <c r="L377" i="3"/>
  <c r="L385" i="3"/>
  <c r="L393" i="3"/>
  <c r="L402" i="3"/>
  <c r="L411" i="3"/>
  <c r="L421" i="3"/>
  <c r="L429" i="3"/>
  <c r="L439" i="3"/>
  <c r="L448" i="3"/>
  <c r="L456" i="3"/>
  <c r="L336" i="3"/>
  <c r="L344" i="3"/>
  <c r="L352" i="3"/>
  <c r="L360" i="3"/>
  <c r="L384" i="3"/>
  <c r="L401" i="3"/>
  <c r="L343" i="3"/>
  <c r="L351" i="3"/>
  <c r="L359" i="3"/>
  <c r="L367" i="3"/>
  <c r="L375" i="3"/>
  <c r="L383" i="3"/>
  <c r="L391" i="3"/>
  <c r="L400" i="3"/>
  <c r="L409" i="3"/>
  <c r="L417" i="3"/>
  <c r="L427" i="3"/>
  <c r="L436" i="3"/>
  <c r="L342" i="3"/>
  <c r="L350" i="3"/>
  <c r="L358" i="3"/>
  <c r="L366" i="3"/>
  <c r="L374" i="3"/>
  <c r="L382" i="3"/>
  <c r="L390" i="3"/>
  <c r="L399" i="3"/>
  <c r="L408" i="3"/>
  <c r="L416" i="3"/>
  <c r="L426" i="3"/>
  <c r="L435" i="3"/>
  <c r="L444" i="3"/>
  <c r="L453" i="3"/>
  <c r="L466" i="3"/>
  <c r="L464" i="3"/>
  <c r="B9" i="5"/>
  <c r="E56" i="6"/>
  <c r="D9" i="5"/>
  <c r="D12" i="6"/>
  <c r="F56" i="6"/>
  <c r="B9" i="3"/>
  <c r="B9" i="4"/>
  <c r="B9" i="6"/>
  <c r="G9" i="4"/>
  <c r="B11" i="3"/>
  <c r="B9" i="7"/>
  <c r="D12" i="2"/>
  <c r="E17" i="2" l="1"/>
  <c r="N85" i="3"/>
  <c r="E20" i="2" s="1" a="1"/>
  <c r="E20" i="2" s="1"/>
  <c r="K9" i="3"/>
  <c r="G9" i="7"/>
  <c r="N53" i="3"/>
  <c r="N418" i="3"/>
  <c r="E33" i="2" s="1" a="1"/>
  <c r="E33" i="2" s="1"/>
  <c r="N325" i="3"/>
  <c r="E32" i="2" s="1" a="1"/>
  <c r="E32" i="2" s="1"/>
  <c r="N458" i="3"/>
  <c r="E36" i="2" s="1" a="1"/>
  <c r="E36" i="2" s="1"/>
  <c r="N210" i="3"/>
  <c r="E31" i="2" s="1" a="1"/>
  <c r="E31" i="2" s="1"/>
  <c r="N124" i="3"/>
  <c r="N115" i="3" s="1"/>
  <c r="E23" i="2" s="1" a="1"/>
  <c r="E23" i="2" s="1"/>
  <c r="N184" i="3"/>
  <c r="E30" i="2" s="1" a="1"/>
  <c r="E30" i="2" s="1"/>
  <c r="N146" i="3"/>
  <c r="E24" i="2" s="1" a="1"/>
  <c r="E24" i="2" s="1"/>
  <c r="N153" i="3"/>
  <c r="E25" i="2" s="1" a="1"/>
  <c r="E25" i="2" s="1"/>
  <c r="N100" i="3"/>
  <c r="E21" i="2" s="1" a="1"/>
  <c r="E21" i="2" s="1"/>
  <c r="N164" i="3"/>
  <c r="E27" i="2" s="1" a="1"/>
  <c r="E27" i="2" s="1"/>
  <c r="N170" i="3"/>
  <c r="L82" i="3"/>
  <c r="C34" i="2" a="1"/>
  <c r="C34" i="2" s="1"/>
  <c r="C26" i="2" a="1"/>
  <c r="C26" i="2" s="1"/>
  <c r="C18" i="2" a="1"/>
  <c r="C18" i="2" s="1"/>
  <c r="C29" i="2" a="1"/>
  <c r="C29" i="2" s="1"/>
  <c r="C21" i="2" a="1"/>
  <c r="C21" i="2" s="1"/>
  <c r="C19" i="2" a="1"/>
  <c r="C19" i="2" s="1"/>
  <c r="C37" i="2" a="1"/>
  <c r="C37" i="2" s="1"/>
  <c r="E35" i="2" a="1"/>
  <c r="E35" i="2" s="1"/>
  <c r="C32" i="2" a="1"/>
  <c r="C32" i="2" s="1"/>
  <c r="C24" i="2" a="1"/>
  <c r="C24" i="2" s="1"/>
  <c r="E22" i="2" a="1"/>
  <c r="E22" i="2" s="1"/>
  <c r="C27" i="2" a="1"/>
  <c r="C27" i="2" s="1"/>
  <c r="C35" i="2" a="1"/>
  <c r="C35" i="2" s="1"/>
  <c r="C30" i="2" a="1"/>
  <c r="C30" i="2" s="1"/>
  <c r="C22" i="2" a="1"/>
  <c r="C22" i="2" s="1"/>
  <c r="E29" i="2" a="1"/>
  <c r="E29" i="2" s="1"/>
  <c r="C33" i="2" a="1"/>
  <c r="C33" i="2" s="1"/>
  <c r="C25" i="2" a="1"/>
  <c r="C25" i="2" s="1"/>
  <c r="C17" i="2" a="1"/>
  <c r="C17" i="2" s="1"/>
  <c r="C36" i="2" a="1"/>
  <c r="C36" i="2" s="1"/>
  <c r="E34" i="2" a="1"/>
  <c r="E34" i="2" s="1"/>
  <c r="C28" i="2" a="1"/>
  <c r="C28" i="2" s="1"/>
  <c r="E26" i="2" a="1"/>
  <c r="E26" i="2" s="1"/>
  <c r="C20" i="2" a="1"/>
  <c r="C20" i="2" s="1"/>
  <c r="C23" i="2" a="1"/>
  <c r="C23" i="2" s="1"/>
  <c r="E37" i="2" a="1"/>
  <c r="E37" i="2" s="1"/>
  <c r="C31" i="2" a="1"/>
  <c r="C31" i="2" s="1"/>
  <c r="E9" i="6"/>
  <c r="E9" i="5"/>
  <c r="E9" i="2"/>
  <c r="H9" i="7"/>
  <c r="E12" i="2"/>
  <c r="H12" i="7"/>
  <c r="E12" i="6"/>
  <c r="E12" i="5"/>
  <c r="G12" i="7"/>
  <c r="G12" i="4"/>
  <c r="K12" i="3"/>
  <c r="K466" i="3" l="1"/>
  <c r="K453" i="3"/>
  <c r="K444" i="3"/>
  <c r="K435" i="3"/>
  <c r="K426" i="3"/>
  <c r="K416" i="3"/>
  <c r="K408" i="3"/>
  <c r="K399" i="3"/>
  <c r="K390" i="3"/>
  <c r="K382" i="3"/>
  <c r="K374" i="3"/>
  <c r="K366" i="3"/>
  <c r="K358" i="3"/>
  <c r="K350" i="3"/>
  <c r="K342" i="3"/>
  <c r="K334" i="3"/>
  <c r="K324" i="3"/>
  <c r="K316" i="3"/>
  <c r="K307" i="3"/>
  <c r="K299" i="3"/>
  <c r="K290" i="3"/>
  <c r="K282" i="3"/>
  <c r="K274" i="3"/>
  <c r="K266" i="3"/>
  <c r="K258" i="3"/>
  <c r="K249" i="3"/>
  <c r="K241" i="3"/>
  <c r="K233" i="3"/>
  <c r="K225" i="3"/>
  <c r="K217" i="3"/>
  <c r="K207" i="3"/>
  <c r="K199" i="3"/>
  <c r="K190" i="3"/>
  <c r="K177" i="3"/>
  <c r="K163" i="3"/>
  <c r="K148" i="3"/>
  <c r="K137" i="3"/>
  <c r="K126" i="3"/>
  <c r="K113" i="3"/>
  <c r="K102" i="3"/>
  <c r="K90" i="3"/>
  <c r="K79" i="3"/>
  <c r="J79" i="3" s="1"/>
  <c r="K70" i="3"/>
  <c r="I70" i="3" s="1"/>
  <c r="K61" i="3"/>
  <c r="J61" i="3" s="1"/>
  <c r="K51" i="3"/>
  <c r="K43" i="3"/>
  <c r="K33" i="3"/>
  <c r="K23" i="3"/>
  <c r="K315" i="3"/>
  <c r="K273" i="3"/>
  <c r="K257" i="3"/>
  <c r="K232" i="3"/>
  <c r="K216" i="3"/>
  <c r="K198" i="3"/>
  <c r="K175" i="3"/>
  <c r="K145" i="3"/>
  <c r="K123" i="3"/>
  <c r="K99" i="3"/>
  <c r="K69" i="3"/>
  <c r="K50" i="3"/>
  <c r="K31" i="3"/>
  <c r="K174" i="3"/>
  <c r="K122" i="3"/>
  <c r="K88" i="3"/>
  <c r="K68" i="3"/>
  <c r="K41" i="3"/>
  <c r="K460" i="3"/>
  <c r="K431" i="3"/>
  <c r="K405" i="3"/>
  <c r="K395" i="3"/>
  <c r="K379" i="3"/>
  <c r="K371" i="3"/>
  <c r="K355" i="3"/>
  <c r="K339" i="3"/>
  <c r="K321" i="3"/>
  <c r="K296" i="3"/>
  <c r="K263" i="3"/>
  <c r="K230" i="3"/>
  <c r="K196" i="3"/>
  <c r="K143" i="3"/>
  <c r="K96" i="3"/>
  <c r="K67" i="3"/>
  <c r="K28" i="3"/>
  <c r="K464" i="3"/>
  <c r="K452" i="3"/>
  <c r="K443" i="3"/>
  <c r="K434" i="3"/>
  <c r="K425" i="3"/>
  <c r="K415" i="3"/>
  <c r="K407" i="3"/>
  <c r="K397" i="3"/>
  <c r="K389" i="3"/>
  <c r="K381" i="3"/>
  <c r="K373" i="3"/>
  <c r="K365" i="3"/>
  <c r="K357" i="3"/>
  <c r="K349" i="3"/>
  <c r="K341" i="3"/>
  <c r="K333" i="3"/>
  <c r="K306" i="3"/>
  <c r="K298" i="3"/>
  <c r="K289" i="3"/>
  <c r="K248" i="3"/>
  <c r="K78" i="3"/>
  <c r="K423" i="3"/>
  <c r="K462" i="3"/>
  <c r="K451" i="3"/>
  <c r="K442" i="3"/>
  <c r="K433" i="3"/>
  <c r="K424" i="3"/>
  <c r="K414" i="3"/>
  <c r="K406" i="3"/>
  <c r="K396" i="3"/>
  <c r="K388" i="3"/>
  <c r="K380" i="3"/>
  <c r="K372" i="3"/>
  <c r="K364" i="3"/>
  <c r="K356" i="3"/>
  <c r="K348" i="3"/>
  <c r="K340" i="3"/>
  <c r="K332" i="3"/>
  <c r="K322" i="3"/>
  <c r="K314" i="3"/>
  <c r="K305" i="3"/>
  <c r="K297" i="3"/>
  <c r="K288" i="3"/>
  <c r="K280" i="3"/>
  <c r="K272" i="3"/>
  <c r="K264" i="3"/>
  <c r="K256" i="3"/>
  <c r="K247" i="3"/>
  <c r="K239" i="3"/>
  <c r="K231" i="3"/>
  <c r="K223" i="3"/>
  <c r="K215" i="3"/>
  <c r="K205" i="3"/>
  <c r="K197" i="3"/>
  <c r="K188" i="3"/>
  <c r="K144" i="3"/>
  <c r="K133" i="3"/>
  <c r="K110" i="3"/>
  <c r="K59" i="3"/>
  <c r="K21" i="3"/>
  <c r="K413" i="3"/>
  <c r="K457" i="3"/>
  <c r="K449" i="3"/>
  <c r="K440" i="3"/>
  <c r="K430" i="3"/>
  <c r="K422" i="3"/>
  <c r="K412" i="3"/>
  <c r="K403" i="3"/>
  <c r="K394" i="3"/>
  <c r="K386" i="3"/>
  <c r="K378" i="3"/>
  <c r="K370" i="3"/>
  <c r="K362" i="3"/>
  <c r="K354" i="3"/>
  <c r="K346" i="3"/>
  <c r="K338" i="3"/>
  <c r="K330" i="3"/>
  <c r="K320" i="3"/>
  <c r="K311" i="3"/>
  <c r="K303" i="3"/>
  <c r="K295" i="3"/>
  <c r="K286" i="3"/>
  <c r="K278" i="3"/>
  <c r="K270" i="3"/>
  <c r="K262" i="3"/>
  <c r="K254" i="3"/>
  <c r="K245" i="3"/>
  <c r="K237" i="3"/>
  <c r="K229" i="3"/>
  <c r="K221" i="3"/>
  <c r="K213" i="3"/>
  <c r="K203" i="3"/>
  <c r="K194" i="3"/>
  <c r="K183" i="3"/>
  <c r="K172" i="3"/>
  <c r="K155" i="3"/>
  <c r="K142" i="3"/>
  <c r="K130" i="3"/>
  <c r="K120" i="3"/>
  <c r="K107" i="3"/>
  <c r="K95" i="3"/>
  <c r="K84" i="3"/>
  <c r="K75" i="3"/>
  <c r="K66" i="3"/>
  <c r="K57" i="3"/>
  <c r="K47" i="3"/>
  <c r="K39" i="3"/>
  <c r="K27" i="3"/>
  <c r="K447" i="3"/>
  <c r="K438" i="3"/>
  <c r="K420" i="3"/>
  <c r="K401" i="3"/>
  <c r="K384" i="3"/>
  <c r="K368" i="3"/>
  <c r="K352" i="3"/>
  <c r="K336" i="3"/>
  <c r="K318" i="3"/>
  <c r="K301" i="3"/>
  <c r="K284" i="3"/>
  <c r="K268" i="3"/>
  <c r="K251" i="3"/>
  <c r="K235" i="3"/>
  <c r="K219" i="3"/>
  <c r="K201" i="3"/>
  <c r="K167" i="3"/>
  <c r="K140" i="3"/>
  <c r="K118" i="3"/>
  <c r="K92" i="3"/>
  <c r="K73" i="3"/>
  <c r="K55" i="3"/>
  <c r="K25" i="3"/>
  <c r="K450" i="3"/>
  <c r="K363" i="3"/>
  <c r="K331" i="3"/>
  <c r="K304" i="3"/>
  <c r="K271" i="3"/>
  <c r="K238" i="3"/>
  <c r="K204" i="3"/>
  <c r="K156" i="3"/>
  <c r="K109" i="3"/>
  <c r="K58" i="3"/>
  <c r="K20" i="3"/>
  <c r="I20" i="3" s="1"/>
  <c r="K456" i="3"/>
  <c r="K448" i="3"/>
  <c r="K439" i="3"/>
  <c r="K429" i="3"/>
  <c r="K421" i="3"/>
  <c r="K411" i="3"/>
  <c r="K402" i="3"/>
  <c r="K393" i="3"/>
  <c r="K385" i="3"/>
  <c r="K377" i="3"/>
  <c r="K369" i="3"/>
  <c r="K361" i="3"/>
  <c r="K353" i="3"/>
  <c r="K345" i="3"/>
  <c r="K337" i="3"/>
  <c r="K329" i="3"/>
  <c r="K319" i="3"/>
  <c r="K310" i="3"/>
  <c r="K302" i="3"/>
  <c r="K293" i="3"/>
  <c r="K285" i="3"/>
  <c r="K277" i="3"/>
  <c r="K269" i="3"/>
  <c r="K261" i="3"/>
  <c r="K252" i="3"/>
  <c r="K244" i="3"/>
  <c r="K236" i="3"/>
  <c r="K228" i="3"/>
  <c r="K220" i="3"/>
  <c r="K212" i="3"/>
  <c r="K202" i="3"/>
  <c r="K193" i="3"/>
  <c r="K181" i="3"/>
  <c r="K169" i="3"/>
  <c r="K152" i="3"/>
  <c r="K141" i="3"/>
  <c r="K129" i="3"/>
  <c r="K119" i="3"/>
  <c r="K106" i="3"/>
  <c r="K94" i="3"/>
  <c r="K82" i="3"/>
  <c r="K74" i="3"/>
  <c r="K65" i="3"/>
  <c r="K56" i="3"/>
  <c r="K46" i="3"/>
  <c r="K38" i="3"/>
  <c r="K26" i="3"/>
  <c r="K455" i="3"/>
  <c r="K428" i="3"/>
  <c r="K410" i="3"/>
  <c r="K392" i="3"/>
  <c r="K376" i="3"/>
  <c r="K360" i="3"/>
  <c r="K344" i="3"/>
  <c r="K328" i="3"/>
  <c r="K309" i="3"/>
  <c r="K292" i="3"/>
  <c r="K276" i="3"/>
  <c r="K260" i="3"/>
  <c r="K243" i="3"/>
  <c r="K227" i="3"/>
  <c r="K209" i="3"/>
  <c r="K192" i="3"/>
  <c r="K180" i="3"/>
  <c r="K150" i="3"/>
  <c r="K128" i="3"/>
  <c r="K104" i="3"/>
  <c r="K81" i="3"/>
  <c r="K64" i="3"/>
  <c r="K45" i="3"/>
  <c r="K37" i="3"/>
  <c r="K441" i="3"/>
  <c r="K347" i="3"/>
  <c r="K312" i="3"/>
  <c r="K279" i="3"/>
  <c r="K246" i="3"/>
  <c r="K214" i="3"/>
  <c r="K173" i="3"/>
  <c r="K121" i="3"/>
  <c r="K76" i="3"/>
  <c r="K40" i="3"/>
  <c r="K454" i="3"/>
  <c r="K445" i="3"/>
  <c r="K436" i="3"/>
  <c r="K427" i="3"/>
  <c r="K417" i="3"/>
  <c r="K409" i="3"/>
  <c r="K400" i="3"/>
  <c r="K391" i="3"/>
  <c r="K383" i="3"/>
  <c r="K375" i="3"/>
  <c r="K367" i="3"/>
  <c r="K359" i="3"/>
  <c r="K351" i="3"/>
  <c r="K343" i="3"/>
  <c r="K335" i="3"/>
  <c r="K327" i="3"/>
  <c r="K317" i="3"/>
  <c r="K308" i="3"/>
  <c r="K300" i="3"/>
  <c r="K291" i="3"/>
  <c r="K283" i="3"/>
  <c r="K275" i="3"/>
  <c r="K267" i="3"/>
  <c r="K259" i="3"/>
  <c r="K250" i="3"/>
  <c r="K242" i="3"/>
  <c r="K234" i="3"/>
  <c r="K226" i="3"/>
  <c r="K218" i="3"/>
  <c r="K208" i="3"/>
  <c r="K200" i="3"/>
  <c r="K191" i="3"/>
  <c r="K178" i="3"/>
  <c r="K166" i="3"/>
  <c r="K149" i="3"/>
  <c r="K139" i="3"/>
  <c r="K127" i="3"/>
  <c r="K114" i="3"/>
  <c r="K103" i="3"/>
  <c r="K91" i="3"/>
  <c r="K80" i="3"/>
  <c r="I80" i="3" s="1"/>
  <c r="K71" i="3"/>
  <c r="J71" i="3" s="1"/>
  <c r="K63" i="3"/>
  <c r="K52" i="3"/>
  <c r="K44" i="3"/>
  <c r="K35" i="3"/>
  <c r="K24" i="3"/>
  <c r="K323" i="3"/>
  <c r="K281" i="3"/>
  <c r="K265" i="3"/>
  <c r="K240" i="3"/>
  <c r="K224" i="3"/>
  <c r="K206" i="3"/>
  <c r="K189" i="3"/>
  <c r="K160" i="3"/>
  <c r="K134" i="3"/>
  <c r="K111" i="3"/>
  <c r="K89" i="3"/>
  <c r="K60" i="3"/>
  <c r="K42" i="3"/>
  <c r="K22" i="3"/>
  <c r="K158" i="3"/>
  <c r="K97" i="3"/>
  <c r="K77" i="3"/>
  <c r="J77" i="3" s="1"/>
  <c r="K49" i="3"/>
  <c r="K29" i="3"/>
  <c r="K387" i="3"/>
  <c r="K287" i="3"/>
  <c r="K255" i="3"/>
  <c r="K222" i="3"/>
  <c r="K186" i="3"/>
  <c r="K132" i="3"/>
  <c r="K87" i="3"/>
  <c r="K48" i="3"/>
  <c r="I79" i="3"/>
  <c r="M469" i="3"/>
  <c r="E28" i="2" a="1"/>
  <c r="E28" i="2" s="1"/>
  <c r="M81" i="3"/>
  <c r="L81" i="3"/>
  <c r="I12" i="4"/>
  <c r="M12" i="3"/>
  <c r="I9" i="4"/>
  <c r="M9" i="3"/>
  <c r="J20" i="3" l="1"/>
  <c r="J70" i="3"/>
  <c r="I61" i="3"/>
  <c r="I71" i="3"/>
  <c r="I77" i="3"/>
  <c r="J35" i="3"/>
  <c r="I35" i="3"/>
  <c r="I37" i="3"/>
  <c r="J37" i="3"/>
  <c r="K36" i="3"/>
  <c r="D20" i="22" s="1"/>
  <c r="J26" i="3"/>
  <c r="I26" i="3"/>
  <c r="I58" i="3"/>
  <c r="J58" i="3"/>
  <c r="J23" i="3"/>
  <c r="I23" i="3"/>
  <c r="J25" i="3"/>
  <c r="I25" i="3"/>
  <c r="I39" i="3"/>
  <c r="J39" i="3"/>
  <c r="J59" i="3"/>
  <c r="I59" i="3"/>
  <c r="I22" i="3"/>
  <c r="J22" i="3"/>
  <c r="I38" i="3"/>
  <c r="J38" i="3"/>
  <c r="I21" i="3"/>
  <c r="J21" i="3"/>
  <c r="J33" i="3"/>
  <c r="I33" i="3"/>
  <c r="J60" i="3"/>
  <c r="I60" i="3"/>
  <c r="J55" i="3"/>
  <c r="I55" i="3"/>
  <c r="I47" i="3"/>
  <c r="J47" i="3"/>
  <c r="I31" i="3"/>
  <c r="J31" i="3"/>
  <c r="J44" i="3"/>
  <c r="I44" i="3"/>
  <c r="I42" i="3"/>
  <c r="J42" i="3"/>
  <c r="I46" i="3"/>
  <c r="J46" i="3"/>
  <c r="I48" i="3"/>
  <c r="J48" i="3"/>
  <c r="J57" i="3"/>
  <c r="I57" i="3"/>
  <c r="I50" i="3"/>
  <c r="J50" i="3"/>
  <c r="I27" i="3"/>
  <c r="J27" i="3"/>
  <c r="J49" i="3"/>
  <c r="I49" i="3"/>
  <c r="I66" i="3"/>
  <c r="J66" i="3"/>
  <c r="J28" i="3"/>
  <c r="I28" i="3"/>
  <c r="J69" i="3"/>
  <c r="I69" i="3"/>
  <c r="J80" i="3"/>
  <c r="J24" i="3"/>
  <c r="I24" i="3"/>
  <c r="J68" i="3"/>
  <c r="I68" i="3"/>
  <c r="J81" i="3"/>
  <c r="I81" i="3"/>
  <c r="J90" i="3"/>
  <c r="I90" i="3"/>
  <c r="J91" i="3"/>
  <c r="I91" i="3"/>
  <c r="I82" i="3"/>
  <c r="J82" i="3"/>
  <c r="I88" i="3"/>
  <c r="J88" i="3"/>
  <c r="L80" i="3"/>
  <c r="M80" i="3"/>
  <c r="N21" i="22" l="1"/>
  <c r="Q21" i="22"/>
  <c r="I21" i="22"/>
  <c r="H21" i="22"/>
  <c r="O21" i="22"/>
  <c r="G21" i="22"/>
  <c r="L21" i="22"/>
  <c r="J21" i="22"/>
  <c r="F21" i="22"/>
  <c r="M21" i="22"/>
  <c r="K21" i="22"/>
  <c r="P21" i="22"/>
  <c r="J102" i="3"/>
  <c r="I102" i="3"/>
  <c r="I99" i="3"/>
  <c r="J99" i="3"/>
  <c r="I92" i="3"/>
  <c r="J92" i="3"/>
  <c r="M79" i="3"/>
  <c r="L79" i="3"/>
  <c r="J103" i="3" l="1"/>
  <c r="I103" i="3"/>
  <c r="I110" i="3"/>
  <c r="J110" i="3"/>
  <c r="I113" i="3"/>
  <c r="J113" i="3"/>
  <c r="M78" i="3"/>
  <c r="L78" i="3"/>
  <c r="J114" i="3" l="1"/>
  <c r="I114" i="3"/>
  <c r="J121" i="3"/>
  <c r="I121" i="3"/>
  <c r="L77" i="3"/>
  <c r="M77" i="3"/>
  <c r="J132" i="3" l="1"/>
  <c r="I132" i="3"/>
  <c r="M76" i="3"/>
  <c r="L76" i="3"/>
  <c r="J143" i="3" l="1"/>
  <c r="I143" i="3"/>
  <c r="L75" i="3"/>
  <c r="M75" i="3"/>
  <c r="L74" i="3" l="1"/>
  <c r="M74" i="3"/>
  <c r="M73" i="3" l="1"/>
  <c r="L73" i="3"/>
  <c r="L71" i="3" l="1"/>
  <c r="M71" i="3"/>
  <c r="M70" i="3" l="1"/>
  <c r="L70" i="3"/>
  <c r="M69" i="3" l="1"/>
  <c r="L69" i="3"/>
  <c r="M68" i="3" l="1"/>
  <c r="L68" i="3"/>
  <c r="L66" i="3" l="1"/>
  <c r="M66" i="3"/>
  <c r="M67" i="3"/>
  <c r="L67" i="3"/>
  <c r="M65" i="3" l="1"/>
  <c r="L65" i="3"/>
  <c r="M64" i="3" l="1"/>
  <c r="L64" i="3"/>
  <c r="L63" i="3" l="1"/>
  <c r="M63" i="3"/>
  <c r="M61" i="3" l="1"/>
  <c r="L61" i="3"/>
  <c r="K131" i="3"/>
  <c r="J142" i="3" l="1"/>
  <c r="I142" i="3"/>
  <c r="M60" i="3"/>
  <c r="L60" i="3"/>
  <c r="L59" i="3" l="1"/>
  <c r="M59" i="3"/>
  <c r="M58" i="3" l="1"/>
  <c r="L58" i="3"/>
  <c r="K112" i="3"/>
  <c r="D32" i="22" s="1"/>
  <c r="J33" i="22" l="1"/>
  <c r="H33" i="22"/>
  <c r="L33" i="22"/>
  <c r="K33" i="22"/>
  <c r="I33" i="22"/>
  <c r="P33" i="22"/>
  <c r="N33" i="22"/>
  <c r="Q33" i="22"/>
  <c r="G33" i="22"/>
  <c r="M33" i="22"/>
  <c r="F33" i="22"/>
  <c r="O33" i="22"/>
  <c r="I123" i="3"/>
  <c r="J123" i="3"/>
  <c r="L57" i="3"/>
  <c r="M57" i="3"/>
  <c r="I134" i="3" l="1"/>
  <c r="J134" i="3"/>
  <c r="M56" i="3"/>
  <c r="L56" i="3"/>
  <c r="I145" i="3" l="1"/>
  <c r="J145" i="3"/>
  <c r="M55" i="3"/>
  <c r="L55" i="3"/>
  <c r="K98" i="3"/>
  <c r="J109" i="3" l="1"/>
  <c r="I109" i="3"/>
  <c r="K108" i="3"/>
  <c r="I156" i="3"/>
  <c r="J156" i="3"/>
  <c r="E19" i="2" a="1"/>
  <c r="E19" i="2" s="1"/>
  <c r="I167" i="3" l="1"/>
  <c r="J167" i="3"/>
  <c r="J119" i="3"/>
  <c r="I119" i="3"/>
  <c r="J120" i="3"/>
  <c r="I120" i="3"/>
  <c r="L52" i="3"/>
  <c r="M52" i="3"/>
  <c r="J130" i="3" l="1"/>
  <c r="I130" i="3"/>
  <c r="J178" i="3"/>
  <c r="I178" i="3"/>
  <c r="L51" i="3"/>
  <c r="M51" i="3"/>
  <c r="I189" i="3" l="1"/>
  <c r="J189" i="3"/>
  <c r="K187" i="3"/>
  <c r="J141" i="3"/>
  <c r="I141" i="3"/>
  <c r="M50" i="3"/>
  <c r="L50" i="3"/>
  <c r="I152" i="3" l="1"/>
  <c r="J152" i="3"/>
  <c r="K151" i="3"/>
  <c r="J200" i="3"/>
  <c r="I200" i="3"/>
  <c r="M49" i="3"/>
  <c r="L49" i="3"/>
  <c r="K54" i="3"/>
  <c r="J198" i="3" l="1"/>
  <c r="I198" i="3"/>
  <c r="J163" i="3"/>
  <c r="I163" i="3"/>
  <c r="K162" i="3"/>
  <c r="L48" i="3"/>
  <c r="M48" i="3"/>
  <c r="K34" i="3"/>
  <c r="I174" i="3" l="1"/>
  <c r="J174" i="3"/>
  <c r="K32" i="3"/>
  <c r="I209" i="3"/>
  <c r="J209" i="3"/>
  <c r="K161" i="3"/>
  <c r="D44" i="22" s="1"/>
  <c r="I65" i="3"/>
  <c r="J65" i="3"/>
  <c r="L47" i="3"/>
  <c r="M47" i="3"/>
  <c r="K30" i="3"/>
  <c r="M45" i="22" l="1"/>
  <c r="O45" i="22"/>
  <c r="I45" i="22"/>
  <c r="P45" i="22"/>
  <c r="J45" i="22"/>
  <c r="F45" i="22"/>
  <c r="K45" i="22"/>
  <c r="N45" i="22"/>
  <c r="G45" i="22"/>
  <c r="Q45" i="22"/>
  <c r="H45" i="22"/>
  <c r="L45" i="22"/>
  <c r="J172" i="3"/>
  <c r="I172" i="3"/>
  <c r="K171" i="3"/>
  <c r="I220" i="3"/>
  <c r="J220" i="3"/>
  <c r="I43" i="3"/>
  <c r="J43" i="3"/>
  <c r="I41" i="3"/>
  <c r="J41" i="3"/>
  <c r="J45" i="3"/>
  <c r="I45" i="3"/>
  <c r="J76" i="3"/>
  <c r="I76" i="3"/>
  <c r="I173" i="3"/>
  <c r="J173" i="3"/>
  <c r="L46" i="3"/>
  <c r="M46" i="3"/>
  <c r="K19" i="3"/>
  <c r="K18" i="3" s="1"/>
  <c r="D17" i="22" s="1"/>
  <c r="J18" i="22" l="1"/>
  <c r="I18" i="22"/>
  <c r="Q18" i="22"/>
  <c r="L18" i="22"/>
  <c r="O18" i="22"/>
  <c r="M18" i="22"/>
  <c r="P18" i="22"/>
  <c r="N18" i="22"/>
  <c r="G18" i="22"/>
  <c r="K18" i="22"/>
  <c r="H18" i="22"/>
  <c r="F18" i="22"/>
  <c r="J231" i="3"/>
  <c r="I231" i="3"/>
  <c r="I29" i="3"/>
  <c r="J29" i="3"/>
  <c r="J52" i="3"/>
  <c r="I52" i="3"/>
  <c r="J87" i="3"/>
  <c r="I87" i="3"/>
  <c r="K86" i="3"/>
  <c r="J56" i="3"/>
  <c r="I56" i="3"/>
  <c r="J183" i="3"/>
  <c r="I183" i="3"/>
  <c r="K182" i="3"/>
  <c r="D53" i="22" s="1"/>
  <c r="M45" i="3"/>
  <c r="L45" i="3"/>
  <c r="J54" i="22" l="1"/>
  <c r="F54" i="22"/>
  <c r="O54" i="22"/>
  <c r="I54" i="22"/>
  <c r="M54" i="22"/>
  <c r="L54" i="22"/>
  <c r="Q54" i="22"/>
  <c r="G54" i="22"/>
  <c r="P54" i="22"/>
  <c r="K54" i="22"/>
  <c r="N54" i="22"/>
  <c r="H54" i="22"/>
  <c r="J67" i="3"/>
  <c r="I67" i="3"/>
  <c r="I63" i="3"/>
  <c r="J63" i="3"/>
  <c r="I40" i="3"/>
  <c r="J40" i="3"/>
  <c r="I193" i="3"/>
  <c r="J193" i="3"/>
  <c r="I194" i="3"/>
  <c r="J194" i="3"/>
  <c r="J242" i="3"/>
  <c r="I242" i="3"/>
  <c r="L44" i="3"/>
  <c r="M44" i="3"/>
  <c r="J205" i="3" l="1"/>
  <c r="I205" i="3"/>
  <c r="J51" i="3"/>
  <c r="I51" i="3"/>
  <c r="J204" i="3"/>
  <c r="I204" i="3"/>
  <c r="I74" i="3"/>
  <c r="J74" i="3"/>
  <c r="I97" i="3"/>
  <c r="J97" i="3"/>
  <c r="I78" i="3"/>
  <c r="J78" i="3"/>
  <c r="L43" i="3"/>
  <c r="M43" i="3"/>
  <c r="I215" i="3" l="1"/>
  <c r="J215" i="3"/>
  <c r="I89" i="3"/>
  <c r="J89" i="3"/>
  <c r="J216" i="3"/>
  <c r="I216" i="3"/>
  <c r="M42" i="3"/>
  <c r="L42" i="3"/>
  <c r="I227" i="3" l="1"/>
  <c r="J227" i="3"/>
  <c r="I226" i="3"/>
  <c r="J226" i="3"/>
  <c r="L41" i="3"/>
  <c r="M41" i="3"/>
  <c r="I237" i="3" l="1"/>
  <c r="J237" i="3"/>
  <c r="J238" i="3"/>
  <c r="I238" i="3"/>
  <c r="M40" i="3"/>
  <c r="L40" i="3"/>
  <c r="I249" i="3" l="1"/>
  <c r="J249" i="3"/>
  <c r="I248" i="3"/>
  <c r="J248" i="3"/>
  <c r="L39" i="3"/>
  <c r="M39" i="3"/>
  <c r="I260" i="3" l="1"/>
  <c r="J260" i="3"/>
  <c r="J259" i="3"/>
  <c r="I259" i="3"/>
  <c r="M38" i="3"/>
  <c r="L38" i="3"/>
  <c r="J270" i="3" l="1"/>
  <c r="I270" i="3"/>
  <c r="J271" i="3"/>
  <c r="I271" i="3"/>
  <c r="M37" i="3"/>
  <c r="L37" i="3"/>
  <c r="I282" i="3" l="1"/>
  <c r="J282" i="3"/>
  <c r="J281" i="3"/>
  <c r="I281" i="3"/>
  <c r="E18" i="2" a="1"/>
  <c r="E18" i="2" s="1"/>
  <c r="J293" i="3" l="1"/>
  <c r="I293" i="3"/>
  <c r="J292" i="3"/>
  <c r="I292" i="3"/>
  <c r="L35" i="3"/>
  <c r="M35" i="3"/>
  <c r="I303" i="3" l="1"/>
  <c r="J303" i="3"/>
  <c r="J304" i="3"/>
  <c r="I304" i="3"/>
  <c r="M33" i="3"/>
  <c r="L33" i="3"/>
  <c r="J315" i="3" l="1"/>
  <c r="I315" i="3"/>
  <c r="I314" i="3"/>
  <c r="J314" i="3"/>
  <c r="K313" i="3"/>
  <c r="M31" i="3"/>
  <c r="L31" i="3"/>
  <c r="L29" i="3" l="1"/>
  <c r="M29" i="3"/>
  <c r="J324" i="3" l="1"/>
  <c r="I324" i="3"/>
  <c r="M28" i="3"/>
  <c r="L28" i="3"/>
  <c r="J335" i="3" l="1"/>
  <c r="I335" i="3"/>
  <c r="L27" i="3"/>
  <c r="M27" i="3"/>
  <c r="J346" i="3" l="1"/>
  <c r="I346" i="3"/>
  <c r="M26" i="3"/>
  <c r="L26" i="3"/>
  <c r="J357" i="3" l="1"/>
  <c r="I357" i="3"/>
  <c r="M25" i="3"/>
  <c r="L25" i="3"/>
  <c r="I368" i="3" l="1"/>
  <c r="J368" i="3"/>
  <c r="M24" i="3"/>
  <c r="L24" i="3"/>
  <c r="J379" i="3" l="1"/>
  <c r="I379" i="3"/>
  <c r="L23" i="3"/>
  <c r="M23" i="3"/>
  <c r="J390" i="3" l="1"/>
  <c r="I390" i="3"/>
  <c r="M22" i="3"/>
  <c r="L22" i="3"/>
  <c r="J401" i="3" l="1"/>
  <c r="I401" i="3"/>
  <c r="M21" i="3"/>
  <c r="L21" i="3"/>
  <c r="J412" i="3" l="1"/>
  <c r="I412" i="3"/>
  <c r="M20" i="3"/>
  <c r="T446" i="3" s="1"/>
  <c r="L20" i="3"/>
  <c r="S446" i="3" s="1"/>
  <c r="J423" i="3" l="1"/>
  <c r="I423" i="3"/>
  <c r="E39" i="2"/>
  <c r="F17" i="2" s="1"/>
  <c r="I434" i="3" l="1"/>
  <c r="J434" i="3"/>
  <c r="F37" i="2"/>
  <c r="F27" i="2"/>
  <c r="F28" i="2"/>
  <c r="F21" i="2"/>
  <c r="F35" i="2"/>
  <c r="F22" i="2"/>
  <c r="F24" i="2"/>
  <c r="F20" i="2"/>
  <c r="F32" i="2"/>
  <c r="F23" i="2"/>
  <c r="F29" i="2"/>
  <c r="F30" i="2"/>
  <c r="F26" i="2"/>
  <c r="F34" i="2"/>
  <c r="F25" i="2"/>
  <c r="F31" i="2"/>
  <c r="F33" i="2"/>
  <c r="F36" i="2"/>
  <c r="F19" i="2"/>
  <c r="F18" i="2"/>
  <c r="J445" i="3" l="1"/>
  <c r="I445" i="3"/>
  <c r="F39" i="2"/>
  <c r="J456" i="3" l="1"/>
  <c r="I456" i="3"/>
  <c r="K101" i="3"/>
  <c r="I455" i="3"/>
  <c r="J455" i="3"/>
  <c r="J442" i="3"/>
  <c r="I442" i="3"/>
  <c r="J433" i="3"/>
  <c r="I433" i="3"/>
  <c r="J424" i="3"/>
  <c r="I424" i="3"/>
  <c r="I415" i="3"/>
  <c r="J415" i="3"/>
  <c r="J405" i="3"/>
  <c r="I405" i="3"/>
  <c r="I397" i="3"/>
  <c r="J397" i="3"/>
  <c r="J388" i="3"/>
  <c r="I388" i="3"/>
  <c r="J371" i="3"/>
  <c r="I371" i="3"/>
  <c r="J363" i="3"/>
  <c r="I363" i="3"/>
  <c r="J355" i="3"/>
  <c r="I355" i="3"/>
  <c r="J347" i="3"/>
  <c r="I347" i="3"/>
  <c r="J339" i="3"/>
  <c r="I339" i="3"/>
  <c r="I331" i="3"/>
  <c r="J331" i="3"/>
  <c r="I323" i="3"/>
  <c r="J323" i="3"/>
  <c r="J305" i="3"/>
  <c r="I305" i="3"/>
  <c r="J296" i="3"/>
  <c r="I296" i="3"/>
  <c r="J288" i="3"/>
  <c r="I288" i="3"/>
  <c r="J279" i="3"/>
  <c r="I279" i="3"/>
  <c r="J263" i="3"/>
  <c r="I263" i="3"/>
  <c r="J255" i="3"/>
  <c r="I255" i="3"/>
  <c r="J247" i="3"/>
  <c r="I247" i="3"/>
  <c r="J230" i="3"/>
  <c r="I230" i="3"/>
  <c r="J222" i="3"/>
  <c r="I222" i="3"/>
  <c r="J214" i="3"/>
  <c r="I214" i="3"/>
  <c r="J206" i="3"/>
  <c r="I206" i="3"/>
  <c r="I196" i="3"/>
  <c r="J196" i="3"/>
  <c r="I188" i="3"/>
  <c r="J188" i="3"/>
  <c r="J166" i="3"/>
  <c r="I166" i="3"/>
  <c r="J137" i="3"/>
  <c r="I137" i="3"/>
  <c r="I126" i="3"/>
  <c r="J126" i="3"/>
  <c r="J441" i="3"/>
  <c r="I441" i="3"/>
  <c r="J426" i="3"/>
  <c r="I426" i="3"/>
  <c r="I373" i="3"/>
  <c r="J373" i="3"/>
  <c r="J333" i="3"/>
  <c r="I333" i="3"/>
  <c r="J300" i="3"/>
  <c r="I300" i="3"/>
  <c r="J283" i="3"/>
  <c r="I283" i="3"/>
  <c r="I217" i="3"/>
  <c r="J217" i="3"/>
  <c r="I192" i="3"/>
  <c r="J192" i="3"/>
  <c r="J186" i="3"/>
  <c r="I186" i="3"/>
  <c r="I160" i="3"/>
  <c r="J160" i="3"/>
  <c r="K159" i="3"/>
  <c r="K157" i="3"/>
  <c r="I453" i="3"/>
  <c r="J453" i="3"/>
  <c r="J414" i="3"/>
  <c r="I414" i="3"/>
  <c r="K404" i="3"/>
  <c r="J396" i="3"/>
  <c r="I396" i="3"/>
  <c r="J386" i="3"/>
  <c r="I386" i="3"/>
  <c r="J378" i="3"/>
  <c r="I378" i="3"/>
  <c r="J370" i="3"/>
  <c r="I370" i="3"/>
  <c r="J362" i="3"/>
  <c r="I362" i="3"/>
  <c r="J354" i="3"/>
  <c r="I354" i="3"/>
  <c r="J338" i="3"/>
  <c r="I338" i="3"/>
  <c r="J330" i="3"/>
  <c r="I330" i="3"/>
  <c r="J322" i="3"/>
  <c r="I322" i="3"/>
  <c r="J312" i="3"/>
  <c r="I312" i="3"/>
  <c r="I295" i="3"/>
  <c r="J295" i="3"/>
  <c r="J287" i="3"/>
  <c r="I287" i="3"/>
  <c r="J278" i="3"/>
  <c r="I278" i="3"/>
  <c r="J262" i="3"/>
  <c r="I262" i="3"/>
  <c r="I254" i="3"/>
  <c r="J254" i="3"/>
  <c r="J246" i="3"/>
  <c r="I246" i="3"/>
  <c r="J229" i="3"/>
  <c r="I229" i="3"/>
  <c r="J221" i="3"/>
  <c r="I221" i="3"/>
  <c r="I213" i="3"/>
  <c r="J213" i="3"/>
  <c r="J149" i="3"/>
  <c r="I149" i="3"/>
  <c r="K138" i="3"/>
  <c r="I452" i="3"/>
  <c r="J452" i="3"/>
  <c r="I447" i="3"/>
  <c r="J447" i="3"/>
  <c r="J435" i="3"/>
  <c r="I435" i="3"/>
  <c r="J421" i="3"/>
  <c r="I421" i="3"/>
  <c r="I392" i="3"/>
  <c r="J392" i="3"/>
  <c r="J387" i="3"/>
  <c r="I387" i="3"/>
  <c r="J382" i="3"/>
  <c r="I382" i="3"/>
  <c r="J358" i="3"/>
  <c r="I358" i="3"/>
  <c r="J353" i="3"/>
  <c r="I353" i="3"/>
  <c r="J348" i="3"/>
  <c r="I348" i="3"/>
  <c r="J337" i="3"/>
  <c r="I337" i="3"/>
  <c r="J199" i="3"/>
  <c r="I199" i="3"/>
  <c r="I177" i="3"/>
  <c r="J177" i="3"/>
  <c r="J95" i="3"/>
  <c r="I95" i="3"/>
  <c r="J399" i="3"/>
  <c r="I399" i="3"/>
  <c r="I365" i="3"/>
  <c r="J365" i="3"/>
  <c r="J298" i="3"/>
  <c r="I298" i="3"/>
  <c r="J273" i="3"/>
  <c r="I273" i="3"/>
  <c r="I224" i="3"/>
  <c r="J224" i="3"/>
  <c r="J190" i="3"/>
  <c r="I190" i="3"/>
  <c r="J139" i="3"/>
  <c r="I139" i="3"/>
  <c r="J451" i="3"/>
  <c r="I451" i="3"/>
  <c r="J440" i="3"/>
  <c r="I440" i="3"/>
  <c r="J431" i="3"/>
  <c r="I431" i="3"/>
  <c r="J422" i="3"/>
  <c r="I422" i="3"/>
  <c r="J413" i="3"/>
  <c r="I413" i="3"/>
  <c r="I403" i="3"/>
  <c r="J403" i="3"/>
  <c r="J395" i="3"/>
  <c r="I395" i="3"/>
  <c r="I385" i="3"/>
  <c r="J385" i="3"/>
  <c r="J377" i="3"/>
  <c r="I377" i="3"/>
  <c r="J369" i="3"/>
  <c r="I369" i="3"/>
  <c r="J361" i="3"/>
  <c r="I361" i="3"/>
  <c r="I345" i="3"/>
  <c r="J345" i="3"/>
  <c r="I329" i="3"/>
  <c r="J329" i="3"/>
  <c r="J321" i="3"/>
  <c r="I321" i="3"/>
  <c r="J311" i="3"/>
  <c r="I311" i="3"/>
  <c r="J286" i="3"/>
  <c r="I286" i="3"/>
  <c r="J277" i="3"/>
  <c r="I277" i="3"/>
  <c r="J269" i="3"/>
  <c r="I269" i="3"/>
  <c r="J261" i="3"/>
  <c r="I261" i="3"/>
  <c r="I245" i="3"/>
  <c r="J245" i="3"/>
  <c r="I236" i="3"/>
  <c r="J236" i="3"/>
  <c r="J228" i="3"/>
  <c r="I228" i="3"/>
  <c r="J212" i="3"/>
  <c r="I212" i="3"/>
  <c r="I133" i="3"/>
  <c r="J133" i="3"/>
  <c r="I122" i="3"/>
  <c r="J122" i="3"/>
  <c r="I111" i="3"/>
  <c r="J111" i="3"/>
  <c r="J429" i="3"/>
  <c r="I429" i="3"/>
  <c r="I425" i="3"/>
  <c r="J425" i="3"/>
  <c r="J402" i="3"/>
  <c r="I402" i="3"/>
  <c r="J372" i="3"/>
  <c r="I372" i="3"/>
  <c r="J367" i="3"/>
  <c r="I367" i="3"/>
  <c r="J341" i="3"/>
  <c r="I341" i="3"/>
  <c r="I317" i="3"/>
  <c r="J317" i="3"/>
  <c r="J267" i="3"/>
  <c r="I267" i="3"/>
  <c r="J169" i="3"/>
  <c r="I169" i="3"/>
  <c r="K168" i="3"/>
  <c r="I158" i="3"/>
  <c r="J158" i="3"/>
  <c r="J129" i="3"/>
  <c r="I129" i="3"/>
  <c r="J75" i="3"/>
  <c r="I75" i="3"/>
  <c r="J417" i="3"/>
  <c r="I417" i="3"/>
  <c r="J381" i="3"/>
  <c r="I381" i="3"/>
  <c r="J290" i="3"/>
  <c r="I290" i="3"/>
  <c r="J257" i="3"/>
  <c r="I257" i="3"/>
  <c r="J232" i="3"/>
  <c r="I232" i="3"/>
  <c r="J208" i="3"/>
  <c r="I208" i="3"/>
  <c r="I181" i="3"/>
  <c r="J181" i="3"/>
  <c r="I449" i="3"/>
  <c r="J449" i="3"/>
  <c r="J439" i="3"/>
  <c r="I439" i="3"/>
  <c r="J430" i="3"/>
  <c r="I430" i="3"/>
  <c r="J420" i="3"/>
  <c r="I420" i="3"/>
  <c r="J394" i="3"/>
  <c r="I394" i="3"/>
  <c r="J384" i="3"/>
  <c r="I384" i="3"/>
  <c r="J376" i="3"/>
  <c r="I376" i="3"/>
  <c r="J360" i="3"/>
  <c r="I360" i="3"/>
  <c r="J352" i="3"/>
  <c r="I352" i="3"/>
  <c r="J344" i="3"/>
  <c r="I344" i="3"/>
  <c r="J336" i="3"/>
  <c r="I336" i="3"/>
  <c r="J328" i="3"/>
  <c r="I328" i="3"/>
  <c r="J320" i="3"/>
  <c r="I320" i="3"/>
  <c r="J310" i="3"/>
  <c r="I310" i="3"/>
  <c r="I301" i="3"/>
  <c r="J301" i="3"/>
  <c r="J285" i="3"/>
  <c r="I285" i="3"/>
  <c r="J276" i="3"/>
  <c r="I276" i="3"/>
  <c r="J268" i="3"/>
  <c r="I268" i="3"/>
  <c r="I252" i="3"/>
  <c r="J252" i="3"/>
  <c r="J244" i="3"/>
  <c r="I244" i="3"/>
  <c r="J235" i="3"/>
  <c r="I235" i="3"/>
  <c r="I219" i="3"/>
  <c r="J219" i="3"/>
  <c r="J203" i="3"/>
  <c r="I203" i="3"/>
  <c r="I175" i="3"/>
  <c r="J175" i="3"/>
  <c r="J407" i="3"/>
  <c r="I407" i="3"/>
  <c r="I225" i="3"/>
  <c r="J225" i="3"/>
  <c r="I94" i="3"/>
  <c r="J94" i="3"/>
  <c r="I438" i="3"/>
  <c r="J438" i="3"/>
  <c r="J411" i="3"/>
  <c r="I411" i="3"/>
  <c r="J383" i="3"/>
  <c r="I383" i="3"/>
  <c r="J375" i="3"/>
  <c r="I375" i="3"/>
  <c r="J359" i="3"/>
  <c r="I359" i="3"/>
  <c r="J351" i="3"/>
  <c r="I351" i="3"/>
  <c r="I343" i="3"/>
  <c r="J343" i="3"/>
  <c r="J327" i="3"/>
  <c r="I327" i="3"/>
  <c r="J319" i="3"/>
  <c r="I319" i="3"/>
  <c r="J309" i="3"/>
  <c r="I309" i="3"/>
  <c r="J284" i="3"/>
  <c r="I284" i="3"/>
  <c r="J275" i="3"/>
  <c r="I275" i="3"/>
  <c r="J251" i="3"/>
  <c r="I251" i="3"/>
  <c r="I243" i="3"/>
  <c r="J243" i="3"/>
  <c r="I234" i="3"/>
  <c r="J234" i="3"/>
  <c r="J218" i="3"/>
  <c r="I218" i="3"/>
  <c r="I202" i="3"/>
  <c r="J202" i="3"/>
  <c r="I144" i="3"/>
  <c r="J144" i="3"/>
  <c r="I96" i="3"/>
  <c r="J96" i="3"/>
  <c r="J84" i="3"/>
  <c r="I84" i="3"/>
  <c r="J73" i="3"/>
  <c r="I73" i="3"/>
  <c r="K72" i="3"/>
  <c r="J64" i="3"/>
  <c r="I64" i="3"/>
  <c r="J450" i="3"/>
  <c r="I450" i="3"/>
  <c r="J428" i="3"/>
  <c r="I428" i="3"/>
  <c r="J366" i="3"/>
  <c r="I366" i="3"/>
  <c r="J356" i="3"/>
  <c r="I356" i="3"/>
  <c r="J340" i="3"/>
  <c r="I340" i="3"/>
  <c r="I316" i="3"/>
  <c r="J316" i="3"/>
  <c r="J107" i="3"/>
  <c r="I107" i="3"/>
  <c r="I410" i="3"/>
  <c r="J410" i="3"/>
  <c r="J400" i="3"/>
  <c r="I400" i="3"/>
  <c r="I391" i="3"/>
  <c r="J391" i="3"/>
  <c r="I374" i="3"/>
  <c r="J374" i="3"/>
  <c r="J350" i="3"/>
  <c r="I350" i="3"/>
  <c r="I342" i="3"/>
  <c r="J342" i="3"/>
  <c r="J334" i="3"/>
  <c r="I334" i="3"/>
  <c r="J318" i="3"/>
  <c r="I318" i="3"/>
  <c r="J308" i="3"/>
  <c r="I308" i="3"/>
  <c r="I299" i="3"/>
  <c r="J299" i="3"/>
  <c r="J291" i="3"/>
  <c r="I291" i="3"/>
  <c r="J274" i="3"/>
  <c r="I274" i="3"/>
  <c r="J266" i="3"/>
  <c r="I266" i="3"/>
  <c r="J258" i="3"/>
  <c r="I258" i="3"/>
  <c r="I250" i="3"/>
  <c r="J250" i="3"/>
  <c r="I241" i="3"/>
  <c r="J241" i="3"/>
  <c r="J233" i="3"/>
  <c r="I233" i="3"/>
  <c r="J201" i="3"/>
  <c r="I201" i="3"/>
  <c r="I191" i="3"/>
  <c r="J191" i="3"/>
  <c r="J118" i="3"/>
  <c r="I118" i="3"/>
  <c r="I443" i="3"/>
  <c r="J443" i="3"/>
  <c r="J406" i="3"/>
  <c r="I406" i="3"/>
  <c r="J380" i="3"/>
  <c r="I380" i="3"/>
  <c r="J240" i="3"/>
  <c r="I240" i="3"/>
  <c r="I207" i="3"/>
  <c r="J207" i="3"/>
  <c r="J155" i="3"/>
  <c r="I155" i="3"/>
  <c r="J127" i="3"/>
  <c r="I127" i="3"/>
  <c r="J427" i="3"/>
  <c r="I427" i="3"/>
  <c r="J349" i="3"/>
  <c r="I349" i="3"/>
  <c r="J307" i="3"/>
  <c r="I307" i="3"/>
  <c r="J265" i="3"/>
  <c r="I265" i="3"/>
  <c r="J416" i="3"/>
  <c r="I416" i="3"/>
  <c r="I389" i="3"/>
  <c r="J389" i="3"/>
  <c r="J364" i="3"/>
  <c r="I364" i="3"/>
  <c r="J332" i="3"/>
  <c r="I332" i="3"/>
  <c r="J306" i="3"/>
  <c r="I306" i="3"/>
  <c r="J297" i="3"/>
  <c r="I297" i="3"/>
  <c r="J289" i="3"/>
  <c r="I289" i="3"/>
  <c r="J280" i="3"/>
  <c r="I280" i="3"/>
  <c r="J272" i="3"/>
  <c r="I272" i="3"/>
  <c r="J264" i="3"/>
  <c r="I264" i="3"/>
  <c r="K253" i="3"/>
  <c r="J256" i="3"/>
  <c r="I256" i="3"/>
  <c r="J239" i="3"/>
  <c r="I239" i="3"/>
  <c r="K195" i="3"/>
  <c r="J223" i="3"/>
  <c r="I223" i="3"/>
  <c r="J197" i="3"/>
  <c r="I197" i="3"/>
  <c r="J180" i="3"/>
  <c r="I180" i="3"/>
  <c r="I128" i="3"/>
  <c r="J128" i="3"/>
  <c r="J436" i="3"/>
  <c r="I436" i="3"/>
  <c r="I444" i="3"/>
  <c r="J444" i="3"/>
  <c r="I106" i="3"/>
  <c r="J106" i="3"/>
  <c r="J409" i="3"/>
  <c r="I409" i="3"/>
  <c r="J454" i="3"/>
  <c r="I454" i="3"/>
  <c r="K432" i="3"/>
  <c r="I464" i="3"/>
  <c r="J464" i="3"/>
  <c r="J460" i="3"/>
  <c r="I460" i="3"/>
  <c r="J393" i="3"/>
  <c r="I393" i="3"/>
  <c r="I104" i="3"/>
  <c r="J104" i="3"/>
  <c r="I466" i="3"/>
  <c r="J466" i="3"/>
  <c r="J302" i="3"/>
  <c r="I302" i="3"/>
  <c r="I462" i="3"/>
  <c r="J462" i="3"/>
  <c r="K461" i="3"/>
  <c r="K459" i="3"/>
  <c r="K419" i="3"/>
  <c r="J148" i="3"/>
  <c r="I148" i="3"/>
  <c r="J140" i="3"/>
  <c r="I140" i="3"/>
  <c r="J457" i="3"/>
  <c r="I457" i="3"/>
  <c r="K294" i="3"/>
  <c r="K326" i="3"/>
  <c r="K446" i="3"/>
  <c r="D71" i="22" s="1"/>
  <c r="J448" i="3"/>
  <c r="I448" i="3"/>
  <c r="K437" i="3"/>
  <c r="D68" i="22" s="1"/>
  <c r="I408" i="3"/>
  <c r="J408" i="3"/>
  <c r="K211" i="3"/>
  <c r="I150" i="3"/>
  <c r="J150" i="3"/>
  <c r="K176" i="3"/>
  <c r="K125" i="3"/>
  <c r="K124" i="3" s="1"/>
  <c r="K179" i="3"/>
  <c r="K398" i="3"/>
  <c r="K463" i="3"/>
  <c r="K136" i="3"/>
  <c r="K135" i="3" s="1"/>
  <c r="K165" i="3"/>
  <c r="K185" i="3"/>
  <c r="K184" i="3" s="1"/>
  <c r="D56" i="22" s="1"/>
  <c r="K83" i="3"/>
  <c r="K93" i="3"/>
  <c r="K85" i="3" s="1"/>
  <c r="D26" i="22" s="1"/>
  <c r="K117" i="3"/>
  <c r="K116" i="3" s="1"/>
  <c r="K147" i="3"/>
  <c r="K146" i="3" s="1"/>
  <c r="D38" i="22" s="1"/>
  <c r="K465" i="3"/>
  <c r="D77" i="22" s="1"/>
  <c r="K105" i="3"/>
  <c r="K100" i="3" s="1"/>
  <c r="D29" i="22" s="1"/>
  <c r="K154" i="3"/>
  <c r="K62" i="3"/>
  <c r="L72" i="22" l="1"/>
  <c r="K72" i="22"/>
  <c r="J72" i="22"/>
  <c r="G72" i="22"/>
  <c r="M72" i="22"/>
  <c r="N72" i="22"/>
  <c r="P72" i="22"/>
  <c r="F72" i="22"/>
  <c r="Q72" i="22"/>
  <c r="O72" i="22"/>
  <c r="I72" i="22"/>
  <c r="H72" i="22"/>
  <c r="N30" i="22"/>
  <c r="G30" i="22"/>
  <c r="L30" i="22"/>
  <c r="I30" i="22"/>
  <c r="K30" i="22"/>
  <c r="Q30" i="22"/>
  <c r="F30" i="22"/>
  <c r="M30" i="22"/>
  <c r="J30" i="22"/>
  <c r="H30" i="22"/>
  <c r="P30" i="22"/>
  <c r="O30" i="22"/>
  <c r="F78" i="22"/>
  <c r="M78" i="22"/>
  <c r="O78" i="22"/>
  <c r="P78" i="22"/>
  <c r="L78" i="22"/>
  <c r="K78" i="22"/>
  <c r="I78" i="22"/>
  <c r="G78" i="22"/>
  <c r="Q78" i="22"/>
  <c r="H78" i="22"/>
  <c r="N78" i="22"/>
  <c r="J78" i="22"/>
  <c r="I39" i="22"/>
  <c r="J39" i="22"/>
  <c r="H39" i="22"/>
  <c r="L39" i="22"/>
  <c r="Q39" i="22"/>
  <c r="G39" i="22"/>
  <c r="O39" i="22"/>
  <c r="F39" i="22"/>
  <c r="M39" i="22"/>
  <c r="N39" i="22"/>
  <c r="P39" i="22"/>
  <c r="K39" i="22"/>
  <c r="G69" i="22"/>
  <c r="J69" i="22"/>
  <c r="I69" i="22"/>
  <c r="P69" i="22"/>
  <c r="H69" i="22"/>
  <c r="L69" i="22"/>
  <c r="O69" i="22"/>
  <c r="Q69" i="22"/>
  <c r="N69" i="22"/>
  <c r="K69" i="22"/>
  <c r="F69" i="22"/>
  <c r="M69" i="22"/>
  <c r="L57" i="22"/>
  <c r="P57" i="22"/>
  <c r="K57" i="22"/>
  <c r="H57" i="22"/>
  <c r="G57" i="22"/>
  <c r="N57" i="22"/>
  <c r="I57" i="22"/>
  <c r="Q57" i="22"/>
  <c r="O57" i="22"/>
  <c r="M57" i="22"/>
  <c r="F57" i="22"/>
  <c r="J57" i="22"/>
  <c r="K27" i="22"/>
  <c r="H27" i="22"/>
  <c r="Q27" i="22"/>
  <c r="F27" i="22"/>
  <c r="I27" i="22"/>
  <c r="O27" i="22"/>
  <c r="M27" i="22"/>
  <c r="N27" i="22"/>
  <c r="J27" i="22"/>
  <c r="L27" i="22"/>
  <c r="P27" i="22"/>
  <c r="G27" i="22"/>
  <c r="K164" i="3"/>
  <c r="D47" i="22" s="1"/>
  <c r="K325" i="3"/>
  <c r="D62" i="22" s="1"/>
  <c r="K53" i="3"/>
  <c r="D23" i="22" s="1"/>
  <c r="K170" i="3"/>
  <c r="D50" i="22" s="1"/>
  <c r="K210" i="3"/>
  <c r="D59" i="22" s="1"/>
  <c r="K115" i="3"/>
  <c r="D35" i="22" s="1"/>
  <c r="K458" i="3"/>
  <c r="D74" i="22" s="1"/>
  <c r="K153" i="3"/>
  <c r="D41" i="22" s="1"/>
  <c r="K418" i="3"/>
  <c r="D65" i="22" s="1"/>
  <c r="N36" i="22" l="1"/>
  <c r="M36" i="22"/>
  <c r="I36" i="22"/>
  <c r="F36" i="22"/>
  <c r="O36" i="22"/>
  <c r="P36" i="22"/>
  <c r="G36" i="22"/>
  <c r="H36" i="22"/>
  <c r="K36" i="22"/>
  <c r="L36" i="22"/>
  <c r="Q36" i="22"/>
  <c r="J36" i="22"/>
  <c r="O60" i="22"/>
  <c r="N60" i="22"/>
  <c r="L60" i="22"/>
  <c r="H60" i="22"/>
  <c r="F60" i="22"/>
  <c r="M60" i="22"/>
  <c r="J60" i="22"/>
  <c r="P60" i="22"/>
  <c r="I60" i="22"/>
  <c r="Q60" i="22"/>
  <c r="K60" i="22"/>
  <c r="G60" i="22"/>
  <c r="H51" i="22"/>
  <c r="O51" i="22"/>
  <c r="J51" i="22"/>
  <c r="M51" i="22"/>
  <c r="Q51" i="22"/>
  <c r="F51" i="22"/>
  <c r="K51" i="22"/>
  <c r="N51" i="22"/>
  <c r="P51" i="22"/>
  <c r="G51" i="22"/>
  <c r="L51" i="22"/>
  <c r="I51" i="22"/>
  <c r="I24" i="22"/>
  <c r="N24" i="22"/>
  <c r="O24" i="22"/>
  <c r="G24" i="22"/>
  <c r="P24" i="22"/>
  <c r="L24" i="22"/>
  <c r="Q24" i="22"/>
  <c r="M24" i="22"/>
  <c r="F24" i="22"/>
  <c r="H24" i="22"/>
  <c r="K24" i="22"/>
  <c r="J24" i="22"/>
  <c r="D80" i="22"/>
  <c r="E50" i="22" s="1"/>
  <c r="I63" i="22"/>
  <c r="G63" i="22"/>
  <c r="P63" i="22"/>
  <c r="N63" i="22"/>
  <c r="O63" i="22"/>
  <c r="K63" i="22"/>
  <c r="L63" i="22"/>
  <c r="J63" i="22"/>
  <c r="H63" i="22"/>
  <c r="Q63" i="22"/>
  <c r="F63" i="22"/>
  <c r="M63" i="22"/>
  <c r="O48" i="22"/>
  <c r="Q48" i="22"/>
  <c r="F48" i="22"/>
  <c r="L48" i="22"/>
  <c r="I48" i="22"/>
  <c r="K48" i="22"/>
  <c r="N48" i="22"/>
  <c r="J48" i="22"/>
  <c r="G48" i="22"/>
  <c r="M48" i="22"/>
  <c r="P48" i="22"/>
  <c r="H48" i="22"/>
  <c r="L66" i="22"/>
  <c r="P66" i="22"/>
  <c r="N66" i="22"/>
  <c r="I66" i="22"/>
  <c r="H66" i="22"/>
  <c r="J66" i="22"/>
  <c r="Q66" i="22"/>
  <c r="G66" i="22"/>
  <c r="K66" i="22"/>
  <c r="M66" i="22"/>
  <c r="F66" i="22"/>
  <c r="O66" i="22"/>
  <c r="J42" i="22"/>
  <c r="P42" i="22"/>
  <c r="I42" i="22"/>
  <c r="H42" i="22"/>
  <c r="N42" i="22"/>
  <c r="K42" i="22"/>
  <c r="L42" i="22"/>
  <c r="Q42" i="22"/>
  <c r="F42" i="22"/>
  <c r="G42" i="22"/>
  <c r="M42" i="22"/>
  <c r="O42" i="22"/>
  <c r="G75" i="22"/>
  <c r="I75" i="22"/>
  <c r="H75" i="22"/>
  <c r="K75" i="22"/>
  <c r="N75" i="22"/>
  <c r="Q75" i="22"/>
  <c r="P75" i="22"/>
  <c r="J75" i="22"/>
  <c r="L75" i="22"/>
  <c r="F75" i="22"/>
  <c r="M75" i="22"/>
  <c r="O75" i="22"/>
  <c r="R446" i="3"/>
  <c r="M470" i="3" s="1"/>
  <c r="M471" i="3" s="1"/>
  <c r="O442" i="3" s="1"/>
  <c r="O95" i="3"/>
  <c r="O104" i="3"/>
  <c r="O296" i="3"/>
  <c r="O422" i="3"/>
  <c r="O384" i="3"/>
  <c r="O99" i="3"/>
  <c r="O369" i="3"/>
  <c r="O425" i="3"/>
  <c r="O197" i="3"/>
  <c r="O408" i="3"/>
  <c r="O59" i="3"/>
  <c r="O33" i="3"/>
  <c r="O173" i="3"/>
  <c r="O26" i="3"/>
  <c r="O260" i="3"/>
  <c r="O357" i="3"/>
  <c r="O445" i="3"/>
  <c r="O183" i="3"/>
  <c r="O123" i="3"/>
  <c r="O226" i="3"/>
  <c r="O85" i="3"/>
  <c r="O176" i="3"/>
  <c r="O179" i="3"/>
  <c r="O437" i="3"/>
  <c r="O458" i="3"/>
  <c r="O115" i="3"/>
  <c r="O53" i="3"/>
  <c r="O184" i="3"/>
  <c r="O153" i="3"/>
  <c r="O195" i="3"/>
  <c r="O465" i="3"/>
  <c r="O418" i="3"/>
  <c r="H80" i="22" l="1"/>
  <c r="H81" i="22" s="1"/>
  <c r="I80" i="22"/>
  <c r="I81" i="22" s="1"/>
  <c r="N80" i="22"/>
  <c r="N81" i="22" s="1"/>
  <c r="E65" i="22"/>
  <c r="E41" i="22"/>
  <c r="O432" i="3"/>
  <c r="O210" i="3"/>
  <c r="O253" i="3"/>
  <c r="O130" i="3"/>
  <c r="O303" i="3"/>
  <c r="O58" i="3"/>
  <c r="O454" i="3"/>
  <c r="O426" i="3"/>
  <c r="O298" i="3"/>
  <c r="O247" i="3"/>
  <c r="E47" i="22"/>
  <c r="M80" i="22"/>
  <c r="M81" i="22" s="1"/>
  <c r="F80" i="22"/>
  <c r="F81" i="22" s="1"/>
  <c r="Q80" i="22"/>
  <c r="Q81" i="22" s="1"/>
  <c r="O164" i="3"/>
  <c r="O404" i="3"/>
  <c r="O93" i="3"/>
  <c r="O346" i="3"/>
  <c r="O80" i="3"/>
  <c r="O216" i="3"/>
  <c r="O23" i="3"/>
  <c r="O332" i="3"/>
  <c r="O37" i="3"/>
  <c r="O118" i="3"/>
  <c r="E74" i="22"/>
  <c r="E20" i="22"/>
  <c r="E32" i="22"/>
  <c r="E44" i="22"/>
  <c r="E17" i="22"/>
  <c r="E53" i="22"/>
  <c r="E29" i="22"/>
  <c r="E26" i="22"/>
  <c r="E38" i="22"/>
  <c r="E68" i="22"/>
  <c r="E71" i="22"/>
  <c r="E56" i="22"/>
  <c r="E77" i="22"/>
  <c r="L80" i="22"/>
  <c r="L81" i="22" s="1"/>
  <c r="E35" i="22"/>
  <c r="O146" i="3"/>
  <c r="O325" i="3"/>
  <c r="O83" i="3"/>
  <c r="O209" i="3"/>
  <c r="O393" i="3"/>
  <c r="O67" i="3"/>
  <c r="O112" i="3"/>
  <c r="O201" i="3"/>
  <c r="O172" i="3"/>
  <c r="O317" i="3"/>
  <c r="E23" i="22"/>
  <c r="P80" i="22"/>
  <c r="P81" i="22" s="1"/>
  <c r="O100" i="3"/>
  <c r="O92" i="3"/>
  <c r="O389" i="3"/>
  <c r="O120" i="3"/>
  <c r="O31" i="3"/>
  <c r="O299" i="3"/>
  <c r="O148" i="3"/>
  <c r="O205" i="3"/>
  <c r="J80" i="22"/>
  <c r="J81" i="22" s="1"/>
  <c r="G80" i="22"/>
  <c r="G81" i="22" s="1"/>
  <c r="O294" i="3"/>
  <c r="O62" i="3"/>
  <c r="O170" i="3"/>
  <c r="O379" i="3"/>
  <c r="O268" i="3"/>
  <c r="O198" i="3"/>
  <c r="O131" i="3"/>
  <c r="O383" i="3"/>
  <c r="O310" i="3"/>
  <c r="O49" i="3"/>
  <c r="E62" i="22"/>
  <c r="K80" i="22"/>
  <c r="K81" i="22" s="1"/>
  <c r="O80" i="22"/>
  <c r="O81" i="22" s="1"/>
  <c r="E59" i="22"/>
  <c r="O307" i="3"/>
  <c r="O245" i="3"/>
  <c r="O36" i="3"/>
  <c r="O232" i="3"/>
  <c r="O276" i="3"/>
  <c r="O451" i="3"/>
  <c r="O400" i="3"/>
  <c r="O230" i="3"/>
  <c r="O274" i="3"/>
  <c r="O353" i="3"/>
  <c r="O21" i="3"/>
  <c r="O231" i="3"/>
  <c r="O466" i="3"/>
  <c r="O73" i="3"/>
  <c r="O323" i="3"/>
  <c r="O374" i="3"/>
  <c r="O137" i="3"/>
  <c r="O324" i="3"/>
  <c r="O88" i="3"/>
  <c r="O284" i="3"/>
  <c r="O109" i="3"/>
  <c r="O450" i="3"/>
  <c r="O214" i="3"/>
  <c r="O141" i="3"/>
  <c r="O129" i="3"/>
  <c r="O427" i="3"/>
  <c r="O407" i="3"/>
  <c r="O440" i="3"/>
  <c r="O397" i="3"/>
  <c r="O30" i="3"/>
  <c r="O128" i="3"/>
  <c r="O144" i="3"/>
  <c r="O169" i="3"/>
  <c r="O452" i="3"/>
  <c r="O455" i="3"/>
  <c r="O122" i="3"/>
  <c r="O281" i="3"/>
  <c r="O223" i="3"/>
  <c r="O405" i="3"/>
  <c r="O403" i="3"/>
  <c r="O244" i="3"/>
  <c r="O399" i="3"/>
  <c r="O55" i="3"/>
  <c r="O87" i="3"/>
  <c r="O256" i="3"/>
  <c r="O251" i="3"/>
  <c r="O372" i="3"/>
  <c r="O229" i="3"/>
  <c r="O215" i="3"/>
  <c r="O190" i="3"/>
  <c r="O51" i="3"/>
  <c r="O127" i="3"/>
  <c r="O327" i="3"/>
  <c r="O204" i="3"/>
  <c r="O328" i="3"/>
  <c r="O382" i="3"/>
  <c r="O457" i="3"/>
  <c r="O114" i="3"/>
  <c r="O297" i="3"/>
  <c r="O359" i="3"/>
  <c r="O228" i="3"/>
  <c r="O322" i="3"/>
  <c r="O193" i="3"/>
  <c r="O421" i="3"/>
  <c r="O65" i="3"/>
  <c r="O309" i="3"/>
  <c r="O449" i="3"/>
  <c r="O194" i="3"/>
  <c r="O420" i="3"/>
  <c r="O254" i="3"/>
  <c r="O398" i="3"/>
  <c r="O189" i="3"/>
  <c r="O416" i="3"/>
  <c r="O94" i="3"/>
  <c r="O277" i="3"/>
  <c r="O396" i="3"/>
  <c r="O71" i="3"/>
  <c r="O423" i="3"/>
  <c r="O66" i="3"/>
  <c r="O411" i="3"/>
  <c r="O124" i="3"/>
  <c r="O119" i="3"/>
  <c r="O98" i="3"/>
  <c r="O106" i="3"/>
  <c r="O107" i="3"/>
  <c r="O290" i="3"/>
  <c r="O338" i="3"/>
  <c r="O249" i="3"/>
  <c r="O82" i="3"/>
  <c r="O406" i="3"/>
  <c r="O219" i="3"/>
  <c r="O345" i="3"/>
  <c r="O333" i="3"/>
  <c r="O63" i="3"/>
  <c r="O335" i="3"/>
  <c r="O78" i="3"/>
  <c r="O336" i="3"/>
  <c r="O401" i="3"/>
  <c r="O241" i="3"/>
  <c r="O311" i="3"/>
  <c r="O292" i="3"/>
  <c r="O238" i="3"/>
  <c r="O40" i="3"/>
  <c r="O364" i="3"/>
  <c r="O252" i="3"/>
  <c r="O387" i="3"/>
  <c r="O248" i="3"/>
  <c r="O75" i="3"/>
  <c r="O313" i="3"/>
  <c r="O302" i="3"/>
  <c r="O224" i="3"/>
  <c r="O46" i="3"/>
  <c r="O293" i="3"/>
  <c r="O262" i="3"/>
  <c r="O32" i="3"/>
  <c r="O395" i="3"/>
  <c r="O142" i="3"/>
  <c r="O240" i="3"/>
  <c r="O435" i="3"/>
  <c r="O50" i="3"/>
  <c r="O81" i="3"/>
  <c r="O233" i="3"/>
  <c r="O430" i="3"/>
  <c r="O354" i="3"/>
  <c r="O56" i="3"/>
  <c r="O199" i="3"/>
  <c r="O24" i="3"/>
  <c r="O258" i="3"/>
  <c r="O279" i="3"/>
  <c r="O443" i="3"/>
  <c r="O60" i="3"/>
  <c r="O371" i="3"/>
  <c r="O446" i="3"/>
  <c r="O370" i="3"/>
  <c r="O167" i="3"/>
  <c r="O163" i="3"/>
  <c r="O68" i="3"/>
  <c r="O308" i="3"/>
  <c r="O381" i="3"/>
  <c r="O453" i="3"/>
  <c r="O272" i="3"/>
  <c r="O188" i="3"/>
  <c r="O220" i="3"/>
  <c r="O366" i="3"/>
  <c r="O355" i="3"/>
  <c r="O291" i="3"/>
  <c r="O113" i="3"/>
  <c r="O217" i="3"/>
  <c r="O132" i="3"/>
  <c r="O76" i="3"/>
  <c r="O48" i="3"/>
  <c r="O410" i="3"/>
  <c r="O429" i="3"/>
  <c r="O186" i="3"/>
  <c r="O207" i="3"/>
  <c r="O347" i="3"/>
  <c r="O77" i="3"/>
  <c r="O285" i="3"/>
  <c r="O74" i="3"/>
  <c r="O361" i="3"/>
  <c r="O203" i="3"/>
  <c r="O434" i="3"/>
  <c r="O352" i="3"/>
  <c r="O135" i="3"/>
  <c r="O412" i="3"/>
  <c r="O43" i="3"/>
  <c r="O57" i="3"/>
  <c r="O316" i="3"/>
  <c r="O377" i="3"/>
  <c r="O441" i="3"/>
  <c r="O334" i="3"/>
  <c r="O424" i="3"/>
  <c r="O47" i="3"/>
  <c r="O360" i="3"/>
  <c r="O27" i="3"/>
  <c r="O365" i="3"/>
  <c r="O376" i="3"/>
  <c r="O121" i="3"/>
  <c r="O134" i="3"/>
  <c r="O342" i="3"/>
  <c r="O181" i="3"/>
  <c r="O337" i="3"/>
  <c r="O433" i="3"/>
  <c r="O103" i="3"/>
  <c r="O178" i="3"/>
  <c r="O391" i="3"/>
  <c r="O358" i="3"/>
  <c r="O344" i="3"/>
  <c r="O182" i="3"/>
  <c r="O38" i="3"/>
  <c r="O269" i="3"/>
  <c r="O150" i="3"/>
  <c r="O375" i="3"/>
  <c r="O166" i="3"/>
  <c r="O439" i="3"/>
  <c r="O52" i="3"/>
  <c r="O108" i="3"/>
  <c r="O329" i="3"/>
  <c r="O84" i="3"/>
  <c r="O341" i="3"/>
  <c r="O213" i="3"/>
  <c r="O218" i="3"/>
  <c r="O200" i="3"/>
  <c r="O448" i="3"/>
  <c r="O225" i="3"/>
  <c r="O222" i="3"/>
  <c r="O111" i="3"/>
  <c r="O161" i="3"/>
  <c r="O436" i="3"/>
  <c r="O273" i="3"/>
  <c r="O331" i="3"/>
  <c r="O250" i="3"/>
  <c r="O287" i="3"/>
  <c r="O282" i="3"/>
  <c r="O102" i="3"/>
  <c r="O464" i="3"/>
  <c r="O234" i="3"/>
  <c r="O133" i="3"/>
  <c r="O295" i="3"/>
  <c r="O314" i="3"/>
  <c r="O69" i="3"/>
  <c r="O409" i="3"/>
  <c r="O320" i="3"/>
  <c r="O388" i="3"/>
  <c r="O149" i="3"/>
  <c r="O239" i="3"/>
  <c r="O289" i="3"/>
  <c r="O386" i="3"/>
  <c r="O237" i="3"/>
  <c r="O22" i="3"/>
  <c r="O444" i="3"/>
  <c r="O343" i="3"/>
  <c r="O261" i="3"/>
  <c r="O283" i="3"/>
  <c r="O270" i="3"/>
  <c r="O20" i="3"/>
  <c r="O180" i="3"/>
  <c r="O394" i="3"/>
  <c r="O39" i="3"/>
  <c r="O278" i="3"/>
  <c r="O259" i="3"/>
  <c r="O266" i="3"/>
  <c r="O414" i="3"/>
  <c r="O18" i="3"/>
  <c r="O356" i="3"/>
  <c r="O263" i="3"/>
  <c r="O156" i="3"/>
  <c r="O90" i="3"/>
  <c r="O280" i="3"/>
  <c r="O175" i="3"/>
  <c r="O321" i="3"/>
  <c r="O196" i="3"/>
  <c r="O227" i="3"/>
  <c r="O29" i="3"/>
  <c r="O349" i="3"/>
  <c r="O286" i="3"/>
  <c r="O152" i="3"/>
  <c r="O160" i="3"/>
  <c r="O89" i="3"/>
  <c r="O351" i="3"/>
  <c r="O126" i="3"/>
  <c r="O462" i="3"/>
  <c r="O191" i="3"/>
  <c r="O235" i="3"/>
  <c r="O431" i="3"/>
  <c r="O305" i="3"/>
  <c r="O155" i="3"/>
  <c r="O267" i="3"/>
  <c r="O362" i="3"/>
  <c r="O61" i="3"/>
  <c r="O143" i="3"/>
  <c r="O70" i="3"/>
  <c r="O79" i="3"/>
  <c r="O380" i="3"/>
  <c r="O301" i="3"/>
  <c r="O413" i="3"/>
  <c r="O300" i="3"/>
  <c r="O318" i="3"/>
  <c r="O385" i="3"/>
  <c r="O192" i="3"/>
  <c r="O460" i="3"/>
  <c r="O417" i="3"/>
  <c r="O42" i="3"/>
  <c r="O97" i="3"/>
  <c r="O350" i="3"/>
  <c r="O208" i="3"/>
  <c r="O348" i="3"/>
  <c r="O206" i="3"/>
  <c r="O264" i="3"/>
  <c r="O64" i="3"/>
  <c r="O257" i="3"/>
  <c r="O246" i="3"/>
  <c r="O315" i="3"/>
  <c r="O340" i="3"/>
  <c r="O139" i="3"/>
  <c r="O255" i="3"/>
  <c r="O271" i="3"/>
  <c r="O456" i="3"/>
  <c r="O28" i="3"/>
  <c r="O25" i="3"/>
  <c r="O428" i="3"/>
  <c r="O158" i="3"/>
  <c r="O447" i="3"/>
  <c r="O288" i="3"/>
  <c r="O306" i="3"/>
  <c r="O202" i="3"/>
  <c r="O402" i="3"/>
  <c r="O330" i="3"/>
  <c r="O91" i="3"/>
  <c r="O319" i="3"/>
  <c r="O177" i="3"/>
  <c r="O339" i="3"/>
  <c r="O174" i="3"/>
  <c r="O368" i="3"/>
  <c r="O41" i="3"/>
  <c r="O45" i="3"/>
  <c r="O96" i="3"/>
  <c r="O367" i="3"/>
  <c r="O221" i="3"/>
  <c r="O363" i="3"/>
  <c r="O378" i="3"/>
  <c r="O390" i="3"/>
  <c r="O242" i="3"/>
  <c r="O44" i="3"/>
  <c r="O265" i="3"/>
  <c r="O275" i="3"/>
  <c r="O236" i="3"/>
  <c r="O373" i="3"/>
  <c r="O145" i="3"/>
  <c r="O438" i="3"/>
  <c r="O392" i="3"/>
  <c r="O415" i="3"/>
  <c r="O110" i="3"/>
  <c r="O304" i="3"/>
  <c r="O35" i="3"/>
  <c r="O140" i="3"/>
  <c r="O243" i="3"/>
  <c r="O212" i="3"/>
  <c r="O312" i="3"/>
  <c r="AE17" i="21"/>
  <c r="AF17" i="21"/>
  <c r="E80" i="22" l="1"/>
  <c r="E81" i="22"/>
  <c r="V446" i="3"/>
  <c r="H38" i="21"/>
  <c r="B32" i="21"/>
  <c r="B32" i="21" a="1"/>
  <c r="B29" i="21"/>
  <c r="B29" i="21" a="1"/>
  <c r="B20" i="21"/>
  <c r="B20" i="21" a="1"/>
  <c r="B19" i="21"/>
  <c r="B19" i="21" a="1"/>
  <c r="B17" i="21"/>
  <c r="B17" i="21" a="1"/>
  <c r="B18" i="21"/>
  <c r="B18" i="21" a="1"/>
  <c r="B26" i="21"/>
  <c r="B26" i="21" a="1"/>
  <c r="B35" i="21"/>
  <c r="B35" i="21" a="1"/>
  <c r="B25" i="21"/>
  <c r="B25" i="21" a="1"/>
  <c r="B34" i="21"/>
  <c r="B34" i="21" a="1"/>
  <c r="B24" i="21"/>
  <c r="B24" i="21" a="1"/>
  <c r="B27" i="21"/>
  <c r="B27" i="21" a="1"/>
  <c r="B30" i="21"/>
  <c r="B30" i="21" a="1"/>
  <c r="B22" i="21"/>
  <c r="B22" i="21" a="1"/>
  <c r="B31" i="21"/>
  <c r="B31" i="21" a="1"/>
  <c r="B21" i="21"/>
  <c r="B21" i="21" a="1"/>
  <c r="B36" i="21"/>
  <c r="B36" i="21" a="1"/>
  <c r="B28" i="21"/>
  <c r="B28" i="21" a="1"/>
  <c r="B33" i="21"/>
  <c r="B33" i="21" a="1"/>
  <c r="B37" i="21"/>
  <c r="B37" i="21" a="1"/>
  <c r="B23" i="21"/>
  <c r="B23" i="21" a="1"/>
</calcChain>
</file>

<file path=xl/sharedStrings.xml><?xml version="1.0" encoding="utf-8"?>
<sst xmlns="http://schemas.openxmlformats.org/spreadsheetml/2006/main" count="3466" uniqueCount="1688">
  <si>
    <t xml:space="preserve">DADOS GERAIS </t>
  </si>
  <si>
    <t>Secretaria de Atenção Especializada à Saúde</t>
  </si>
  <si>
    <t>Bancos:</t>
  </si>
  <si>
    <t>Obra:</t>
  </si>
  <si>
    <t>Local:</t>
  </si>
  <si>
    <t>Ministério da Saúde - Departamento de Estratégias e Políticas de Saúde Comunitária</t>
  </si>
  <si>
    <t>Região:</t>
  </si>
  <si>
    <t>Data Base:</t>
  </si>
  <si>
    <t>BDI Geral (%):</t>
  </si>
  <si>
    <t>BDI Equipamentos (%):</t>
  </si>
  <si>
    <t>Área construída (m²):</t>
  </si>
  <si>
    <t>Data:</t>
  </si>
  <si>
    <t>Revisão:</t>
  </si>
  <si>
    <t>Responsável Técnico pelo Orçamento:</t>
  </si>
  <si>
    <t>Cargo Responsável Técnico:</t>
  </si>
  <si>
    <t>________________________________________________________________________________</t>
  </si>
  <si>
    <t>PLANILHA RESUMO</t>
  </si>
  <si>
    <t>BDI Geral:</t>
  </si>
  <si>
    <t>Encargo Social Mensalista:</t>
  </si>
  <si>
    <t>BDI Equipamentos:</t>
  </si>
  <si>
    <t>Encargo Social Horista:</t>
  </si>
  <si>
    <t>ITEM</t>
  </si>
  <si>
    <t>DESCRIÇÃO</t>
  </si>
  <si>
    <t>PREÇO</t>
  </si>
  <si>
    <t>%</t>
  </si>
  <si>
    <t>TOTAL</t>
  </si>
  <si>
    <t>Notas:</t>
  </si>
  <si>
    <t>Estão exclusos do escopo: movimentação de terra, mobiliário e equipamentos, bate-macas, chapas metálicas das portas, instalações de automação, CFTV, energia fotovoltaica, controle de acesso, CATV, sonorização, luminárias externas, compressor odontológico e bomba de vacuo odontológico portatéis e equipamentos de ar condicionado.</t>
  </si>
  <si>
    <t>PLANILHA DE 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</si>
  <si>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</si>
  <si>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</si>
  <si>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</si>
  <si>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</si>
  <si>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</si>
  <si>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</si>
  <si>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</si>
  <si>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</si>
  <si>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</si>
  <si>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</si>
  <si>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</si>
  <si>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</si>
  <si>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>SERVIÇOS PRELIMINARES E INDIRETOS</t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</si>
  <si>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</si>
  <si>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</si>
  <si>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</si>
  <si>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</si>
  <si>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</si>
  <si>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</si>
  <si>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unxmês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</si>
  <si>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</si>
  <si>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</si>
  <si>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</si>
  <si>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</si>
  <si>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</si>
  <si>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</si>
  <si>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</si>
  <si>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</si>
  <si>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</si>
  <si>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</si>
  <si>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012208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</si>
  <si>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</si>
  <si>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</si>
  <si>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</si>
  <si>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</si>
  <si>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</si>
  <si>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</si>
  <si>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</si>
  <si>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</si>
  <si>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</si>
  <si>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</si>
  <si>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</si>
  <si>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</si>
  <si>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</si>
  <si>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</si>
  <si>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</si>
  <si>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</si>
  <si>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</si>
  <si>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</si>
  <si>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</si>
  <si>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</si>
  <si>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1.1.10 </t>
  </si>
  <si>
    <t xml:space="preserve"> 98459 </t>
  </si>
  <si>
    <t>TAPUME COM TELHA METÁLICA. AF_03/2024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</si>
  <si>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</si>
  <si>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</si>
  <si>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</si>
  <si>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</si>
  <si>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</si>
  <si>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</si>
  <si>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</si>
  <si>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</si>
  <si>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</si>
  <si>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 xml:space="preserve"> CPU2287 </t>
  </si>
  <si>
    <t>Próprio</t>
  </si>
  <si>
    <t>MOBILIZAÇÃO E DESMOBILIZAÇÃO DE OBRA EM CENTRO URBANO OU REGIÃO LIMÍTROFE COM VALOR ENTRE 1.000.000,01 E 3.000.000,00 (0,30%)</t>
  </si>
  <si>
    <t xml:space="preserve"> 1.4 </t>
  </si>
  <si>
    <t>EQUIPAMENTOS DE APOIO</t>
  </si>
  <si>
    <t xml:space="preserve"> 1.4.1 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</si>
  <si>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</si>
  <si>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</si>
  <si>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</si>
  <si>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</si>
  <si>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</si>
  <si>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</si>
  <si>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</si>
  <si>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</si>
  <si>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</si>
  <si>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</si>
  <si>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</si>
  <si>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</si>
  <si>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</si>
  <si>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</si>
  <si>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</si>
  <si>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</si>
  <si>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</si>
  <si>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</si>
  <si>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</si>
  <si>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</si>
  <si>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</si>
  <si>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</si>
  <si>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</si>
  <si>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</si>
  <si>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</si>
  <si>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</si>
  <si>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</si>
  <si>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</si>
  <si>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</si>
  <si>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</si>
  <si>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</si>
  <si>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</si>
  <si>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</si>
  <si>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</si>
  <si>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</si>
  <si>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</si>
  <si>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</si>
  <si>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</si>
  <si>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</si>
  <si>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</si>
  <si>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</si>
  <si>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</si>
  <si>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</si>
  <si>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</si>
  <si>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AF_11/2019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</si>
  <si>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</si>
  <si>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</si>
  <si>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</si>
  <si>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</si>
  <si>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</si>
  <si>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</si>
  <si>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</si>
  <si>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000128 </t>
  </si>
  <si>
    <t>CONTROLE TECNOLOGICO DE CONCRETOS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</si>
  <si>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</si>
  <si>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</si>
  <si>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</si>
  <si>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</si>
  <si>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</si>
  <si>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</si>
  <si>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</si>
  <si>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</si>
  <si>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</si>
  <si>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</si>
  <si>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</si>
  <si>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</si>
  <si>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</si>
  <si>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</si>
  <si>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</si>
  <si>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</si>
  <si>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</si>
  <si>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</si>
  <si>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</si>
  <si>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</si>
  <si>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</si>
  <si>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</si>
  <si>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</si>
  <si>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</si>
  <si>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</si>
  <si>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</si>
  <si>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</si>
  <si>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</si>
  <si>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</si>
  <si>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</si>
  <si>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</si>
  <si>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</si>
  <si>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</si>
  <si>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</si>
  <si>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</si>
  <si>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</si>
  <si>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</si>
  <si>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</si>
  <si>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</si>
  <si>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</si>
  <si>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 xml:space="preserve"> 3.2.9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</si>
  <si>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</si>
  <si>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</si>
  <si>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</si>
  <si>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</si>
  <si>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</si>
  <si>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</si>
  <si>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</si>
  <si>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</si>
  <si>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</si>
  <si>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</si>
  <si>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</si>
  <si>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</si>
  <si>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</si>
  <si>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</si>
  <si>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</si>
  <si>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</si>
  <si>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</si>
  <si>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</si>
  <si>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</si>
  <si>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</si>
  <si>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</si>
  <si>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</si>
  <si>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</si>
  <si>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</si>
  <si>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</si>
  <si>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</si>
  <si>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CPU2102 </t>
  </si>
  <si>
    <t>Laje pré-fabricada unidirecional em viga treliçada/lajota em EPS LT 20 (16 + 4), exceto capa de concreto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</si>
  <si>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</si>
  <si>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</si>
  <si>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</si>
  <si>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</si>
  <si>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</si>
  <si>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</si>
  <si>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</si>
  <si>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</si>
  <si>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</si>
  <si>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</si>
  <si>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</si>
  <si>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</si>
  <si>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</si>
  <si>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</si>
  <si>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</si>
  <si>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</si>
  <si>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</si>
  <si>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</si>
  <si>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</si>
  <si>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</si>
  <si>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</si>
  <si>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</si>
  <si>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</si>
  <si>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</si>
  <si>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</si>
  <si>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</si>
  <si>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</si>
  <si>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</si>
  <si>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</si>
  <si>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</si>
  <si>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</si>
  <si>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</si>
  <si>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</si>
  <si>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</si>
  <si>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</si>
  <si>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</si>
  <si>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</si>
  <si>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</si>
  <si>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</si>
  <si>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</si>
  <si>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</si>
  <si>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</si>
  <si>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</si>
  <si>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</si>
  <si>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</si>
  <si>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</si>
  <si>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</si>
  <si>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</si>
  <si>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</si>
  <si>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</si>
  <si>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</si>
  <si>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</si>
  <si>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</si>
  <si>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</si>
  <si>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</si>
  <si>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</si>
  <si>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</si>
  <si>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</si>
  <si>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</si>
  <si>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</si>
  <si>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</si>
  <si>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</si>
  <si>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</si>
  <si>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</si>
  <si>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</si>
  <si>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</si>
  <si>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</si>
  <si>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</si>
  <si>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</si>
  <si>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</si>
  <si>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</si>
  <si>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</si>
  <si>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</si>
  <si>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</si>
  <si>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</si>
  <si>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>IMPERMEABILIZAÇÃO</t>
  </si>
  <si>
    <t xml:space="preserve"> 6.1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</si>
  <si>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</si>
  <si>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</si>
  <si>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</si>
  <si>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</si>
  <si>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</si>
  <si>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</si>
  <si>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</si>
  <si>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</si>
  <si>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</si>
  <si>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</si>
  <si>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</si>
  <si>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</si>
  <si>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</si>
  <si>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</si>
  <si>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</si>
  <si>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</si>
  <si>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</si>
  <si>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</si>
  <si>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</si>
  <si>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</si>
  <si>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</si>
  <si>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</si>
  <si>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</si>
  <si>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CPU2425 </t>
  </si>
  <si>
    <t>PORTA DE MADEIRA COM VIDRO, 2 FOLHAS, ABERTURA DE GIRO COM ACABAMENTO EM PINTURA BRANCA</t>
  </si>
  <si>
    <t xml:space="preserve"> 7.1.1.6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</si>
  <si>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</si>
  <si>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</si>
  <si>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</si>
  <si>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</si>
  <si>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</si>
  <si>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</si>
  <si>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</si>
  <si>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</si>
  <si>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</si>
  <si>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</si>
  <si>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</si>
  <si>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</si>
  <si>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</si>
  <si>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</si>
  <si>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</si>
  <si>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</si>
  <si>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7.2.1.4 </t>
  </si>
  <si>
    <t xml:space="preserve"> 112618 </t>
  </si>
  <si>
    <t>PORTAO DE CORRER EM ALUMINIO PINTURA ELETROSTATICA BRANCA</t>
  </si>
  <si>
    <t xml:space="preserve"> 7.2.1.5 </t>
  </si>
  <si>
    <t xml:space="preserve"> 112370 </t>
  </si>
  <si>
    <t>PORTA ALUMINIO ANODIZADO NATURAL 1 FOLHA DE ABRIR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</si>
  <si>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</si>
  <si>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</si>
  <si>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</si>
  <si>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</si>
  <si>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</si>
  <si>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7.2.2.2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</si>
  <si>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</si>
  <si>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</si>
  <si>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7.2.2.3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</si>
  <si>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</si>
  <si>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</si>
  <si>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</si>
  <si>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</si>
  <si>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</si>
  <si>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</si>
  <si>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</si>
  <si>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</si>
  <si>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</si>
  <si>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</si>
  <si>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</si>
  <si>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</si>
  <si>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</si>
  <si>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</si>
  <si>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>un</t>
  </si>
  <si>
    <t xml:space="preserve"> 7.4.2 </t>
  </si>
  <si>
    <t xml:space="preserve"> 13110 </t>
  </si>
  <si>
    <t>Barra de apoio, reta, fixa, em aço inox, l=40cm, d=1 1/4", Jackwal ou similar</t>
  </si>
  <si>
    <t xml:space="preserve"> 7.4.3 </t>
  </si>
  <si>
    <t xml:space="preserve"> 112597 </t>
  </si>
  <si>
    <t>ALIZAR ALUMINIO PINTURA ELETROSTATICA BRANCA</t>
  </si>
  <si>
    <t xml:space="preserve"> 7.4.4 </t>
  </si>
  <si>
    <t xml:space="preserve"> 140560 </t>
  </si>
  <si>
    <t>MOLA AEREA COM CALHA/BRACO DESLIZANTE</t>
  </si>
  <si>
    <t xml:space="preserve"> 7.4.5 </t>
  </si>
  <si>
    <t xml:space="preserve"> 28.01.550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</si>
  <si>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</si>
  <si>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</si>
  <si>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</si>
  <si>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</si>
  <si>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</si>
  <si>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 xml:space="preserve"> 110108 </t>
  </si>
  <si>
    <t>GUICHE COM REQUADRO EM MADEIRA DE LEI - VASADO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</si>
  <si>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</si>
  <si>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</si>
  <si>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</si>
  <si>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</si>
  <si>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</si>
  <si>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</si>
  <si>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</si>
  <si>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</si>
  <si>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</si>
  <si>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</si>
  <si>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</si>
  <si>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</si>
  <si>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</si>
  <si>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</si>
  <si>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</si>
  <si>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</si>
  <si>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</si>
  <si>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</si>
  <si>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</si>
  <si>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</si>
  <si>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</si>
  <si>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</si>
  <si>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</si>
  <si>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</si>
  <si>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</si>
  <si>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</si>
  <si>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</si>
  <si>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</si>
  <si>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</si>
  <si>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</si>
  <si>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</si>
  <si>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</si>
  <si>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</si>
  <si>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</si>
  <si>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</si>
  <si>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</si>
  <si>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>REVESTIMENTO DE PISO EXTERNO</t>
  </si>
  <si>
    <t xml:space="preserve"> 10.1 </t>
  </si>
  <si>
    <t xml:space="preserve"> 10.1.1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</si>
  <si>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</si>
  <si>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</si>
  <si>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</si>
  <si>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</si>
  <si>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</si>
  <si>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</si>
  <si>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</si>
  <si>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</si>
  <si>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</si>
  <si>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</si>
  <si>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</si>
  <si>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</si>
  <si>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</si>
  <si>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</si>
  <si>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</si>
  <si>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</si>
  <si>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</si>
  <si>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</si>
  <si>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</si>
  <si>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</si>
  <si>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</si>
  <si>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</si>
  <si>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</si>
  <si>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</si>
  <si>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</si>
  <si>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</si>
  <si>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</si>
  <si>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</si>
  <si>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</si>
  <si>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</si>
  <si>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</si>
  <si>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</si>
  <si>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</si>
  <si>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</si>
  <si>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</si>
  <si>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</si>
  <si>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</si>
  <si>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</si>
  <si>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</si>
  <si>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</si>
  <si>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</si>
  <si>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</si>
  <si>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</si>
  <si>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>MARMORARIA</t>
  </si>
  <si>
    <t xml:space="preserve"> 13.1 </t>
  </si>
  <si>
    <t xml:space="preserve"> 12492 </t>
  </si>
  <si>
    <t>Tampo/bancada em granito branco siena, e=2cm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</si>
  <si>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</si>
  <si>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</si>
  <si>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</si>
  <si>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</si>
  <si>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</si>
  <si>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</si>
  <si>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</si>
  <si>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</si>
  <si>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</si>
  <si>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</si>
  <si>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</si>
  <si>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</si>
  <si>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</si>
  <si>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</si>
  <si>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</si>
  <si>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</si>
  <si>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</si>
  <si>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</si>
  <si>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</si>
  <si>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</si>
  <si>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</si>
  <si>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</si>
  <si>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</si>
  <si>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</si>
  <si>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</si>
  <si>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</si>
  <si>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</si>
  <si>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</si>
  <si>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</si>
  <si>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</si>
  <si>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</si>
  <si>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</si>
  <si>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</si>
  <si>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</si>
  <si>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</si>
  <si>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</si>
  <si>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</si>
  <si>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</si>
  <si>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</si>
  <si>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</si>
  <si>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</si>
  <si>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</si>
  <si>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</si>
  <si>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</si>
  <si>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</si>
  <si>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</si>
  <si>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</si>
  <si>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</si>
  <si>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</si>
  <si>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</si>
  <si>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</si>
  <si>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</si>
  <si>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</si>
  <si>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</si>
  <si>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</si>
  <si>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</si>
  <si>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</si>
  <si>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14.3.9 </t>
  </si>
  <si>
    <t xml:space="preserve"> 9503 </t>
  </si>
  <si>
    <t>Ducha higiênica com registro, linha Dream, ref. 1984.C87.ACT.CR, da DECA ou similar</t>
  </si>
  <si>
    <t xml:space="preserve"> 14.3.10 </t>
  </si>
  <si>
    <t xml:space="preserve"> 13113 </t>
  </si>
  <si>
    <t>Barra de apoio, reta, fixa, em aço inox, l=80cm, d=1 1/4", Jackwal ou similar</t>
  </si>
  <si>
    <t xml:space="preserve"> 14.3.11 </t>
  </si>
  <si>
    <t xml:space="preserve"> 14.3.12 </t>
  </si>
  <si>
    <t xml:space="preserve"> 100867 </t>
  </si>
  <si>
    <t>BARRA DE APOIO RETA, EM ACO INOX POLIDO, COMPRIMENTO 70 CM,  FIXADA NA PAREDE - FORNECIMENTO E INSTALAÇÃO. AF_01/2020</t>
  </si>
  <si>
    <t xml:space="preserve"> 14.3.13 </t>
  </si>
  <si>
    <t xml:space="preserve"> CPU2105 </t>
  </si>
  <si>
    <t>RALO SECO PVC QUADRADO 15x15 COM GRELHA</t>
  </si>
  <si>
    <t xml:space="preserve"> 14.3.14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</si>
  <si>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</si>
  <si>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</si>
  <si>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</si>
  <si>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</si>
  <si>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</si>
  <si>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</si>
  <si>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</si>
  <si>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</si>
  <si>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</si>
  <si>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</si>
  <si>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</si>
  <si>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</si>
  <si>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94492 </t>
  </si>
  <si>
    <t>REGISTRO DE ESFERA, PVC, SOLDÁVEL, COM VOLANTE, DN  50 MM - FORNECIMENTO E INSTALAÇÃO. AF_08/2021</t>
  </si>
  <si>
    <t xml:space="preserve"> 15.1.4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</si>
  <si>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</si>
  <si>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</si>
  <si>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15.1.5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</si>
  <si>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</si>
  <si>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</si>
  <si>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</si>
  <si>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</si>
  <si>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</si>
  <si>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</si>
  <si>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</si>
  <si>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>TUBO, PVC, SOLDÁVEL, DN 50MM,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</si>
  <si>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</si>
  <si>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</si>
  <si>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</si>
  <si>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>cj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</si>
  <si>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</si>
  <si>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</si>
  <si>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</si>
  <si>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</si>
  <si>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</si>
  <si>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</si>
  <si>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</si>
  <si>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</si>
  <si>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</si>
  <si>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</si>
  <si>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</si>
  <si>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</si>
  <si>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</si>
  <si>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</si>
  <si>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</si>
  <si>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</si>
  <si>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</si>
  <si>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</si>
  <si>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</si>
  <si>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</si>
  <si>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</si>
  <si>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</si>
  <si>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</si>
  <si>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</si>
  <si>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</si>
  <si>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</si>
  <si>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</si>
  <si>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</si>
  <si>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</si>
  <si>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</si>
  <si>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</si>
  <si>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</si>
  <si>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</si>
  <si>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</si>
  <si>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</si>
  <si>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</si>
  <si>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15.1.21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</si>
  <si>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</si>
  <si>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</si>
  <si>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</si>
  <si>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</si>
  <si>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</si>
  <si>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</si>
  <si>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</si>
  <si>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</si>
  <si>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</si>
  <si>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89384 </t>
  </si>
  <si>
    <t>CURVA DE TRANSPOSIÇÃO, PVC, SOLDÁVEL, DN 25MM, INSTALADO EM RAMAL OU SUB-RAMAL DE ÁGUA   FORNECIMENTO E INSTALAÇÃO. AF_06/2022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</si>
  <si>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</si>
  <si>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</si>
  <si>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</si>
  <si>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</si>
  <si>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</si>
  <si>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</si>
  <si>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</si>
  <si>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89356 </t>
  </si>
  <si>
    <t>TUBO, PVC, SOLDÁVEL, DN 25MM, INSTALADO EM RAMAL OU SUB-RAMAL DE ÁGUA - FORNECIMENTO E INSTALAÇÃO. AF_06/2022</t>
  </si>
  <si>
    <t xml:space="preserve"> 15.1.28 </t>
  </si>
  <si>
    <t xml:space="preserve"> 89357 </t>
  </si>
  <si>
    <t>TUBO, PVC, SOLDÁVEL, DN 32MM, INSTALADO EM RAMAL OU SUB-RAMAL DE ÁGUA - FORNECIMENTO E INSTALAÇÃO. AF_06/2022</t>
  </si>
  <si>
    <t xml:space="preserve"> 15.1.29 </t>
  </si>
  <si>
    <t xml:space="preserve"> 89448 </t>
  </si>
  <si>
    <t>TUBO, PVC, SOLDÁVEL, DN 40MM, INSTALADO EM PRUMADA DE ÁGUA - FORNECIMENTO E INSTALAÇÃO. AF_06/2022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</si>
  <si>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</si>
  <si>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</si>
  <si>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</si>
  <si>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</si>
  <si>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</si>
  <si>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</si>
  <si>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</si>
  <si>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</si>
  <si>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</si>
  <si>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</si>
  <si>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</si>
  <si>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</si>
  <si>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15.1.34 </t>
  </si>
  <si>
    <t xml:space="preserve"> 89627 </t>
  </si>
  <si>
    <t>TÊ DE REDUÇÃO, PVC, SOLDÁVEL, DN 50MM X 25MM, INSTALADO EM PRUMADA DE ÁGUA - FORNECIMENTO E INSTALAÇÃO. AF_06/2022</t>
  </si>
  <si>
    <t xml:space="preserve"> 15.1.35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</si>
  <si>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</si>
  <si>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</si>
  <si>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15.1.36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</si>
  <si>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</si>
  <si>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</si>
  <si>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15.1.37 </t>
  </si>
  <si>
    <t xml:space="preserve"> CPU2194 </t>
  </si>
  <si>
    <t>PRESSURIZADOR DE ÁGUA MAX PRESS 270 VF MONOFASICO 220V</t>
  </si>
  <si>
    <t xml:space="preserve"> 15.1.38 </t>
  </si>
  <si>
    <t xml:space="preserve"> 48.02.008 </t>
  </si>
  <si>
    <t>RESERVATÓRIO DE FIBRA DE VIDRO - CAPACIDADE DE 15.000 LITROS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</si>
  <si>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</si>
  <si>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</si>
  <si>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</si>
  <si>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15.1.40 </t>
  </si>
  <si>
    <t xml:space="preserve"> 12882 </t>
  </si>
  <si>
    <t>Pressurizador até 12mca/160w/220v</t>
  </si>
  <si>
    <t>Un</t>
  </si>
  <si>
    <t xml:space="preserve"> 15.1.41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</si>
  <si>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</si>
  <si>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</si>
  <si>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</si>
  <si>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</si>
  <si>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</si>
  <si>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</si>
  <si>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</si>
  <si>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15.2.2 </t>
  </si>
  <si>
    <t xml:space="preserve"> 4883 </t>
  </si>
  <si>
    <t>Caixa de inspeção  0.60 x 0.60 x 0.60m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</si>
  <si>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</si>
  <si>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</si>
  <si>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</si>
  <si>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</si>
  <si>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</si>
  <si>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</si>
  <si>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</si>
  <si>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</si>
  <si>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</si>
  <si>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</si>
  <si>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</si>
  <si>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>SIFÃO DO TIPO FLEXÍVEL EM PVC 1  X 1.1/2  - FORNECIMENTO E INSTALAÇÃO. AF_01/2020</t>
  </si>
  <si>
    <t xml:space="preserve"> 15.2.7 </t>
  </si>
  <si>
    <t xml:space="preserve"> 86879 </t>
  </si>
  <si>
    <t>VÁLVULA EM PLÁSTICO 1" PARA PIA, TANQUE OU LAVATÓRIO, COM OU SEM LADRÃO - FORNECIMENTO E INSTALAÇÃO. AF_01/2020</t>
  </si>
  <si>
    <t xml:space="preserve"> 15.2.8 </t>
  </si>
  <si>
    <t xml:space="preserve"> 104063 </t>
  </si>
  <si>
    <t>CURVA LONGA, 45 GRAUS, PVC OCRE, JUNTA ELÁSTICA, DN 100 MM, PARA COLETOR PREDIAL DE ESGOTO. AF_06/2022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</si>
  <si>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</si>
  <si>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</si>
  <si>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</si>
  <si>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</si>
  <si>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</si>
  <si>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</si>
  <si>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</si>
  <si>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</si>
  <si>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</si>
  <si>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</si>
  <si>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</si>
  <si>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</si>
  <si>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</si>
  <si>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</si>
  <si>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</si>
  <si>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</si>
  <si>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</si>
  <si>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</si>
  <si>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</si>
  <si>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</si>
  <si>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</si>
  <si>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</si>
  <si>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</si>
  <si>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</si>
  <si>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</si>
  <si>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</si>
  <si>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</si>
  <si>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</si>
  <si>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</si>
  <si>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</si>
  <si>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</si>
  <si>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</si>
  <si>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</si>
  <si>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</si>
  <si>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</si>
  <si>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</si>
  <si>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15.2.21 </t>
  </si>
  <si>
    <t xml:space="preserve"> 46.03.050 </t>
  </si>
  <si>
    <t>TUBO DE PVC RÍGIDO PXB COM VIROLA E ANEL DE BORRACHA, LINHA ESGOTO SÉRIE REFORÇADA ´R´, DN= 100 MM, INCLUSIVE CONEXÕES</t>
  </si>
  <si>
    <t xml:space="preserve"> 15.2.22 </t>
  </si>
  <si>
    <t xml:space="preserve"> 46.03.038 </t>
  </si>
  <si>
    <t>TUBO DE PVC RÍGIDO PXB COM VIROLA E ANEL DE BORRACHA, LINHA ESGOTO SÉRIE REFORÇADA ´R´, DN= 50 MM, INCLUSIVE CONEXÕES</t>
  </si>
  <si>
    <t xml:space="preserve"> 15.2.23 </t>
  </si>
  <si>
    <t xml:space="preserve"> 46.03.040 </t>
  </si>
  <si>
    <t>TUBO DE PVC RÍGIDO PXB COM VIROLA E ANEL DE BORRACHA, LINHA ESGOTO SÉRIE REFORÇADA ´R´, DN= 75 MM, INCLUSIVE CONEXÕES</t>
  </si>
  <si>
    <t xml:space="preserve"> 15.2.24 </t>
  </si>
  <si>
    <t xml:space="preserve"> 46.01.040 </t>
  </si>
  <si>
    <t>TUBO DE PVC RÍGIDO SOLDÁVEL MARROM, DN= 40 MM, (1 1/4´), INCLUSIVE CONEXÕES</t>
  </si>
  <si>
    <t xml:space="preserve"> 15.2.25 </t>
  </si>
  <si>
    <t xml:space="preserve"> 46.02.010 </t>
  </si>
  <si>
    <t>TUBO DE PVC RÍGIDO BRANCO, PONTAS LISAS, SOLDÁVEL, LINHA ESGOTO SÉRIE NORMAL, DN= 40 MM, INCLUSIVE CONEXÕES</t>
  </si>
  <si>
    <t xml:space="preserve"> 15.2.26 </t>
  </si>
  <si>
    <t xml:space="preserve"> 46.03.080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</si>
  <si>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</si>
  <si>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</si>
  <si>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</si>
  <si>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</si>
  <si>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</si>
  <si>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</si>
  <si>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</si>
  <si>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</si>
  <si>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</si>
  <si>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</si>
  <si>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</si>
  <si>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</si>
  <si>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</si>
  <si>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</si>
  <si>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</si>
  <si>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</si>
  <si>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</si>
  <si>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86882 </t>
  </si>
  <si>
    <t>SIFÃO DO TIPO GARRAFA/COPO EM PVC 1.1/4  X 1.1/2" - FORNECIMENTO E INSTALAÇÃO. AF_01/2020</t>
  </si>
  <si>
    <t xml:space="preserve"> 15.2.35 </t>
  </si>
  <si>
    <t xml:space="preserve"> 9760 </t>
  </si>
  <si>
    <t>Joelho 45º de pvc rígido, série R, diâm = 50mm</t>
  </si>
  <si>
    <t xml:space="preserve"> 15.2.36 </t>
  </si>
  <si>
    <t xml:space="preserve"> 12646 </t>
  </si>
  <si>
    <t>Caixa de coletora de talvegue - CCT 02 (padrão DNIT)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</si>
  <si>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</si>
  <si>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</si>
  <si>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</si>
  <si>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</si>
  <si>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</si>
  <si>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</si>
  <si>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</si>
  <si>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</si>
  <si>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</si>
  <si>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</si>
  <si>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</si>
  <si>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</si>
  <si>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</si>
  <si>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</si>
  <si>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</si>
  <si>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</si>
  <si>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</si>
  <si>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</si>
  <si>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6409 </t>
  </si>
  <si>
    <t>*Caixa de passagem em alvenaria de tijolos maciços esp=12cm, dim. int. 0,60x0,60x1,00m, sem tampa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</si>
  <si>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</si>
  <si>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</si>
  <si>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</si>
  <si>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</si>
  <si>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</si>
  <si>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</si>
  <si>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</si>
  <si>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</si>
  <si>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</si>
  <si>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</si>
  <si>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</si>
  <si>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15.3.8 </t>
  </si>
  <si>
    <t xml:space="preserve"> 054083 </t>
  </si>
  <si>
    <t>LUVA DUPLA PVC 100mm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</si>
  <si>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</si>
  <si>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</si>
  <si>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</si>
  <si>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</si>
  <si>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</si>
  <si>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</si>
  <si>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15.3.11 </t>
  </si>
  <si>
    <t xml:space="preserve"> 46.05.020 </t>
  </si>
  <si>
    <t>TUBO PVC RÍGIDO, TIPO COLETOR ESGOTO, JUNTA ELÁSTICA, DN= 100 MM, INCLUSIVE CONEXÕES</t>
  </si>
  <si>
    <t xml:space="preserve"> 15.3.12 </t>
  </si>
  <si>
    <t xml:space="preserve"> 46.05.040 </t>
  </si>
  <si>
    <t>TUBO PVC RÍGIDO, TIPO COLETOR ESGOTO, JUNTA ELÁSTICA, DN= 150 MM, INCLUSIVE CONEXÕES</t>
  </si>
  <si>
    <t xml:space="preserve"> 15.3.13 </t>
  </si>
  <si>
    <t xml:space="preserve"> 46.01.070 </t>
  </si>
  <si>
    <t>TUBO DE PVC RÍGIDO SOLDÁVEL MARROM, DN= 75 MM, (2 1/2´), INCLUSIVE CONEXÕES</t>
  </si>
  <si>
    <t xml:space="preserve"> 15.3.14 </t>
  </si>
  <si>
    <t xml:space="preserve"> CPU2094 </t>
  </si>
  <si>
    <t>CURVA PVC PARA REDE COLETOR ESGOTO, 45 GR, 200 MM, COM JUNTA ELASTICA.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</si>
  <si>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</si>
  <si>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</si>
  <si>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</si>
  <si>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15.3.16 </t>
  </si>
  <si>
    <t xml:space="preserve"> 15.3.17 </t>
  </si>
  <si>
    <t xml:space="preserve"> 15.3.18 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</si>
  <si>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</si>
  <si>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</si>
  <si>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</si>
  <si>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</si>
  <si>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</si>
  <si>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</si>
  <si>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</si>
  <si>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</si>
  <si>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</si>
  <si>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</si>
  <si>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</si>
  <si>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</si>
  <si>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</si>
  <si>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</si>
  <si>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</si>
  <si>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</si>
  <si>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</si>
  <si>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</si>
  <si>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</si>
  <si>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</si>
  <si>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</si>
  <si>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</si>
  <si>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</si>
  <si>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</si>
  <si>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</si>
  <si>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</si>
  <si>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15.4.9 </t>
  </si>
  <si>
    <t xml:space="preserve"> 10785 </t>
  </si>
  <si>
    <t>Abrigo de sobrepor em chapa de aço carbono pintado com tinta a base de epoxi vermelha, dimensões 75x35x25cm</t>
  </si>
  <si>
    <t xml:space="preserve"> 15.4.10 </t>
  </si>
  <si>
    <t xml:space="preserve"> 160612 </t>
  </si>
  <si>
    <t>PLACA DE SINALIZAÇÃO DE SEGURANÇA CODIGO 14 - 315/158(NBR 13.434); CÓDIGO S3(NT 14/2010-ES) ("SAIDA DE EMERGÊNCIA" - SETA VERTICAL)</t>
  </si>
  <si>
    <t xml:space="preserve"> 15.4.11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</si>
  <si>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</si>
  <si>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</si>
  <si>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</si>
  <si>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</si>
  <si>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</si>
  <si>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</si>
  <si>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</si>
  <si>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</si>
  <si>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</si>
  <si>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</si>
  <si>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</si>
  <si>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</si>
  <si>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</si>
  <si>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</si>
  <si>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</si>
  <si>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</si>
  <si>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</si>
  <si>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</si>
  <si>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</si>
  <si>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</si>
  <si>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</si>
  <si>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 xml:space="preserve"> 063445 </t>
  </si>
  <si>
    <t>LEITOS - PORCA E ARRUELA 1/4""</t>
  </si>
  <si>
    <t>CJ</t>
  </si>
  <si>
    <t xml:space="preserve"> 16.1.7 </t>
  </si>
  <si>
    <t xml:space="preserve"> 063444 </t>
  </si>
  <si>
    <t>LEITOS - PORCA E ARRUELA 3/8""</t>
  </si>
  <si>
    <t xml:space="preserve"> 16.1.8 </t>
  </si>
  <si>
    <t xml:space="preserve"> 040395 </t>
  </si>
  <si>
    <t>CHUMBADOR 3/8"" X 2.1/2"" COM PARAFUSO CBA/CB/CBT ZINCADO</t>
  </si>
  <si>
    <t xml:space="preserve"> 16.1.9 </t>
  </si>
  <si>
    <t xml:space="preserve"> 063111 </t>
  </si>
  <si>
    <t>PARAFUSO LENTILHA 42x13mm COM PORCA E ARRUELA</t>
  </si>
  <si>
    <t xml:space="preserve"> 16.1.10 </t>
  </si>
  <si>
    <t xml:space="preserve"> 078583 </t>
  </si>
  <si>
    <t>SUPORTE PARA FIXACAO FITA ALUMINIO OU CABO COBRE NU</t>
  </si>
  <si>
    <t xml:space="preserve"> 16.1.11 </t>
  </si>
  <si>
    <t xml:space="preserve"> 062690 </t>
  </si>
  <si>
    <t>VERGALHAO ACO GALV C/OM ROSCA TOTAL PARA PERFILADO 1/4""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</si>
  <si>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</si>
  <si>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</si>
  <si>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</si>
  <si>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</si>
  <si>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</si>
  <si>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</si>
  <si>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</si>
  <si>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</si>
  <si>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</si>
  <si>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16.1.15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</si>
  <si>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</si>
  <si>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</si>
  <si>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</si>
  <si>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</si>
  <si>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</si>
  <si>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</si>
  <si>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</si>
  <si>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</si>
  <si>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16.1.18 </t>
  </si>
  <si>
    <t xml:space="preserve"> 91926 </t>
  </si>
  <si>
    <t>CABO DE COBRE FLEXÍVEL ISOLADO, 2,5 MM², ANTI-CHAMA 450/750 V, PARA CIRCUITOS TERMINAIS - FORNECIMENTO E INSTALAÇÃO. AF_03/2023</t>
  </si>
  <si>
    <t xml:space="preserve"> 16.1.19 </t>
  </si>
  <si>
    <t xml:space="preserve"> 91928 </t>
  </si>
  <si>
    <t>CABO DE COBRE FLEXÍVEL ISOLADO, 4 MM², ANTI-CHAMA 450/750 V, PARA CIRCUITOS TERMINAIS - FORNECIMENTO E INSTALAÇÃO. AF_03/2023</t>
  </si>
  <si>
    <t xml:space="preserve"> 16.1.20 </t>
  </si>
  <si>
    <t xml:space="preserve"> 91930 </t>
  </si>
  <si>
    <t>CABO DE COBRE FLEXÍVEL ISOLADO, 6 MM², ANTI-CHAMA 450/750 V, PARA CIRCUITOS TERMINAIS - FORNECIMENTO E INSTALAÇÃO. AF_03/2023</t>
  </si>
  <si>
    <t xml:space="preserve"> 16.1.21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</si>
  <si>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</si>
  <si>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</si>
  <si>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16.1.22 </t>
  </si>
  <si>
    <t xml:space="preserve"> 061461 </t>
  </si>
  <si>
    <t>CAIXA DE PASSAGEM CH.DE ACO C/TAMPA APARAF. 200x200x100 PISO</t>
  </si>
  <si>
    <t xml:space="preserve"> 16.1.23 </t>
  </si>
  <si>
    <t xml:space="preserve"> 061462 </t>
  </si>
  <si>
    <t>CAIXA DE PASSAGEM DE ACO C/ TAMPA APARAFUSADA 302X302X120</t>
  </si>
  <si>
    <t xml:space="preserve"> 16.1.24 </t>
  </si>
  <si>
    <t xml:space="preserve"> 91955 </t>
  </si>
  <si>
    <t>INTERRUPTOR PARALELO (1 MÓDULO), 10A/250V, INCLUINDO SUPORTE E PLACA - FORNECIMENTO E INSTALAÇÃO. AF_03/2023</t>
  </si>
  <si>
    <t xml:space="preserve"> 16.1.25 </t>
  </si>
  <si>
    <t xml:space="preserve"> 91961 </t>
  </si>
  <si>
    <t>INTERRUPTOR PARALELO (2 MÓDULOS), 10A/250V, INCLUINDO SUPORTE E PLACA - FORNECIMENTO E INSTALAÇÃO. AF_03/2023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</si>
  <si>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</si>
  <si>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</si>
  <si>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</si>
  <si>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16.1.27 </t>
  </si>
  <si>
    <t xml:space="preserve"> 91953 </t>
  </si>
  <si>
    <t>INTERRUPTOR SIMPLES (1 MÓDULO), 10A/250V, INCLUINDO SUPORTE E PLACA - FORNECIMENTO E INSTALAÇÃO. AF_03/2023</t>
  </si>
  <si>
    <t xml:space="preserve"> 16.1.28 </t>
  </si>
  <si>
    <t xml:space="preserve"> 059208 </t>
  </si>
  <si>
    <t>PLACA COM UM FURO IMPERIA BRANCO IRIEL P/ SAIDA CABO DE SOM</t>
  </si>
  <si>
    <t xml:space="preserve"> 16.1.29 </t>
  </si>
  <si>
    <t xml:space="preserve"> 062002 </t>
  </si>
  <si>
    <t>PLACA CEGA SEM FURO</t>
  </si>
  <si>
    <t xml:space="preserve"> 16.1.30 </t>
  </si>
  <si>
    <t xml:space="preserve"> 062568 </t>
  </si>
  <si>
    <t>PLACA (ESPELHO) 1 POSTO HORIZONTAL 4x2 PIAL PLUS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</si>
  <si>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</si>
  <si>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</si>
  <si>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</si>
  <si>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</si>
  <si>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</si>
  <si>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</si>
  <si>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16.1.33 </t>
  </si>
  <si>
    <t xml:space="preserve"> 92022 </t>
  </si>
  <si>
    <t>INTERRUPTOR SIMPLES (1 MÓDULO) COM 1 TOMADA DE EMBUTIR 2P+T 10 A, SEM SUPORTE E SEM PLACA - FORNECIMENTO E INSTALAÇÃO. AF_03/2023</t>
  </si>
  <si>
    <t xml:space="preserve"> 16.1.34 </t>
  </si>
  <si>
    <t xml:space="preserve"> 92002 </t>
  </si>
  <si>
    <t>TOMADA MÉDIA DE EMBUTIR (2 MÓDULOS), 2P+T 10 A, SEM SUPORTE E SEM PLACA - FORNECIMENTO E INSTALAÇÃO. AF_03/2023</t>
  </si>
  <si>
    <t xml:space="preserve"> 16.1.35 </t>
  </si>
  <si>
    <t xml:space="preserve"> 92003 </t>
  </si>
  <si>
    <t>TOMADA MÉDIA DE EMBUTIR (2 MÓDULOS), 2P+T 20 A, SEM SUPORTE E SEM PLACA - FORNECIMENTO E INSTALAÇÃO. AF_03/2023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</si>
  <si>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</si>
  <si>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</si>
  <si>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</si>
  <si>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</si>
  <si>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91994 </t>
  </si>
  <si>
    <t>TOMADA MÉDIA DE EMBUTIR (1 MÓDULO), 2P+T 10 A, SEM SUPORTE E SEM PLACA - FORNECIMENTO E INSTALAÇÃO. AF_03/2023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</si>
  <si>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</si>
  <si>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</si>
  <si>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</si>
  <si>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</si>
  <si>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452 </t>
  </si>
  <si>
    <t>Disjuntor termomagnetico tripolar  63 A, padrão DIN (Europeu - linha branca),curva C</t>
  </si>
  <si>
    <t xml:space="preserve"> 16.1.40 </t>
  </si>
  <si>
    <t xml:space="preserve"> 064035 </t>
  </si>
  <si>
    <t>DISJUNTOR DIN TRIPOLAR 100A CURVA C STECK</t>
  </si>
  <si>
    <t xml:space="preserve"> 16.1.41 </t>
  </si>
  <si>
    <t xml:space="preserve"> 93653 </t>
  </si>
  <si>
    <t>DISJUNTOR MONOPOLAR TIPO DIN, CORRENTE NOMINAL DE 10A - FORNECIMENTO E INSTALAÇÃO. AF_10/2020</t>
  </si>
  <si>
    <t xml:space="preserve"> 16.1.42 </t>
  </si>
  <si>
    <t xml:space="preserve"> 93654 </t>
  </si>
  <si>
    <t>DISJUNTOR MONOPOLAR TIPO DIN, CORRENTE NOMINAL DE 16A - FORNECIMENTO E INSTALAÇÃO. AF_10/2020</t>
  </si>
  <si>
    <t xml:space="preserve"> 16.1.43 </t>
  </si>
  <si>
    <t xml:space="preserve"> 93661 </t>
  </si>
  <si>
    <t>DISJUNTOR BIPOLAR TIPO DIN, CORRENTE NOMINAL DE 16A - FORNECIMENTO E INSTALAÇÃO. AF_10/2020</t>
  </si>
  <si>
    <t xml:space="preserve"> 16.1.44 </t>
  </si>
  <si>
    <t xml:space="preserve"> 93662 </t>
  </si>
  <si>
    <t>DISJUNTOR BIPOLAR TIPO DIN, CORRENTE NOMINAL DE 20A - FORNECIMENTO E INSTALAÇÃO. AF_10/2020</t>
  </si>
  <si>
    <t xml:space="preserve"> 16.1.45 </t>
  </si>
  <si>
    <t xml:space="preserve"> 93664 </t>
  </si>
  <si>
    <t>DISJUNTOR BIPOLAR TIPO DIN, CORRENTE NOMINAL DE 32A - FORNECIMENTO E INSTALAÇÃO. AF_10/2020</t>
  </si>
  <si>
    <t xml:space="preserve"> 16.1.46 </t>
  </si>
  <si>
    <t xml:space="preserve"> 93665 </t>
  </si>
  <si>
    <t>DISJUNTOR BIPOLAR TIPO DIN, CORRENTE NOMINAL DE 40A - FORNECIMENTO E INSTALAÇÃO. AF_10/2020</t>
  </si>
  <si>
    <t xml:space="preserve"> 16.1.47 </t>
  </si>
  <si>
    <t xml:space="preserve"> 10237 </t>
  </si>
  <si>
    <t>Disjuntor termomagnetico bipolar 70 A, padrão DIN (Europeu - linha branca), curva C, corrente 5KA</t>
  </si>
  <si>
    <t xml:space="preserve"> 16.1.48 </t>
  </si>
  <si>
    <t xml:space="preserve"> 454 </t>
  </si>
  <si>
    <t>Disjuntor termomagnetico tripolar 160 A, padrão DIN (Europeu - linha branca),65KA</t>
  </si>
  <si>
    <t xml:space="preserve"> 16.1.49 </t>
  </si>
  <si>
    <t xml:space="preserve"> 064563 </t>
  </si>
  <si>
    <t>DISPOSITIVO PROTETOR DE SURTO 220V OU 127V, 20 KA, TRIFASICO</t>
  </si>
  <si>
    <t xml:space="preserve"> 16.1.50 </t>
  </si>
  <si>
    <t xml:space="preserve"> 37.24.042 </t>
  </si>
  <si>
    <t>DISPOSITIVO DE PROTEÇÃO CONTRA SURTO, 1 POLO, SUPORTABILIDADE &amp;LT;= 4 KV, UN ATÉ 240V/415V, IIMP = 60 KA, CURVA DE ENSAIO 10/350µS - CLASSE 1</t>
  </si>
  <si>
    <t xml:space="preserve"> 16.1.51 </t>
  </si>
  <si>
    <t xml:space="preserve"> 064819 </t>
  </si>
  <si>
    <t>DISPOSITIVO DIF.RESIDUAL DR ALTA SENS. TETRAP.100A</t>
  </si>
  <si>
    <t xml:space="preserve"> 16.1.52 </t>
  </si>
  <si>
    <t xml:space="preserve"> 13149 </t>
  </si>
  <si>
    <t>Dispositivo DR tetrapolar 100 A, tipo AC, 30MA</t>
  </si>
  <si>
    <t xml:space="preserve"> 16.1.53 </t>
  </si>
  <si>
    <t xml:space="preserve"> 063612 </t>
  </si>
  <si>
    <t>SAIDA HORIZONTAL PARA ELETROCALHA 1 1/4""</t>
  </si>
  <si>
    <t xml:space="preserve"> 16.1.54 </t>
  </si>
  <si>
    <t xml:space="preserve"> 063052 </t>
  </si>
  <si>
    <t>CURVA VERTICAL EXTERNA PARA ELETROCALHA 100X50mm</t>
  </si>
  <si>
    <t xml:space="preserve"> 16.1.55 </t>
  </si>
  <si>
    <t xml:space="preserve"> 060107 </t>
  </si>
  <si>
    <t>ELETROCALHA PERFURADA TIPO ""U"" 100X50 CHAPA 20 SEM TAMPA</t>
  </si>
  <si>
    <t xml:space="preserve"> 16.1.56 </t>
  </si>
  <si>
    <t xml:space="preserve"> 8685 </t>
  </si>
  <si>
    <t>Suporte vertical  100 x 75 mm  para fixação de eletrocalha metálica ( ref.: Mopa ou similar)</t>
  </si>
  <si>
    <t xml:space="preserve"> 16.1.57 </t>
  </si>
  <si>
    <t xml:space="preserve"> 9524 </t>
  </si>
  <si>
    <t>Tala plana perfurada 50mm para eletrocalha metálica (ref.: mopa ou similar) -Rev 01</t>
  </si>
  <si>
    <t xml:space="preserve"> 16.1.58 </t>
  </si>
  <si>
    <t xml:space="preserve"> 062562 </t>
  </si>
  <si>
    <t>TERMINAL PARA ELETROCALHA 100X50cm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</si>
  <si>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</si>
  <si>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</si>
  <si>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</si>
  <si>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</si>
  <si>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</si>
  <si>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</si>
  <si>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</si>
  <si>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</si>
  <si>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</si>
  <si>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16.1.62 </t>
  </si>
  <si>
    <t xml:space="preserve"> 91865 </t>
  </si>
  <si>
    <t>ELETRODUTO RÍGIDO ROSCÁVEL, PVC, DN 40 MM (1 1/4"), PARA CIRCUITOS TERMINAIS, INSTALADO EM FORRO - FORNECIMENTO E INSTALAÇÃO. AF_03/2023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</si>
  <si>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</si>
  <si>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</si>
  <si>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</si>
  <si>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16.1.64 </t>
  </si>
  <si>
    <t xml:space="preserve"> 38.04.080 </t>
  </si>
  <si>
    <t>ELETRODUTO GALVANIZADO CONFORME NBR13057 -  1 1/4´ COM ACESSÓRIOS</t>
  </si>
  <si>
    <t xml:space="preserve"> 16.1.65 </t>
  </si>
  <si>
    <t xml:space="preserve"> 16.1.66 </t>
  </si>
  <si>
    <t xml:space="preserve"> 8662 </t>
  </si>
  <si>
    <t>Soquete ou bocal de porcelana E27 de tempo, ref.MT-2233, marca Decorlux ou similar</t>
  </si>
  <si>
    <t xml:space="preserve"> 16.1.67 </t>
  </si>
  <si>
    <t xml:space="preserve"> 101538 </t>
  </si>
  <si>
    <t>ARMAÇÃO SECUNDÁRIA, COM 1 ESTRIBO E 1 ISOLADOR - FORNECIMENTO E INSTALAÇÃO. AF_07/2020</t>
  </si>
  <si>
    <t xml:space="preserve"> 16.1.68 </t>
  </si>
  <si>
    <t xml:space="preserve"> 97359 </t>
  </si>
  <si>
    <t>QUADRO DE MEDIÇÃO GERAL DE ENERGIA COM 8 MEDIDORES - FORNECIMENTO E INSTALAÇÃO. AF_10/2020</t>
  </si>
  <si>
    <t xml:space="preserve"> 16.1.69 </t>
  </si>
  <si>
    <t xml:space="preserve"> 061236 </t>
  </si>
  <si>
    <t>BARRAMENTO PENTE 12 POLOS BIFASICO 63A FORCELINE</t>
  </si>
  <si>
    <t xml:space="preserve"> 16.1.70 </t>
  </si>
  <si>
    <t xml:space="preserve"> 064500 </t>
  </si>
  <si>
    <t>BARRAMENTO BIFASICO 34 POLOS 100A COM NEUTRO E TERRA</t>
  </si>
  <si>
    <t xml:space="preserve"> 16.1.71 </t>
  </si>
  <si>
    <t xml:space="preserve"> 062300 </t>
  </si>
  <si>
    <t>BARRAMENTO TRIFASICO PARA ATA 57 DISJUNTORES DIN STECK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</si>
  <si>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</si>
  <si>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</si>
  <si>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</si>
  <si>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</si>
  <si>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AF_02/2020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</si>
  <si>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</si>
  <si>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</si>
  <si>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</si>
  <si>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</si>
  <si>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</si>
  <si>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</si>
  <si>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</si>
  <si>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</si>
  <si>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</si>
  <si>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</si>
  <si>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060582 </t>
  </si>
  <si>
    <t>LUMINARIA COLUNA/PISO CUPULA REDONDA TECIDO, BASE/HASTE ACO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</si>
  <si>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</si>
  <si>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</si>
  <si>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</si>
  <si>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</si>
  <si>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</si>
  <si>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</si>
  <si>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</si>
  <si>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</si>
  <si>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</si>
  <si>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</si>
  <si>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</si>
  <si>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</si>
  <si>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</si>
  <si>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</si>
  <si>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</si>
  <si>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</si>
  <si>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</si>
  <si>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</si>
  <si>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</si>
  <si>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</si>
  <si>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</si>
  <si>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</si>
  <si>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</si>
  <si>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</si>
  <si>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</si>
  <si>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>BASE METÁLICA PARA MASTRO 1 ½"  PARA SPDA - FORNECIMENTO E INSTALAÇÃO. AF_08/2023</t>
  </si>
  <si>
    <t xml:space="preserve"> 16.3.9 </t>
  </si>
  <si>
    <t xml:space="preserve"> 101663 </t>
  </si>
  <si>
    <t>ABRAÇADEIRA DE FIXAÇÃO DE BRAÇOS DE LUMINÁRIAS DE 2" - FORNECIMENTO E INSTALAÇÃO. AF_08/2020</t>
  </si>
  <si>
    <t xml:space="preserve"> 16.3.10 </t>
  </si>
  <si>
    <t xml:space="preserve"> 078206 </t>
  </si>
  <si>
    <t>CABO DE COBRE NU MEIO DURO 7 FIOS 35mm2</t>
  </si>
  <si>
    <t xml:space="preserve"> 16.3.11 </t>
  </si>
  <si>
    <t xml:space="preserve"> 078212 </t>
  </si>
  <si>
    <t>CABO DE COBRE NU MEIO DURO 7 FIOS 50mm2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</si>
  <si>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</si>
  <si>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</si>
  <si>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</si>
  <si>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</si>
  <si>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</si>
  <si>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AF_07/2020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</si>
  <si>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</si>
  <si>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</si>
  <si>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</si>
  <si>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</si>
  <si>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</si>
  <si>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</si>
  <si>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</si>
  <si>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</si>
  <si>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</si>
  <si>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</si>
  <si>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</si>
  <si>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</si>
  <si>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</si>
  <si>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</si>
  <si>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</si>
  <si>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</si>
  <si>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</si>
  <si>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</si>
  <si>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</si>
  <si>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</si>
  <si>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</si>
  <si>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</si>
  <si>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</si>
  <si>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</si>
  <si>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 xml:space="preserve"> 070665 </t>
  </si>
  <si>
    <t>DUTO FLEXIVEL DE ALUMINIO C/ ISOLAM. TERM.LA VIDRO 150MM 6""</t>
  </si>
  <si>
    <t xml:space="preserve"> 17.1.9 </t>
  </si>
  <si>
    <t xml:space="preserve"> 070660 </t>
  </si>
  <si>
    <t>DUTO FLEXIVEL DE ALUMINIO C/ ISOLAM. TERM.LA VIDRO 100MM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</si>
  <si>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</si>
  <si>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</si>
  <si>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</si>
  <si>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</si>
  <si>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</si>
  <si>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</si>
  <si>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</si>
  <si>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</si>
  <si>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</si>
  <si>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</si>
  <si>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</si>
  <si>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</si>
  <si>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</si>
  <si>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17.2.2 </t>
  </si>
  <si>
    <t xml:space="preserve"> 070904 </t>
  </si>
  <si>
    <t>EXAUSTOR CENTRIFUGO SIROCO TRIFASICO MOD: EC3-TN-1,5</t>
  </si>
  <si>
    <t xml:space="preserve"> 17.2.3 </t>
  </si>
  <si>
    <t xml:space="preserve"> 070216 </t>
  </si>
  <si>
    <t>CAIXA DE VENTILACAO PARA FORRO CAB-250 - 220V - S&amp;P</t>
  </si>
  <si>
    <t xml:space="preserve"> 17.2.4 </t>
  </si>
  <si>
    <t xml:space="preserve"> 070205 </t>
  </si>
  <si>
    <t>EXAUSTOR AXIAL MULTIVAC MODELO MURO 150A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</si>
  <si>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</si>
  <si>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</si>
  <si>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</si>
  <si>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</si>
  <si>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</si>
  <si>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</si>
  <si>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</si>
  <si>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</si>
  <si>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</si>
  <si>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</si>
  <si>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</si>
  <si>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69.20.340 </t>
  </si>
  <si>
    <t>TOMADA PARA TV, TIPO PINO JACK, COM PLACA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</si>
  <si>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</si>
  <si>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</si>
  <si>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</si>
  <si>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</si>
  <si>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</si>
  <si>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</si>
  <si>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</si>
  <si>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</si>
  <si>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</si>
  <si>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</si>
  <si>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</si>
  <si>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</si>
  <si>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</si>
  <si>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</si>
  <si>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CPU2424 </t>
  </si>
  <si>
    <t>POSTO DE CONSUMO DE O2 OU AR VÁCUO OU N2O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</si>
  <si>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</si>
  <si>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</si>
  <si>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</si>
  <si>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</si>
  <si>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</si>
  <si>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</si>
  <si>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</si>
  <si>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19.9 </t>
  </si>
  <si>
    <t xml:space="preserve"> 12313 </t>
  </si>
  <si>
    <t>Corrente galvanizada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</si>
  <si>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</si>
  <si>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</si>
  <si>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</si>
  <si>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</si>
  <si>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</si>
  <si>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</si>
  <si>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</si>
  <si>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</si>
  <si>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</si>
  <si>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</si>
  <si>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</si>
  <si>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</si>
  <si>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</si>
  <si>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</si>
  <si>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</si>
  <si>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</si>
  <si>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AF_05/2022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</si>
  <si>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</si>
  <si>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</si>
  <si>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</si>
  <si>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</si>
  <si>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</si>
  <si>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>SERVIÇOS COMPLEMENTARES</t>
  </si>
  <si>
    <t xml:space="preserve"> 21.1 </t>
  </si>
  <si>
    <t xml:space="preserve"> 2451 </t>
  </si>
  <si>
    <t>Limpeza/remoção de tintas em pisos e revestimentos</t>
  </si>
  <si>
    <t>Totais -&gt;</t>
  </si>
  <si>
    <t>Total sem BDI</t>
  </si>
  <si>
    <t>Total do BDI</t>
  </si>
  <si>
    <t>Total Geral</t>
  </si>
  <si>
    <t>COMPOSIÇÕES ANALÍTICAS DE PREÇOS UNITÁRIOS</t>
  </si>
  <si>
    <t>Composições Principais</t>
  </si>
  <si>
    <t>Tipo</t>
  </si>
  <si>
    <t>Porcent.</t>
  </si>
  <si>
    <t>Composição</t>
  </si>
  <si>
    <t>SERP - SERVIÇOS PRELIMINARES</t>
  </si>
  <si>
    <t>Insumo</t>
  </si>
  <si>
    <t xml:space="preserve"> 6702001 </t>
  </si>
  <si>
    <t>Serviços</t>
  </si>
  <si>
    <t>MO sem LS =&gt;</t>
  </si>
  <si>
    <t>LS =&gt;</t>
  </si>
  <si>
    <t>MO com LS =&gt;</t>
  </si>
  <si>
    <t>Valor do BDI =&gt;</t>
  </si>
  <si>
    <t>Valor com BDI =&gt;</t>
  </si>
  <si>
    <t>ASTU - ASSENTAMENTO DE TUBOS E PECAS</t>
  </si>
  <si>
    <t>Composição Auxiliar</t>
  </si>
  <si>
    <t xml:space="preserve"> 97063 </t>
  </si>
  <si>
    <t>MONTAGEM E DESMONTAGEM DE ANDAIME MODULAR FACHADEIRO, COM PISO METÁLICO, PARA EDIFÍCIOS COM MULTIPLOS PAVIMENTOS (EXCLUSIVE ANDAIME E LIMPEZA). AF_03/2024</t>
  </si>
  <si>
    <t>SEDI - SERVIÇOS DIVERSOS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</si>
  <si>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</si>
  <si>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</si>
  <si>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Equipamento</t>
  </si>
  <si>
    <t>M2/MES</t>
  </si>
  <si>
    <t>FUES - FUNDAÇÕES E ESTRUTURAS</t>
  </si>
  <si>
    <t xml:space="preserve"> 88316 </t>
  </si>
  <si>
    <t>SERVENTE COM ENCARGOS COMPLEMENTARES</t>
  </si>
  <si>
    <t>H</t>
  </si>
  <si>
    <t xml:space="preserve"> 88309 </t>
  </si>
  <si>
    <t>PEDREIRO COM ENCARGOS COMPLEMENTARES</t>
  </si>
  <si>
    <t xml:space="preserve"> 90587 </t>
  </si>
  <si>
    <t>VIBRADOR DE IMERSÃO, DIÂMETRO DE PONTEIRA 45MM, MOTOR ELÉTRICO TRIFÁSICO POTÊNCIA DE 2 CV - CHI DIURNO. AF_06/2015</t>
  </si>
  <si>
    <t>CHOR - CUSTOS HORÁRIOS DE MÁQUINAS E EQUIPAMENTOS</t>
  </si>
  <si>
    <t>CHI</t>
  </si>
  <si>
    <t xml:space="preserve"> 88262 </t>
  </si>
  <si>
    <t>CARPINTEIRO DE FORMAS COM ENCARGOS COMPLEMENTARES</t>
  </si>
  <si>
    <t xml:space="preserve"> 90586 </t>
  </si>
  <si>
    <t>VIBRADOR DE IMERSÃO, DIÂMETRO DE PONTEIRA 45MM, MOTOR ELÉTRICO TRIFÁSICO POTÊNCIA DE 2 CV - CHP DIURNO. AF_06/2015</t>
  </si>
  <si>
    <t>CHP</t>
  </si>
  <si>
    <t xml:space="preserve"> 00001525 </t>
  </si>
  <si>
    <t>CONCRETO USINADO BOMBEAVEL, CLASSE DE RESISTENCIA C30, BRITA 0 E 1, SLUMP = 100 +/- 20 MM, COM BOMBEAMENTO (DISPONIBILIZACAO DE BOMBA), SEM O LANCAMENTO (NBR 8953)</t>
  </si>
  <si>
    <t>Material</t>
  </si>
  <si>
    <t>M³</t>
  </si>
  <si>
    <t xml:space="preserve"> C.06.000.022011 </t>
  </si>
  <si>
    <t>LAJE PRÉ-FABRICADA UNIDIRECIONAL EM VIGA TRELIÇADA/LAJOTA EM EPS LT 12 (8 + 4) - SC = 200KGF/M²</t>
  </si>
  <si>
    <t xml:space="preserve"> B.01.000.010139 </t>
  </si>
  <si>
    <t>PEDREIRO</t>
  </si>
  <si>
    <t>Mão de Obra</t>
  </si>
  <si>
    <t>h</t>
  </si>
  <si>
    <t xml:space="preserve"> B.01.000.010146 </t>
  </si>
  <si>
    <t>SERVENTE</t>
  </si>
  <si>
    <t xml:space="preserve"> C.06.000.022012 </t>
  </si>
  <si>
    <t>LAJE PRÉ-FABRICADA UNIDIRECIONAL EM VIGA TRELIÇADA/LAJOTA EM EPS LT 16 (12 + 4) - SC = 300KGF/M²</t>
  </si>
  <si>
    <t xml:space="preserve"> C.06.000.022013 </t>
  </si>
  <si>
    <t>LAJE PRÉ-FABRICADA UNIDIRECIONAL EM VIGA TRELIÇADA/LAJOTA EM EPS LT 20 (16 + 4) - SC = 300KGF/M²</t>
  </si>
  <si>
    <t>PARE - PAREDES/PAINEIS</t>
  </si>
  <si>
    <t xml:space="preserve"> 88278 </t>
  </si>
  <si>
    <t>MONTADOR DE ESTRUTURA METÁLICA COM ENCARGOS COMPLEMENTARES</t>
  </si>
  <si>
    <t xml:space="preserve"> 00039443 </t>
  </si>
  <si>
    <t>PARAFUSO DRY WALL, EM ACO ZINCADO, CABECA LENTILHA E PONTA BROCA (LB), LARGURA 4,2 MM, COMPRIMENTO 13 MM</t>
  </si>
  <si>
    <t xml:space="preserve"> 00039417 </t>
  </si>
  <si>
    <t>PLACA / CHAPA DE GESSO ACARTONADO, RESISTENTE A UMIDADE (RU), COR VERDE, E = 12,5 MM, 1200 X 2400 MM (L X C)</t>
  </si>
  <si>
    <t xml:space="preserve"> 00039431 </t>
  </si>
  <si>
    <t>FITA DE PAPEL MICROPERFURADO, 50 X 150 MM, PARA TRATAMENTO DE JUNTAS DE CHAPA DE GESSO PARA DRYWALL</t>
  </si>
  <si>
    <t xml:space="preserve"> 00039422 </t>
  </si>
  <si>
    <t>PERFIL MONTANTE, FORMATO C,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</si>
  <si>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</si>
  <si>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</si>
  <si>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>CENTO</t>
  </si>
  <si>
    <t xml:space="preserve"> 00039435 </t>
  </si>
  <si>
    <t>PARAFUSO DRY WALL, EM ACO FOSFATIZADO, CABECA TROMBETA E PONTA AGULHA (TA), COMPRIMENTO 25 MM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</si>
  <si>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</si>
  <si>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</si>
  <si>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</si>
  <si>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</si>
  <si>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00039419 </t>
  </si>
  <si>
    <t>PERFIL GUIA, FORMATO U, EM ACO ZINCADO, PARA ESTRUTURA PAREDE DRYWALL, E = 0,5 MM, 70 X 3000 MM (L X C)</t>
  </si>
  <si>
    <t xml:space="preserve"> 1979 </t>
  </si>
  <si>
    <t>Isolamento acústico c/ painel  em lã de vidro e = 50mm (isover-santa marina ref psi - 30/50mm ou similar)</t>
  </si>
  <si>
    <t>Isolamento Acústico</t>
  </si>
  <si>
    <t xml:space="preserve"> 00039413 </t>
  </si>
  <si>
    <t>PLACA / CHAPA DE GESSO ACARTONADO, STANDARD (ST), COR BRANCA, E = 12,5 MM, 1200 X 2400 MM (L X C)</t>
  </si>
  <si>
    <t>ESQV - ESQUADRIAS/FERRAGENS/VIDROS</t>
  </si>
  <si>
    <t xml:space="preserve"> 110271 </t>
  </si>
  <si>
    <t>PORTA COMPLETA MADEIRA 2 FL.1,40x2,10m PARA VIDRO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</si>
  <si>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</si>
  <si>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</si>
  <si>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</si>
  <si>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</si>
  <si>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000386 </t>
  </si>
  <si>
    <t>SOLUCAO LIMPADORA PARA PVC EMBALAGEM 200cc</t>
  </si>
  <si>
    <t xml:space="preserve"> 00021059 </t>
  </si>
  <si>
    <t>RALO FOFO COM REQUADRO, QUADRADO 150 X 150 MM</t>
  </si>
  <si>
    <t xml:space="preserve"> 00011731 </t>
  </si>
  <si>
    <t>GRELHA FIXA, EM PVC BRANCA, QUADRADA, 150 X 150 MM, PARA RALOS E CAIXAS</t>
  </si>
  <si>
    <t xml:space="preserve"> 003389 </t>
  </si>
  <si>
    <t>ADESIVO PARA PVC bisnaga de 75 gramas</t>
  </si>
  <si>
    <t xml:space="preserve"> 6701060 </t>
  </si>
  <si>
    <t xml:space="preserve"> 00020078 </t>
  </si>
  <si>
    <t>PASTA LUBRIFICANTE PARA TUBOS E CONEXOES COM JUNTA ELASTICA, EMBALAGEM DE *400* GR (USO EM PVC, ACO, POLIETILENO E OUTROS)</t>
  </si>
  <si>
    <t xml:space="preserve"> 6457 </t>
  </si>
  <si>
    <t>Curva 45º Vinilfort para coletor Esgotos, Junta Elástica Integrada, DN 200mm</t>
  </si>
  <si>
    <t xml:space="preserve"> 00000306 </t>
  </si>
  <si>
    <t>ANEL BORRACHA, PARA TUBO PVC, REDE COLETOR ESGOTO, DN 200 MM (NBR 7362)</t>
  </si>
  <si>
    <t>Edificação</t>
  </si>
  <si>
    <t xml:space="preserve"> 88264 </t>
  </si>
  <si>
    <t>ELETRICISTA COM ENCARGOS COMPLEMENTARES</t>
  </si>
  <si>
    <t xml:space="preserve"> 016202 </t>
  </si>
  <si>
    <t>TARUGO ACO INOX 5/8" (20cm)</t>
  </si>
  <si>
    <t xml:space="preserve"> 85001 </t>
  </si>
  <si>
    <t>SIURB</t>
  </si>
  <si>
    <t>POSTO DE CONSUMO DE O2 OU AR OU VÁCUO OU N2O SOMENTE O APARELHO, SEM INSTALAÇÃO</t>
  </si>
  <si>
    <t>BONIFICAÇÕES E DESPESAS INDIRETAS</t>
  </si>
  <si>
    <t>Fórmula (Bonificações e Despesas Indiretas):</t>
  </si>
  <si>
    <t>CÓD</t>
  </si>
  <si>
    <t>GERAL
VALORES PROPOSTOS (%)</t>
  </si>
  <si>
    <t>EQUIPAMENTOS
VALORES PROPOSTOS (%)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</si>
  <si>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</si>
  <si>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</si>
  <si>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</si>
  <si>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</si>
  <si>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</si>
  <si>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</si>
  <si>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</si>
  <si>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</si>
  <si>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</t>
  </si>
  <si>
    <t>L</t>
  </si>
  <si>
    <t>Impostos</t>
  </si>
  <si>
    <t>I</t>
  </si>
  <si>
    <t>6.1</t>
  </si>
  <si>
    <t>PIS</t>
  </si>
  <si>
    <t>6.2</t>
  </si>
  <si>
    <t>COFINS</t>
  </si>
  <si>
    <t>6.3</t>
  </si>
  <si>
    <t>ISSQN</t>
  </si>
  <si>
    <t>6.4</t>
  </si>
  <si>
    <t>CPRB</t>
  </si>
  <si>
    <t>BDI</t>
  </si>
  <si>
    <t>FONTE:</t>
  </si>
  <si>
    <t>1.</t>
  </si>
  <si>
    <t>Tribunal de Contas da União - TC 036.076/2011-2 - Acórdão Nº 2622/2013</t>
  </si>
  <si>
    <t>2.</t>
  </si>
  <si>
    <t>ISS conforme a Lei Complementar 116/2003 e a Lei 11.438/1997 da Prefeitura Municipal de São Paulo.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</si>
  <si>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</si>
  <si>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</si>
  <si>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</si>
  <si>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COMPOSIÇÃO ANALÍTICA DAS TAXAS DE ENCARGOS SOCIAIS</t>
  </si>
  <si>
    <t>ENCARGOS SOCIAIS SOBRE A MÃO DE OBRA</t>
  </si>
  <si>
    <t>CÓDIGO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</si>
  <si>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</si>
  <si>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</si>
  <si>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</si>
  <si>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</si>
  <si>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</si>
  <si>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</si>
  <si>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</si>
  <si>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</si>
  <si>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</si>
  <si>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</si>
  <si>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</si>
  <si>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</si>
  <si>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</si>
  <si>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</si>
  <si>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</si>
  <si>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</si>
  <si>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</si>
  <si>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</si>
  <si>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</si>
  <si>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</si>
  <si>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</si>
  <si>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</si>
  <si>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</si>
  <si>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</si>
  <si>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</si>
  <si>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</si>
  <si>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</si>
  <si>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</si>
  <si>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</si>
  <si>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</si>
  <si>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</si>
  <si>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</si>
  <si>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</si>
  <si>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</si>
  <si>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</si>
  <si>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</si>
  <si>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</si>
  <si>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</si>
  <si>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</si>
  <si>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</si>
  <si>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</si>
  <si>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</si>
  <si>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</si>
  <si>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</si>
  <si>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</si>
  <si>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</si>
  <si>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</si>
  <si>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</si>
  <si>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</si>
  <si>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</si>
  <si>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</si>
  <si>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</si>
  <si>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</si>
  <si>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</si>
  <si>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</si>
  <si>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</si>
  <si>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</si>
  <si>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</si>
  <si>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</si>
  <si>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</si>
  <si>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</si>
  <si>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</si>
  <si>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</si>
  <si>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</si>
  <si>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</si>
  <si>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SINAPI - Encargos Sociais a partir de dezembro de 2023.</t>
  </si>
  <si>
    <t>JUSTIFICATIVAS DE COMPOSIÇÕES DE PREÇO UNITÁRIO</t>
  </si>
  <si>
    <t>COMPOSIÇÃO</t>
  </si>
  <si>
    <t>COMPOSIÇÃO DE REFERÊNCIA</t>
  </si>
  <si>
    <t>JUSTIFICATIVA</t>
  </si>
  <si>
    <t xml:space="preserve">CPOS/CDHU 02.02.150 </t>
  </si>
  <si>
    <t>Utilizada composição do CPOS para São Paulo visto que o SINAPI não possui composição adequada para contemplar tal serviço.</t>
  </si>
  <si>
    <t xml:space="preserve">ORSE 11703 </t>
  </si>
  <si>
    <t>Utilizada composição do ORSE visto que o SINAPI não possui composição adequada referente a esse serviço. Os preços praticados para esse serviço no estado de Sergipe são referenciais e exequíveis para o orçamento em São Paulo. Os insumos da composição ORSE que são SINAPI estão atualizados para o estado de São Paulo, portanto, somente insumos do ORSE que mantem preço na região de Sergipe.</t>
  </si>
  <si>
    <t xml:space="preserve">ORSE 4656 </t>
  </si>
  <si>
    <t xml:space="preserve">SBC 012208 </t>
  </si>
  <si>
    <t>Utilizada composição do SBC para São Paulo visto que o SINAPI não possui composição adequada para contemplar tal serviço.</t>
  </si>
  <si>
    <t xml:space="preserve"> 052032 </t>
  </si>
  <si>
    <t xml:space="preserve">SBC 052032 </t>
  </si>
  <si>
    <t xml:space="preserve">CPOS/CDHU 05.07.040 </t>
  </si>
  <si>
    <t>SETOP ED-50393</t>
  </si>
  <si>
    <t>Utilizada composição SETOP para referência de mobilização e desmobilização.</t>
  </si>
  <si>
    <t>SINAPI 97063 + INSUMO SINAPI 20193</t>
  </si>
  <si>
    <t>Junção do insumo de locação de andaime m2xmês com a montagem e desmontagem do andaime em m2, sendo coeficiente de 0,416 que corresponde à 1m2 em proporção à área do andaime informado no insumo.</t>
  </si>
  <si>
    <t xml:space="preserve"> CPU2288 </t>
  </si>
  <si>
    <t>SINAPI 96557</t>
  </si>
  <si>
    <t>Utilizada composição de referência SINAPI e subsituído o insumo 1525 por 34493 para adequação da resistencia necessaria.</t>
  </si>
  <si>
    <t xml:space="preserve">SBC 000128 </t>
  </si>
  <si>
    <t>SINAPI 103672</t>
  </si>
  <si>
    <t>Utilizada composição de referência SINAPI e alterado o insumo 1527 para 1525 conforme especificação do projeto.</t>
  </si>
  <si>
    <t>SINAPI 103675</t>
  </si>
  <si>
    <t>CPOS 13.01.310</t>
  </si>
  <si>
    <t>Utilizada composição do CPOS para São Paulo visto que o SINAPI não possui composição adequada para contemplar tal serviço. Excluídos os insumos referentes à capa de concreto visto que esses quantitativos estão presentes no concreto, forma e aço de lajes da planilha orçamentária.</t>
  </si>
  <si>
    <t>CPOS 13.01.320</t>
  </si>
  <si>
    <t>CPOS 13.01.330</t>
  </si>
  <si>
    <t xml:space="preserve">ORSE 10783 </t>
  </si>
  <si>
    <t>SINAPI 96359</t>
  </si>
  <si>
    <t>Substituição do insumo de chapa de gesso ST 00039413 SINAPI pelo insumo de chapa resistente à umidade 00039417 SINAPI</t>
  </si>
  <si>
    <t>Utilizada composição de referência SINAPI e acrescentado a composição ORSE 1979 referente ao isolamento acustico.</t>
  </si>
  <si>
    <t>Substituição do insumo de chapa de gesso ST 00039413 SINAPI pelo insumo de chapa resistente à umidade 00039417 SINAPI e acrescentado a composição ORSE 1979 referente ao isolamento acustico.</t>
  </si>
  <si>
    <t xml:space="preserve">SBC 100113 </t>
  </si>
  <si>
    <t xml:space="preserve">SBC 110015 </t>
  </si>
  <si>
    <t xml:space="preserve">CPOS/CDHU 23.08.242 </t>
  </si>
  <si>
    <t xml:space="preserve"> CPU2201 </t>
  </si>
  <si>
    <t>ORSE 11946 + SINAPI 102166</t>
  </si>
  <si>
    <t>Composição criada de acordo com o projeto utilizando área conforme detalhamento.</t>
  </si>
  <si>
    <t xml:space="preserve">CPOS/CDHU 25.02.110 </t>
  </si>
  <si>
    <t xml:space="preserve">EMOP 14.003.0205-0 </t>
  </si>
  <si>
    <t>Utilizada composição EMOP visto que o SINAPI não possui composição adequada referente a esse serviço. Os preços praticados para esse serviço no estado do Rio de Janeiro são referenciais e exequíveis para o orçamento em São Paulo. Os insumos da composição EMOP que são SINAPI estão atualizados para o estado de São Paulo, portanto, somente insumos do EMOP que mantem preço na região do Rio de Janeiro.</t>
  </si>
  <si>
    <t xml:space="preserve">ORSE 12098 </t>
  </si>
  <si>
    <t xml:space="preserve">CPOS/CDHU 28.20.650 </t>
  </si>
  <si>
    <t xml:space="preserve">ORSE 13110 </t>
  </si>
  <si>
    <t xml:space="preserve">SBC 112597 </t>
  </si>
  <si>
    <t xml:space="preserve">SBC 140560 </t>
  </si>
  <si>
    <t xml:space="preserve">CPOS/CDHU 28.01.550 </t>
  </si>
  <si>
    <t xml:space="preserve">SBC 110108 </t>
  </si>
  <si>
    <t xml:space="preserve">ORSE 2180 </t>
  </si>
  <si>
    <t xml:space="preserve">ORSE 10168 </t>
  </si>
  <si>
    <t xml:space="preserve">ORSE 11233 </t>
  </si>
  <si>
    <t xml:space="preserve">ORSE 12492 </t>
  </si>
  <si>
    <t xml:space="preserve">CPOS/CDHU 44.01.040 </t>
  </si>
  <si>
    <t xml:space="preserve">IOPES 170124 </t>
  </si>
  <si>
    <t>Utilizada composição do IOPES visto que o SINAPI não possui composição adequada referente a esse serviço. Os preços praticados para esse serviço no estado de Espirito Santo são referenciais e exequíveis para o orçamento em São Paulo. Os insumos da composição Espírito Santo que são SINAPI estão atualizados para o estado de São Paulo, portanto, somente insumos do IOPES que mantem preço na região de Espírito Santo.</t>
  </si>
  <si>
    <t xml:space="preserve">CPOS/CDHU 44.01.850 </t>
  </si>
  <si>
    <t xml:space="preserve">CPOS/CDHU 44.02.200 </t>
  </si>
  <si>
    <t xml:space="preserve">ORSE 13262 </t>
  </si>
  <si>
    <t xml:space="preserve">CPOS/CDHU 44.03.300 </t>
  </si>
  <si>
    <t xml:space="preserve">CPOS/CDHU 44.03.316 </t>
  </si>
  <si>
    <t xml:space="preserve">ORSE 9676 </t>
  </si>
  <si>
    <t xml:space="preserve">ORSE 11747 </t>
  </si>
  <si>
    <t xml:space="preserve">ORSE 9503 </t>
  </si>
  <si>
    <t xml:space="preserve">ORSE 13113 </t>
  </si>
  <si>
    <t>SBC 053037</t>
  </si>
  <si>
    <t>Utilizada composição do SBC visto que o SINAPI não possui composição adequada para contemplar tal serviço. Alteração do insumo SBC 007506 para o insumo SINAPI 00021059</t>
  </si>
  <si>
    <t xml:space="preserve">EMOP 18.050.0120-0 </t>
  </si>
  <si>
    <t xml:space="preserve">SBC 054668 </t>
  </si>
  <si>
    <t xml:space="preserve">CPOS/CDHU 45.03.110 </t>
  </si>
  <si>
    <t>SBC 077390 + COTAÇÃO</t>
  </si>
  <si>
    <t>Utilizada mão de obra de instalação do pressurizador conforme composição SBC de referência e insumo conforme cotação realizada.</t>
  </si>
  <si>
    <t xml:space="preserve">CPOS/CDHU 48.02.008 </t>
  </si>
  <si>
    <t xml:space="preserve">ORSE 12882 </t>
  </si>
  <si>
    <t xml:space="preserve">CPOS/CDHU 48.02.300 </t>
  </si>
  <si>
    <t xml:space="preserve">ORSE 4883 </t>
  </si>
  <si>
    <t xml:space="preserve">CPOS/CDHU 46.03.050 </t>
  </si>
  <si>
    <t xml:space="preserve">CPOS/CDHU 46.03.038 </t>
  </si>
  <si>
    <t xml:space="preserve">CPOS/CDHU 46.03.040 </t>
  </si>
  <si>
    <t xml:space="preserve">CPOS/CDHU 46.01.040 </t>
  </si>
  <si>
    <t xml:space="preserve">CPOS/CDHU 46.02.010 </t>
  </si>
  <si>
    <t xml:space="preserve">CPOS/CDHU 46.03.080 </t>
  </si>
  <si>
    <t xml:space="preserve">ORSE 1595 </t>
  </si>
  <si>
    <t xml:space="preserve">ORSE 9760 </t>
  </si>
  <si>
    <t xml:space="preserve">ORSE 12646 </t>
  </si>
  <si>
    <t xml:space="preserve">ORSE 3234 </t>
  </si>
  <si>
    <t xml:space="preserve">ORSE 6409 </t>
  </si>
  <si>
    <t xml:space="preserve">SBC 053039 </t>
  </si>
  <si>
    <t xml:space="preserve">SBC 054083 </t>
  </si>
  <si>
    <t xml:space="preserve">CPOS/CDHU 46.05.020 </t>
  </si>
  <si>
    <t xml:space="preserve">CPOS/CDHU 46.05.040 </t>
  </si>
  <si>
    <t xml:space="preserve">CPOS/CDHU 46.01.070 </t>
  </si>
  <si>
    <t>SINAPI 83535</t>
  </si>
  <si>
    <t>Utilizada composição SINAPI de referência na qual foi descontinuada em 2020 e atualizados os insumos para o SINAPI da data base do orçamento, sendo eles, 00020079 para 00020078 com conversão de coeficiente proporcional ao consumo da embalagem e 00042692 por 6457 ORSE visto que não possui esse diametro e inclinação no SINAPI.</t>
  </si>
  <si>
    <t xml:space="preserve">ORSE 12889 </t>
  </si>
  <si>
    <t xml:space="preserve">ORSE 12888 </t>
  </si>
  <si>
    <t xml:space="preserve">CPOS/CDHU 97.02.210 </t>
  </si>
  <si>
    <t xml:space="preserve">ORSE 11853 </t>
  </si>
  <si>
    <t xml:space="preserve">CPOS/CDHU 97.02.198 </t>
  </si>
  <si>
    <t xml:space="preserve">ORSE 12884 </t>
  </si>
  <si>
    <t xml:space="preserve">CPOS/CDHU 50.05.312 </t>
  </si>
  <si>
    <t xml:space="preserve">ORSE 10785 </t>
  </si>
  <si>
    <t xml:space="preserve">IOPES 160612 </t>
  </si>
  <si>
    <t xml:space="preserve">EMOP 05.054.0115-0 </t>
  </si>
  <si>
    <t xml:space="preserve">ORSE 9925 </t>
  </si>
  <si>
    <t xml:space="preserve">SBC 063445 </t>
  </si>
  <si>
    <t xml:space="preserve">SBC 063444 </t>
  </si>
  <si>
    <t xml:space="preserve">SBC 040395 </t>
  </si>
  <si>
    <t xml:space="preserve">SBC 063111 </t>
  </si>
  <si>
    <t xml:space="preserve">SBC 078583 </t>
  </si>
  <si>
    <t xml:space="preserve">SBC 062690 </t>
  </si>
  <si>
    <t xml:space="preserve">SBC 061461 </t>
  </si>
  <si>
    <t xml:space="preserve">SBC 061462 </t>
  </si>
  <si>
    <t xml:space="preserve">SBC 059208 </t>
  </si>
  <si>
    <t xml:space="preserve">SBC 062002 </t>
  </si>
  <si>
    <t xml:space="preserve">SBC 062568 </t>
  </si>
  <si>
    <t xml:space="preserve">SBC 064035 </t>
  </si>
  <si>
    <t xml:space="preserve"> 151324 </t>
  </si>
  <si>
    <t xml:space="preserve">IOPES 151324 </t>
  </si>
  <si>
    <t xml:space="preserve">SBC 064563 </t>
  </si>
  <si>
    <t xml:space="preserve">CPOS/CDHU 37.24.042 </t>
  </si>
  <si>
    <t xml:space="preserve">SBC 064819 </t>
  </si>
  <si>
    <t xml:space="preserve">ORSE 13149 </t>
  </si>
  <si>
    <t xml:space="preserve">SBC 063612 </t>
  </si>
  <si>
    <t xml:space="preserve">SBC 063052 </t>
  </si>
  <si>
    <t xml:space="preserve">SBC 060107 </t>
  </si>
  <si>
    <t xml:space="preserve">ORSE 8685 </t>
  </si>
  <si>
    <t xml:space="preserve">ORSE 9524 </t>
  </si>
  <si>
    <t xml:space="preserve">SBC 062562 </t>
  </si>
  <si>
    <t xml:space="preserve">CPOS/CDHU 38.04.080 </t>
  </si>
  <si>
    <t xml:space="preserve">ORSE 8662 </t>
  </si>
  <si>
    <t xml:space="preserve">SBC 061236 </t>
  </si>
  <si>
    <t xml:space="preserve">SBC 064500 </t>
  </si>
  <si>
    <t xml:space="preserve">SBC 062300 </t>
  </si>
  <si>
    <t xml:space="preserve">CPOS/CDHU 41.31.040 </t>
  </si>
  <si>
    <t xml:space="preserve">SBC 060121 </t>
  </si>
  <si>
    <t xml:space="preserve">ORSE 13158 </t>
  </si>
  <si>
    <t xml:space="preserve">ORSE 11273 </t>
  </si>
  <si>
    <t xml:space="preserve">SBC 078206 </t>
  </si>
  <si>
    <t xml:space="preserve">SBC 078212 </t>
  </si>
  <si>
    <t xml:space="preserve">ORSE 11412 </t>
  </si>
  <si>
    <t xml:space="preserve">SBC 200065 </t>
  </si>
  <si>
    <t xml:space="preserve">EMOP 15.005.0280-0 </t>
  </si>
  <si>
    <t xml:space="preserve">SBC 070665 </t>
  </si>
  <si>
    <t xml:space="preserve">SBC 070660 </t>
  </si>
  <si>
    <t xml:space="preserve">ORSE 12498 </t>
  </si>
  <si>
    <t xml:space="preserve">ORSE 721 </t>
  </si>
  <si>
    <t xml:space="preserve">SBC 070901 </t>
  </si>
  <si>
    <t xml:space="preserve">SBC 070904 </t>
  </si>
  <si>
    <t xml:space="preserve">SBC 070216 </t>
  </si>
  <si>
    <t xml:space="preserve">CPOS/CDHU 69.20.340 </t>
  </si>
  <si>
    <t xml:space="preserve">ORSE 8733 </t>
  </si>
  <si>
    <t xml:space="preserve">ORSE 8732 </t>
  </si>
  <si>
    <t xml:space="preserve">ORSE 12313 </t>
  </si>
  <si>
    <t xml:space="preserve">ORSE 12043 </t>
  </si>
  <si>
    <t xml:space="preserve">ORSE 2451 </t>
  </si>
  <si>
    <t>CPU2424</t>
  </si>
  <si>
    <t>SIURB 17010074</t>
  </si>
  <si>
    <t>Utilizada composição de referência SIURB para mão de obra e insumo, bem como inclusão do insumo SBC 016202 para atendimento do projeto.</t>
  </si>
  <si>
    <t>CPU2425</t>
  </si>
  <si>
    <t>SBC 110271</t>
  </si>
  <si>
    <t>Utilziada composição de referência SBC para São Paulo com o coeficiente proporcional ao tamanho da porta.</t>
  </si>
  <si>
    <t xml:space="preserve">CRONOGRAMA FISICO FINANCEIRO </t>
  </si>
  <si>
    <t xml:space="preserve">PROGRAMA </t>
  </si>
  <si>
    <t xml:space="preserve">EMPREENDIMENTO </t>
  </si>
  <si>
    <t xml:space="preserve">PROPONENTE </t>
  </si>
  <si>
    <t xml:space="preserve">MUNICIPIO </t>
  </si>
  <si>
    <t xml:space="preserve">CONSTRUTORA </t>
  </si>
  <si>
    <t xml:space="preserve">RESPONSAVEL TECNICO </t>
  </si>
  <si>
    <t xml:space="preserve">DESCRIÇÃO DOS SERVIÇOS </t>
  </si>
  <si>
    <t>VALOR DOS SERVIÇOS R$</t>
  </si>
  <si>
    <t xml:space="preserve">PESO (Incidencia) </t>
  </si>
  <si>
    <t xml:space="preserve">% ACUMULADO </t>
  </si>
  <si>
    <t>SERVIÇOS A EXECUTAR - EM %</t>
  </si>
  <si>
    <t xml:space="preserve">FUNDO MUNICIPAL DE SAUDE </t>
  </si>
  <si>
    <t>OBRA DE Nº DA PROPOSTA 19364.1500001/24-001</t>
  </si>
  <si>
    <t>PREFEITURA MUNICIPAL DE ITAMONTE - MG</t>
  </si>
  <si>
    <t>ITAMONTE - MG</t>
  </si>
  <si>
    <t>AMANDA MARTINS DA SILVA CREA/MG: 247.405/D</t>
  </si>
  <si>
    <t xml:space="preserve">VALOR DO INVESTIMENTO </t>
  </si>
  <si>
    <t xml:space="preserve">VALOR DO REPASSE </t>
  </si>
  <si>
    <t xml:space="preserve">VALOR DA CONTRAPARTIDA </t>
  </si>
  <si>
    <t xml:space="preserve">FINANCEIRA </t>
  </si>
  <si>
    <t xml:space="preserve">FISICA </t>
  </si>
  <si>
    <t>CONVENIO Nº</t>
  </si>
  <si>
    <t>SINAPI (12/2024) - CPOS/CDHU (11/2024) - SBC (09/2024) - ORSE (12/2024) - SEINFRA (028) - IOPES (07/2024) - EMOP (12/2024)</t>
  </si>
  <si>
    <t>Total Simples</t>
  </si>
  <si>
    <t>Total Acumulado</t>
  </si>
  <si>
    <t>total geral</t>
  </si>
  <si>
    <t>00</t>
  </si>
  <si>
    <t>MG</t>
  </si>
  <si>
    <t xml:space="preserve">Amanda Martins da Silva </t>
  </si>
  <si>
    <t>Engenheira Civil  - CREA MG 247450/D</t>
  </si>
  <si>
    <t>DESCRIÇÃO DOS SERVIÇOS</t>
  </si>
  <si>
    <t>VALOR (R$)</t>
  </si>
  <si>
    <t>% ITEM</t>
  </si>
  <si>
    <t>Valores Totais</t>
  </si>
  <si>
    <t>CRONOGRAMA FISICO FINANCEIRO</t>
  </si>
  <si>
    <t>Unidade Básica de Saúde Porte 1 - Área Construída: 462,19m²</t>
  </si>
  <si>
    <t>07/03/2025</t>
  </si>
  <si>
    <t>DATA</t>
  </si>
  <si>
    <t>RESPONSAVEL TECNICO PELO PROJETO - CREA-MG</t>
  </si>
  <si>
    <t>_________________________________________________________________________</t>
  </si>
  <si>
    <t>Prefeitura Municipal de Itamonte - MG</t>
  </si>
  <si>
    <t xml:space="preserve">Prefeito Municipal - João Pedro Fonseca </t>
  </si>
  <si>
    <t>VISTO</t>
  </si>
  <si>
    <t>____________________________</t>
  </si>
  <si>
    <t xml:space="preserve"> 07/03/2025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</si>
</sst>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&quot;R$&quot;\ #,##0.00"/>
    <numFmt numFmtId="168" formatCode="#,##0.00\ %"/>
    <numFmt numFmtId="169" formatCode="#,##0.0000000"/>
    <numFmt numFmtId="170" formatCode="0.0000%"/>
    <numFmt numFmtId="171" formatCode="_(* #,##0.00_);_(* \(#,##0.00\);_(* \-??_);_(@_)"/>
    <numFmt numFmtId="172" formatCode="_-* #,##0.00_-;\-* #,##0.00_-;_-* \-??_-;_-@"/>
    <numFmt numFmtId="173" formatCode="0.00000%"/>
    <numFmt numFmtId="174" formatCode="_-[$R$-416]\ * #,##0.00_-;\-[$R$-416]\ * #,##0.00_-;_-[$R$-416]\ * &quot;-&quot;??_-;_-@_-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</font>
    <font>
      <b/>
      <sz val="10"/>
      <color theme="1"/>
      <name val="Arial"/>
    </font>
    <font>
      <sz val="16"/>
      <color theme="1"/>
      <name val="Arial"/>
    </font>
    <font>
      <b/>
      <sz val="17"/>
      <color theme="1"/>
      <name val="Arial"/>
    </font>
    <font>
      <sz val="11"/>
      <name val="Arial"/>
    </font>
    <font>
      <sz val="12"/>
      <color theme="1"/>
      <name val="Arial"/>
    </font>
    <font>
      <b/>
      <sz val="11"/>
      <color rgb="FF000000"/>
      <name val="Arial"/>
    </font>
    <font>
      <b/>
      <sz val="11"/>
      <color theme="1"/>
      <name val="Arial"/>
    </font>
    <font>
      <sz val="11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2"/>
      <color rgb="FF000000"/>
      <name val="Arial"/>
    </font>
    <font>
      <b/>
      <sz val="12"/>
      <color theme="0"/>
      <name val="Arial"/>
    </font>
    <font>
      <sz val="12"/>
      <color rgb="FF000000"/>
      <name val="Arial"/>
    </font>
    <font>
      <sz val="10"/>
      <color rgb="FF000000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4"/>
      <color rgb="FFFFFFFF"/>
      <name val="Arial"/>
    </font>
    <font>
      <b/>
      <sz val="10"/>
      <color theme="0"/>
      <name val="Arial"/>
    </font>
    <font>
      <b/>
      <sz val="10"/>
      <color rgb="FFFFFFFF"/>
      <name val="Arial"/>
    </font>
    <font>
      <sz val="11"/>
      <color theme="1"/>
      <name val="Arial"/>
      <scheme val="minor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charset val="1"/>
    </font>
    <font>
      <sz val="16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Times New Roman"/>
      <family val="1"/>
    </font>
    <font>
      <sz val="12"/>
      <color indexed="8"/>
      <name val="Arial"/>
      <family val="2"/>
    </font>
    <font>
      <u/>
      <sz val="16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51F3A"/>
        <bgColor rgb="FF151F3A"/>
      </patternFill>
    </fill>
    <fill>
      <patternFill patternType="solid">
        <fgColor theme="0"/>
        <bgColor theme="0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2F2F2"/>
        <bgColor rgb="FFF2F2F2"/>
      </patternFill>
    </fill>
    <fill>
      <patternFill patternType="solid">
        <fgColor indexed="44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3"/>
        <bgColor indexed="34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7" fillId="0" borderId="23"/>
  </cellStyleXfs>
  <cellXfs count="47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1" fillId="0" borderId="4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7" fontId="3" fillId="0" borderId="0" xfId="0" applyNumberFormat="1" applyFont="1"/>
    <xf numFmtId="0" fontId="3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49" fontId="12" fillId="0" borderId="1" xfId="0" applyNumberFormat="1" applyFont="1" applyBorder="1" applyAlignment="1">
      <alignment vertical="center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/>
    </xf>
    <xf numFmtId="0" fontId="4" fillId="2" borderId="13" xfId="0" applyFont="1" applyFill="1" applyBorder="1" applyAlignment="1">
      <alignment vertical="top" wrapText="1"/>
    </xf>
    <xf numFmtId="164" fontId="14" fillId="0" borderId="11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/>
    </xf>
    <xf numFmtId="10" fontId="14" fillId="0" borderId="11" xfId="0" applyNumberFormat="1" applyFont="1" applyBorder="1" applyAlignment="1">
      <alignment horizontal="left" vertical="center"/>
    </xf>
    <xf numFmtId="4" fontId="14" fillId="0" borderId="11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vertical="center"/>
    </xf>
    <xf numFmtId="49" fontId="12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wrapText="1"/>
    </xf>
    <xf numFmtId="0" fontId="12" fillId="0" borderId="2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0" xfId="0" applyFont="1"/>
    <xf numFmtId="0" fontId="12" fillId="0" borderId="5" xfId="0" applyFont="1" applyBorder="1"/>
    <xf numFmtId="0" fontId="1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" fontId="3" fillId="0" borderId="0" xfId="0" applyNumberFormat="1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0" fontId="3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10" fontId="15" fillId="3" borderId="10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10" fontId="12" fillId="0" borderId="10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16" fillId="0" borderId="12" xfId="0" applyNumberFormat="1" applyFon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166" fontId="15" fillId="3" borderId="10" xfId="0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4" fillId="0" borderId="1" xfId="0" quotePrefix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165" fontId="10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165" fontId="12" fillId="4" borderId="17" xfId="0" applyNumberFormat="1" applyFont="1" applyFill="1" applyBorder="1" applyAlignment="1">
      <alignment horizontal="center" vertical="center" wrapText="1"/>
    </xf>
    <xf numFmtId="167" fontId="12" fillId="4" borderId="17" xfId="0" applyNumberFormat="1" applyFont="1" applyFill="1" applyBorder="1" applyAlignment="1">
      <alignment horizontal="center" vertical="center" wrapText="1"/>
    </xf>
    <xf numFmtId="10" fontId="12" fillId="4" borderId="17" xfId="0" applyNumberFormat="1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left" vertical="top" wrapText="1"/>
    </xf>
    <xf numFmtId="165" fontId="9" fillId="5" borderId="20" xfId="0" applyNumberFormat="1" applyFont="1" applyFill="1" applyBorder="1" applyAlignment="1">
      <alignment horizontal="right" vertical="top" wrapText="1"/>
    </xf>
    <xf numFmtId="0" fontId="9" fillId="5" borderId="20" xfId="0" applyFont="1" applyFill="1" applyBorder="1" applyAlignment="1">
      <alignment horizontal="right" vertical="top" wrapText="1"/>
    </xf>
    <xf numFmtId="4" fontId="9" fillId="5" borderId="20" xfId="0" applyNumberFormat="1" applyFont="1" applyFill="1" applyBorder="1" applyAlignment="1">
      <alignment horizontal="right" vertical="top" wrapText="1"/>
    </xf>
    <xf numFmtId="168" fontId="9" fillId="5" borderId="20" xfId="0" applyNumberFormat="1" applyFont="1" applyFill="1" applyBorder="1" applyAlignment="1">
      <alignment horizontal="right" vertical="top" wrapText="1"/>
    </xf>
    <xf numFmtId="10" fontId="8" fillId="0" borderId="0" xfId="0" applyNumberFormat="1" applyFont="1" applyAlignment="1">
      <alignment vertical="center"/>
    </xf>
    <xf numFmtId="0" fontId="11" fillId="6" borderId="20" xfId="0" applyFont="1" applyFill="1" applyBorder="1" applyAlignment="1">
      <alignment horizontal="left" vertical="top" wrapText="1"/>
    </xf>
    <xf numFmtId="0" fontId="11" fillId="6" borderId="20" xfId="0" applyFont="1" applyFill="1" applyBorder="1" applyAlignment="1">
      <alignment horizontal="right" vertical="top" wrapText="1"/>
    </xf>
    <xf numFmtId="0" fontId="11" fillId="6" borderId="20" xfId="0" applyFont="1" applyFill="1" applyBorder="1" applyAlignment="1">
      <alignment horizontal="center" vertical="top" wrapText="1"/>
    </xf>
    <xf numFmtId="165" fontId="11" fillId="6" borderId="20" xfId="0" applyNumberFormat="1" applyFont="1" applyFill="1" applyBorder="1" applyAlignment="1">
      <alignment horizontal="right" vertical="top" wrapText="1"/>
    </xf>
    <xf numFmtId="4" fontId="11" fillId="6" borderId="20" xfId="0" applyNumberFormat="1" applyFont="1" applyFill="1" applyBorder="1" applyAlignment="1">
      <alignment horizontal="right" vertical="top" wrapText="1"/>
    </xf>
    <xf numFmtId="168" fontId="11" fillId="6" borderId="20" xfId="0" applyNumberFormat="1" applyFont="1" applyFill="1" applyBorder="1" applyAlignment="1">
      <alignment horizontal="right" vertical="top" wrapText="1"/>
    </xf>
    <xf numFmtId="0" fontId="12" fillId="4" borderId="13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vertical="center"/>
    </xf>
    <xf numFmtId="165" fontId="8" fillId="4" borderId="13" xfId="0" applyNumberFormat="1" applyFont="1" applyFill="1" applyBorder="1" applyAlignment="1">
      <alignment horizontal="center" vertical="center"/>
    </xf>
    <xf numFmtId="165" fontId="12" fillId="4" borderId="13" xfId="0" applyNumberFormat="1" applyFont="1" applyFill="1" applyBorder="1" applyAlignment="1">
      <alignment horizontal="center" vertical="center"/>
    </xf>
    <xf numFmtId="167" fontId="8" fillId="4" borderId="13" xfId="0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3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2" borderId="13" xfId="0" applyFont="1" applyFill="1" applyBorder="1" applyAlignment="1">
      <alignment horizontal="right" vertical="top" wrapText="1"/>
    </xf>
    <xf numFmtId="165" fontId="10" fillId="2" borderId="13" xfId="0" applyNumberFormat="1" applyFont="1" applyFill="1" applyBorder="1" applyAlignment="1">
      <alignment horizontal="right" vertical="top" wrapText="1"/>
    </xf>
    <xf numFmtId="0" fontId="3" fillId="2" borderId="13" xfId="0" applyFont="1" applyFill="1" applyBorder="1" applyAlignment="1">
      <alignment horizontal="center" vertical="top" wrapText="1"/>
    </xf>
    <xf numFmtId="165" fontId="3" fillId="2" borderId="13" xfId="0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10" fillId="2" borderId="1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right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7" fillId="6" borderId="20" xfId="0" applyFont="1" applyFill="1" applyBorder="1" applyAlignment="1">
      <alignment horizontal="left" vertical="top" wrapText="1"/>
    </xf>
    <xf numFmtId="0" fontId="17" fillId="6" borderId="20" xfId="0" applyFont="1" applyFill="1" applyBorder="1" applyAlignment="1">
      <alignment horizontal="right" vertical="top" wrapText="1"/>
    </xf>
    <xf numFmtId="0" fontId="17" fillId="6" borderId="20" xfId="0" applyFont="1" applyFill="1" applyBorder="1" applyAlignment="1">
      <alignment horizontal="center" vertical="top" wrapText="1"/>
    </xf>
    <xf numFmtId="169" fontId="17" fillId="6" borderId="20" xfId="0" applyNumberFormat="1" applyFont="1" applyFill="1" applyBorder="1" applyAlignment="1">
      <alignment horizontal="right" vertical="top" wrapText="1"/>
    </xf>
    <xf numFmtId="4" fontId="17" fillId="6" borderId="20" xfId="0" applyNumberFormat="1" applyFont="1" applyFill="1" applyBorder="1" applyAlignment="1">
      <alignment horizontal="right" vertical="top" wrapText="1"/>
    </xf>
    <xf numFmtId="0" fontId="13" fillId="7" borderId="20" xfId="0" applyFont="1" applyFill="1" applyBorder="1" applyAlignment="1">
      <alignment horizontal="left" vertical="top" wrapText="1"/>
    </xf>
    <xf numFmtId="0" fontId="13" fillId="7" borderId="20" xfId="0" applyFont="1" applyFill="1" applyBorder="1" applyAlignment="1">
      <alignment horizontal="right" vertical="top" wrapText="1"/>
    </xf>
    <xf numFmtId="0" fontId="13" fillId="7" borderId="20" xfId="0" applyFont="1" applyFill="1" applyBorder="1" applyAlignment="1">
      <alignment horizontal="center" vertical="top" wrapText="1"/>
    </xf>
    <xf numFmtId="169" fontId="13" fillId="7" borderId="20" xfId="0" applyNumberFormat="1" applyFont="1" applyFill="1" applyBorder="1" applyAlignment="1">
      <alignment horizontal="right" vertical="top" wrapText="1"/>
    </xf>
    <xf numFmtId="4" fontId="13" fillId="7" borderId="20" xfId="0" applyNumberFormat="1" applyFont="1" applyFill="1" applyBorder="1" applyAlignment="1">
      <alignment horizontal="right" vertical="top" wrapText="1"/>
    </xf>
    <xf numFmtId="0" fontId="13" fillId="2" borderId="13" xfId="0" applyFont="1" applyFill="1" applyBorder="1" applyAlignment="1">
      <alignment horizontal="right" vertical="top" wrapText="1"/>
    </xf>
    <xf numFmtId="4" fontId="13" fillId="2" borderId="13" xfId="0" applyNumberFormat="1" applyFont="1" applyFill="1" applyBorder="1" applyAlignment="1">
      <alignment horizontal="right" vertical="top" wrapText="1"/>
    </xf>
    <xf numFmtId="0" fontId="17" fillId="6" borderId="26" xfId="0" applyFont="1" applyFill="1" applyBorder="1" applyAlignment="1">
      <alignment horizontal="left" vertical="top" wrapText="1"/>
    </xf>
    <xf numFmtId="0" fontId="13" fillId="8" borderId="20" xfId="0" applyFont="1" applyFill="1" applyBorder="1" applyAlignment="1">
      <alignment horizontal="left" vertical="top" wrapText="1"/>
    </xf>
    <xf numFmtId="0" fontId="13" fillId="8" borderId="20" xfId="0" applyFont="1" applyFill="1" applyBorder="1" applyAlignment="1">
      <alignment horizontal="right" vertical="top" wrapText="1"/>
    </xf>
    <xf numFmtId="0" fontId="13" fillId="8" borderId="20" xfId="0" applyFont="1" applyFill="1" applyBorder="1" applyAlignment="1">
      <alignment horizontal="center" vertical="top" wrapText="1"/>
    </xf>
    <xf numFmtId="169" fontId="13" fillId="8" borderId="20" xfId="0" applyNumberFormat="1" applyFont="1" applyFill="1" applyBorder="1" applyAlignment="1">
      <alignment horizontal="right" vertical="top" wrapText="1"/>
    </xf>
    <xf numFmtId="4" fontId="13" fillId="8" borderId="2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10" fontId="8" fillId="0" borderId="28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10" fontId="8" fillId="0" borderId="29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wrapText="1"/>
    </xf>
    <xf numFmtId="0" fontId="12" fillId="9" borderId="10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10" fontId="8" fillId="0" borderId="32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10" fontId="8" fillId="0" borderId="30" xfId="0" applyNumberFormat="1" applyFont="1" applyBorder="1" applyAlignment="1">
      <alignment horizontal="center" vertical="center"/>
    </xf>
    <xf numFmtId="0" fontId="12" fillId="9" borderId="38" xfId="0" applyFont="1" applyFill="1" applyBorder="1" applyAlignment="1">
      <alignment horizontal="center" vertical="center"/>
    </xf>
    <xf numFmtId="10" fontId="12" fillId="9" borderId="10" xfId="0" applyNumberFormat="1" applyFont="1" applyFill="1" applyBorder="1" applyAlignment="1">
      <alignment horizontal="center" vertical="center"/>
    </xf>
    <xf numFmtId="0" fontId="12" fillId="9" borderId="41" xfId="0" applyFont="1" applyFill="1" applyBorder="1" applyAlignment="1">
      <alignment horizontal="center" vertical="center"/>
    </xf>
    <xf numFmtId="10" fontId="12" fillId="9" borderId="4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3" fillId="0" borderId="5" xfId="0" applyFont="1" applyBorder="1"/>
    <xf numFmtId="0" fontId="21" fillId="3" borderId="41" xfId="0" applyFont="1" applyFill="1" applyBorder="1" applyAlignment="1">
      <alignment horizontal="center" vertical="center" wrapText="1"/>
    </xf>
    <xf numFmtId="49" fontId="22" fillId="3" borderId="4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22" xfId="0" applyFont="1" applyBorder="1"/>
    <xf numFmtId="0" fontId="7" fillId="0" borderId="23" xfId="0" applyFont="1" applyBorder="1"/>
    <xf numFmtId="0" fontId="15" fillId="3" borderId="16" xfId="0" applyFont="1" applyFill="1" applyBorder="1" applyAlignment="1">
      <alignment horizontal="center" vertical="center" wrapText="1"/>
    </xf>
    <xf numFmtId="10" fontId="15" fillId="3" borderId="31" xfId="0" applyNumberFormat="1" applyFont="1" applyFill="1" applyBorder="1" applyAlignment="1">
      <alignment horizontal="center" vertical="center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23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24" fillId="0" borderId="43" xfId="0" applyFont="1" applyBorder="1"/>
    <xf numFmtId="0" fontId="24" fillId="0" borderId="44" xfId="0" applyFont="1" applyBorder="1"/>
    <xf numFmtId="0" fontId="24" fillId="0" borderId="23" xfId="0" applyFont="1" applyBorder="1"/>
    <xf numFmtId="0" fontId="24" fillId="0" borderId="46" xfId="0" applyFont="1" applyBorder="1"/>
    <xf numFmtId="4" fontId="26" fillId="6" borderId="20" xfId="0" applyNumberFormat="1" applyFont="1" applyFill="1" applyBorder="1" applyAlignment="1">
      <alignment horizontal="right" vertical="top" wrapText="1"/>
    </xf>
    <xf numFmtId="0" fontId="26" fillId="0" borderId="4" xfId="0" applyFont="1" applyBorder="1" applyAlignment="1">
      <alignment vertical="center"/>
    </xf>
    <xf numFmtId="167" fontId="12" fillId="4" borderId="17" xfId="0" applyNumberFormat="1" applyFont="1" applyFill="1" applyBorder="1" applyAlignment="1">
      <alignment horizontal="right" vertical="center" wrapText="1"/>
    </xf>
    <xf numFmtId="4" fontId="10" fillId="2" borderId="21" xfId="0" applyNumberFormat="1" applyFont="1" applyFill="1" applyBorder="1" applyAlignment="1">
      <alignment vertical="top" wrapText="1"/>
    </xf>
    <xf numFmtId="10" fontId="3" fillId="0" borderId="0" xfId="2" applyNumberFormat="1" applyFont="1" applyAlignment="1">
      <alignment horizontal="left" vertical="center"/>
    </xf>
    <xf numFmtId="43" fontId="7" fillId="0" borderId="22" xfId="1" applyFont="1" applyBorder="1" applyAlignment="1"/>
    <xf numFmtId="44" fontId="0" fillId="0" borderId="0" xfId="0" applyNumberFormat="1"/>
    <xf numFmtId="170" fontId="0" fillId="0" borderId="0" xfId="0" applyNumberFormat="1"/>
    <xf numFmtId="0" fontId="3" fillId="0" borderId="23" xfId="0" applyFont="1" applyBorder="1" applyAlignment="1">
      <alignment vertical="center"/>
    </xf>
    <xf numFmtId="0" fontId="14" fillId="0" borderId="28" xfId="0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/>
    </xf>
    <xf numFmtId="166" fontId="8" fillId="0" borderId="28" xfId="0" applyNumberFormat="1" applyFont="1" applyBorder="1" applyAlignment="1">
      <alignment horizontal="center" vertical="center"/>
    </xf>
    <xf numFmtId="166" fontId="12" fillId="0" borderId="28" xfId="0" applyNumberFormat="1" applyFont="1" applyBorder="1" applyAlignment="1">
      <alignment horizontal="center" vertical="center"/>
    </xf>
    <xf numFmtId="10" fontId="12" fillId="0" borderId="28" xfId="0" applyNumberFormat="1" applyFont="1" applyBorder="1" applyAlignment="1">
      <alignment horizontal="center" vertical="center"/>
    </xf>
    <xf numFmtId="10" fontId="3" fillId="0" borderId="28" xfId="0" applyNumberFormat="1" applyFont="1" applyBorder="1" applyAlignment="1">
      <alignment vertical="center"/>
    </xf>
    <xf numFmtId="10" fontId="0" fillId="0" borderId="28" xfId="2" applyNumberFormat="1" applyFont="1" applyBorder="1" applyAlignment="1">
      <alignment horizontal="center" vertical="center"/>
    </xf>
    <xf numFmtId="44" fontId="0" fillId="0" borderId="28" xfId="3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2" fillId="0" borderId="29" xfId="0" applyFont="1" applyBorder="1" applyAlignment="1">
      <alignment horizontal="left" vertical="center" wrapText="1"/>
    </xf>
    <xf numFmtId="166" fontId="8" fillId="0" borderId="29" xfId="0" applyNumberFormat="1" applyFont="1" applyBorder="1" applyAlignment="1">
      <alignment horizontal="center" vertical="center"/>
    </xf>
    <xf numFmtId="166" fontId="12" fillId="0" borderId="29" xfId="0" applyNumberFormat="1" applyFont="1" applyBorder="1" applyAlignment="1">
      <alignment horizontal="center" vertical="center"/>
    </xf>
    <xf numFmtId="10" fontId="12" fillId="0" borderId="29" xfId="0" applyNumberFormat="1" applyFont="1" applyBorder="1" applyAlignment="1">
      <alignment horizontal="center" vertical="center"/>
    </xf>
    <xf numFmtId="9" fontId="0" fillId="0" borderId="29" xfId="2" applyFont="1" applyBorder="1" applyAlignment="1">
      <alignment horizontal="center" vertical="center"/>
    </xf>
    <xf numFmtId="44" fontId="0" fillId="0" borderId="29" xfId="3" applyFont="1" applyBorder="1" applyAlignment="1">
      <alignment horizontal="center" vertical="center"/>
    </xf>
    <xf numFmtId="166" fontId="16" fillId="0" borderId="29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2" fillId="0" borderId="37" xfId="0" applyFont="1" applyBorder="1" applyAlignment="1">
      <alignment horizontal="left" vertical="center" wrapText="1"/>
    </xf>
    <xf numFmtId="166" fontId="8" fillId="0" borderId="37" xfId="0" applyNumberFormat="1" applyFont="1" applyBorder="1" applyAlignment="1">
      <alignment horizontal="center" vertical="center"/>
    </xf>
    <xf numFmtId="166" fontId="12" fillId="0" borderId="37" xfId="0" applyNumberFormat="1" applyFont="1" applyBorder="1" applyAlignment="1">
      <alignment horizontal="center" vertical="center"/>
    </xf>
    <xf numFmtId="10" fontId="12" fillId="0" borderId="37" xfId="0" applyNumberFormat="1" applyFont="1" applyBorder="1" applyAlignment="1">
      <alignment horizontal="center" vertical="center"/>
    </xf>
    <xf numFmtId="9" fontId="0" fillId="0" borderId="37" xfId="2" applyFont="1" applyBorder="1" applyAlignment="1">
      <alignment horizontal="center" vertical="center"/>
    </xf>
    <xf numFmtId="44" fontId="0" fillId="0" borderId="37" xfId="3" applyFont="1" applyBorder="1" applyAlignment="1">
      <alignment horizontal="center" vertical="center"/>
    </xf>
    <xf numFmtId="0" fontId="0" fillId="0" borderId="28" xfId="0" applyBorder="1"/>
    <xf numFmtId="166" fontId="2" fillId="0" borderId="28" xfId="0" applyNumberFormat="1" applyFont="1" applyBorder="1"/>
    <xf numFmtId="10" fontId="0" fillId="0" borderId="28" xfId="0" applyNumberFormat="1" applyBorder="1"/>
    <xf numFmtId="43" fontId="0" fillId="0" borderId="28" xfId="0" applyNumberFormat="1" applyBorder="1"/>
    <xf numFmtId="0" fontId="0" fillId="0" borderId="37" xfId="0" applyBorder="1"/>
    <xf numFmtId="10" fontId="0" fillId="0" borderId="37" xfId="0" applyNumberFormat="1" applyBorder="1"/>
    <xf numFmtId="43" fontId="0" fillId="0" borderId="37" xfId="0" applyNumberFormat="1" applyBorder="1"/>
    <xf numFmtId="10" fontId="3" fillId="0" borderId="29" xfId="0" applyNumberFormat="1" applyFont="1" applyBorder="1" applyAlignment="1">
      <alignment vertical="center"/>
    </xf>
    <xf numFmtId="0" fontId="28" fillId="0" borderId="23" xfId="4" applyFont="1" applyAlignment="1">
      <alignment vertical="center" wrapText="1"/>
    </xf>
    <xf numFmtId="0" fontId="30" fillId="0" borderId="23" xfId="4" applyFont="1" applyAlignment="1">
      <alignment vertical="center"/>
    </xf>
    <xf numFmtId="0" fontId="27" fillId="0" borderId="23" xfId="4"/>
    <xf numFmtId="0" fontId="30" fillId="0" borderId="23" xfId="4" applyFont="1"/>
    <xf numFmtId="171" fontId="27" fillId="0" borderId="23" xfId="4" applyNumberFormat="1"/>
    <xf numFmtId="10" fontId="30" fillId="0" borderId="23" xfId="4" applyNumberFormat="1" applyFont="1"/>
    <xf numFmtId="10" fontId="30" fillId="10" borderId="50" xfId="4" applyNumberFormat="1" applyFont="1" applyFill="1" applyBorder="1"/>
    <xf numFmtId="10" fontId="30" fillId="10" borderId="51" xfId="4" applyNumberFormat="1" applyFont="1" applyFill="1" applyBorder="1"/>
    <xf numFmtId="10" fontId="30" fillId="10" borderId="52" xfId="4" applyNumberFormat="1" applyFont="1" applyFill="1" applyBorder="1"/>
    <xf numFmtId="170" fontId="0" fillId="0" borderId="28" xfId="2" applyNumberFormat="1" applyFont="1" applyBorder="1" applyAlignment="1">
      <alignment horizontal="center" vertical="center"/>
    </xf>
    <xf numFmtId="173" fontId="0" fillId="0" borderId="28" xfId="2" applyNumberFormat="1" applyFont="1" applyBorder="1" applyAlignment="1">
      <alignment horizontal="center" vertical="center"/>
    </xf>
    <xf numFmtId="0" fontId="30" fillId="0" borderId="23" xfId="4" applyFont="1" applyAlignment="1">
      <alignment vertical="center" wrapText="1"/>
    </xf>
    <xf numFmtId="0" fontId="31" fillId="0" borderId="23" xfId="4" applyFont="1" applyAlignment="1">
      <alignment horizontal="left" vertical="center"/>
    </xf>
    <xf numFmtId="0" fontId="30" fillId="0" borderId="54" xfId="4" applyFont="1" applyBorder="1"/>
    <xf numFmtId="171" fontId="27" fillId="11" borderId="54" xfId="4" applyNumberFormat="1" applyFill="1" applyBorder="1" applyAlignment="1">
      <alignment horizontal="center"/>
    </xf>
    <xf numFmtId="10" fontId="27" fillId="11" borderId="54" xfId="4" applyNumberFormat="1" applyFill="1" applyBorder="1" applyAlignment="1">
      <alignment horizontal="center"/>
    </xf>
    <xf numFmtId="10" fontId="30" fillId="12" borderId="54" xfId="4" applyNumberFormat="1" applyFont="1" applyFill="1" applyBorder="1"/>
    <xf numFmtId="171" fontId="27" fillId="0" borderId="54" xfId="4" applyNumberFormat="1" applyBorder="1" applyAlignment="1">
      <alignment horizontal="center"/>
    </xf>
    <xf numFmtId="10" fontId="27" fillId="0" borderId="54" xfId="4" applyNumberFormat="1" applyBorder="1" applyAlignment="1">
      <alignment horizontal="center"/>
    </xf>
    <xf numFmtId="171" fontId="30" fillId="0" borderId="54" xfId="4" applyNumberFormat="1" applyFont="1" applyBorder="1"/>
    <xf numFmtId="10" fontId="30" fillId="0" borderId="54" xfId="4" applyNumberFormat="1" applyFont="1" applyBorder="1"/>
    <xf numFmtId="172" fontId="30" fillId="0" borderId="54" xfId="4" applyNumberFormat="1" applyFont="1" applyBorder="1"/>
    <xf numFmtId="9" fontId="27" fillId="0" borderId="54" xfId="4" applyNumberFormat="1" applyBorder="1"/>
    <xf numFmtId="0" fontId="27" fillId="0" borderId="44" xfId="4" applyBorder="1"/>
    <xf numFmtId="0" fontId="27" fillId="0" borderId="46" xfId="4" applyBorder="1"/>
    <xf numFmtId="0" fontId="27" fillId="0" borderId="49" xfId="4" applyBorder="1"/>
    <xf numFmtId="0" fontId="27" fillId="0" borderId="48" xfId="4" applyBorder="1"/>
    <xf numFmtId="0" fontId="0" fillId="0" borderId="56" xfId="0" applyBorder="1"/>
    <xf numFmtId="174" fontId="24" fillId="0" borderId="23" xfId="0" applyNumberFormat="1" applyFont="1" applyBorder="1"/>
    <xf numFmtId="44" fontId="24" fillId="0" borderId="23" xfId="3" applyFont="1" applyBorder="1"/>
    <xf numFmtId="0" fontId="31" fillId="10" borderId="54" xfId="4" applyFont="1" applyFill="1" applyBorder="1"/>
    <xf numFmtId="0" fontId="27" fillId="0" borderId="54" xfId="4" applyBorder="1"/>
    <xf numFmtId="0" fontId="31" fillId="0" borderId="54" xfId="4" applyFont="1" applyBorder="1"/>
    <xf numFmtId="0" fontId="0" fillId="0" borderId="57" xfId="0" applyBorder="1"/>
    <xf numFmtId="0" fontId="27" fillId="0" borderId="58" xfId="4" applyBorder="1"/>
    <xf numFmtId="174" fontId="24" fillId="0" borderId="43" xfId="0" applyNumberFormat="1" applyFont="1" applyBorder="1"/>
    <xf numFmtId="0" fontId="12" fillId="0" borderId="4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46" xfId="0" applyFont="1" applyBorder="1" applyAlignment="1">
      <alignment vertical="center"/>
    </xf>
    <xf numFmtId="0" fontId="30" fillId="10" borderId="59" xfId="4" applyFont="1" applyFill="1" applyBorder="1" applyAlignment="1">
      <alignment horizontal="center"/>
    </xf>
    <xf numFmtId="0" fontId="30" fillId="10" borderId="60" xfId="4" applyFont="1" applyFill="1" applyBorder="1" applyAlignment="1">
      <alignment horizontal="center"/>
    </xf>
    <xf numFmtId="17" fontId="30" fillId="10" borderId="60" xfId="4" applyNumberFormat="1" applyFont="1" applyFill="1" applyBorder="1" applyAlignment="1">
      <alignment horizontal="center"/>
    </xf>
    <xf numFmtId="17" fontId="30" fillId="10" borderId="61" xfId="4" applyNumberFormat="1" applyFont="1" applyFill="1" applyBorder="1" applyAlignment="1">
      <alignment horizontal="center"/>
    </xf>
    <xf numFmtId="0" fontId="30" fillId="0" borderId="62" xfId="4" applyFont="1" applyBorder="1"/>
    <xf numFmtId="0" fontId="30" fillId="0" borderId="63" xfId="4" applyFont="1" applyBorder="1" applyAlignment="1">
      <alignment horizontal="center"/>
    </xf>
    <xf numFmtId="0" fontId="30" fillId="0" borderId="63" xfId="4" applyFont="1" applyBorder="1"/>
    <xf numFmtId="0" fontId="30" fillId="0" borderId="64" xfId="4" applyFont="1" applyBorder="1"/>
    <xf numFmtId="0" fontId="30" fillId="0" borderId="65" xfId="4" applyFont="1" applyBorder="1" applyAlignment="1">
      <alignment horizontal="center"/>
    </xf>
    <xf numFmtId="10" fontId="30" fillId="12" borderId="66" xfId="4" applyNumberFormat="1" applyFont="1" applyFill="1" applyBorder="1"/>
    <xf numFmtId="171" fontId="30" fillId="0" borderId="66" xfId="4" applyNumberFormat="1" applyFont="1" applyBorder="1"/>
    <xf numFmtId="0" fontId="30" fillId="0" borderId="66" xfId="4" applyFont="1" applyBorder="1"/>
    <xf numFmtId="172" fontId="30" fillId="0" borderId="66" xfId="4" applyNumberFormat="1" applyFont="1" applyBorder="1"/>
    <xf numFmtId="171" fontId="31" fillId="10" borderId="68" xfId="4" applyNumberFormat="1" applyFont="1" applyFill="1" applyBorder="1"/>
    <xf numFmtId="10" fontId="31" fillId="10" borderId="68" xfId="4" applyNumberFormat="1" applyFont="1" applyFill="1" applyBorder="1"/>
    <xf numFmtId="171" fontId="30" fillId="10" borderId="68" xfId="4" applyNumberFormat="1" applyFont="1" applyFill="1" applyBorder="1"/>
    <xf numFmtId="171" fontId="30" fillId="10" borderId="69" xfId="4" applyNumberFormat="1" applyFont="1" applyFill="1" applyBorder="1"/>
    <xf numFmtId="10" fontId="27" fillId="13" borderId="50" xfId="4" applyNumberFormat="1" applyFill="1" applyBorder="1"/>
    <xf numFmtId="10" fontId="27" fillId="13" borderId="70" xfId="4" applyNumberFormat="1" applyFill="1" applyBorder="1"/>
    <xf numFmtId="10" fontId="27" fillId="13" borderId="55" xfId="4" applyNumberFormat="1" applyFill="1" applyBorder="1"/>
    <xf numFmtId="0" fontId="36" fillId="0" borderId="23" xfId="4" applyFont="1"/>
    <xf numFmtId="0" fontId="27" fillId="0" borderId="47" xfId="4" applyBorder="1"/>
    <xf numFmtId="0" fontId="36" fillId="0" borderId="45" xfId="4" applyFont="1" applyBorder="1" applyAlignment="1">
      <alignment horizontal="center" vertical="top"/>
    </xf>
    <xf numFmtId="0" fontId="36" fillId="0" borderId="46" xfId="4" applyFont="1" applyBorder="1" applyAlignment="1">
      <alignment horizontal="center" vertical="top"/>
    </xf>
    <xf numFmtId="0" fontId="36" fillId="0" borderId="47" xfId="4" applyFont="1" applyBorder="1" applyAlignment="1">
      <alignment vertical="top"/>
    </xf>
    <xf numFmtId="0" fontId="36" fillId="0" borderId="49" xfId="4" applyFont="1" applyBorder="1" applyAlignment="1">
      <alignment vertical="top"/>
    </xf>
    <xf numFmtId="0" fontId="30" fillId="0" borderId="45" xfId="4" applyFont="1" applyBorder="1"/>
    <xf numFmtId="0" fontId="30" fillId="0" borderId="47" xfId="4" applyFont="1" applyBorder="1"/>
    <xf numFmtId="0" fontId="30" fillId="0" borderId="48" xfId="4" applyFont="1" applyBorder="1"/>
    <xf numFmtId="0" fontId="33" fillId="0" borderId="47" xfId="4" applyFont="1" applyBorder="1"/>
    <xf numFmtId="0" fontId="33" fillId="0" borderId="48" xfId="4" applyFont="1" applyBorder="1"/>
    <xf numFmtId="0" fontId="33" fillId="0" borderId="49" xfId="4" applyFont="1" applyBorder="1"/>
    <xf numFmtId="0" fontId="30" fillId="0" borderId="42" xfId="4" applyFont="1" applyBorder="1" applyAlignment="1">
      <alignment vertical="center"/>
    </xf>
    <xf numFmtId="0" fontId="30" fillId="0" borderId="44" xfId="4" applyFont="1" applyBorder="1" applyAlignment="1">
      <alignment vertical="center"/>
    </xf>
    <xf numFmtId="0" fontId="30" fillId="0" borderId="45" xfId="4" applyFont="1" applyBorder="1" applyAlignment="1">
      <alignment vertical="center"/>
    </xf>
    <xf numFmtId="0" fontId="30" fillId="0" borderId="46" xfId="4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0" fillId="0" borderId="0" xfId="0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12" fillId="0" borderId="11" xfId="0" applyFont="1" applyBorder="1" applyAlignment="1">
      <alignment horizontal="left" vertical="center" wrapText="1"/>
    </xf>
    <xf numFmtId="0" fontId="7" fillId="0" borderId="9" xfId="0" applyFont="1" applyBorder="1"/>
    <xf numFmtId="0" fontId="7" fillId="0" borderId="12" xfId="0" applyFont="1" applyBorder="1"/>
    <xf numFmtId="0" fontId="12" fillId="0" borderId="4" xfId="0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/>
    </xf>
    <xf numFmtId="49" fontId="12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15" fillId="3" borderId="11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34" xfId="0" applyBorder="1" applyAlignment="1">
      <alignment horizontal="center"/>
    </xf>
    <xf numFmtId="17" fontId="25" fillId="3" borderId="31" xfId="0" applyNumberFormat="1" applyFont="1" applyFill="1" applyBorder="1" applyAlignment="1">
      <alignment horizontal="center" vertical="center"/>
    </xf>
    <xf numFmtId="0" fontId="24" fillId="0" borderId="50" xfId="0" applyFont="1" applyBorder="1" applyAlignment="1">
      <alignment horizontal="center"/>
    </xf>
    <xf numFmtId="0" fontId="24" fillId="0" borderId="51" xfId="0" applyFont="1" applyBorder="1" applyAlignment="1">
      <alignment horizontal="center"/>
    </xf>
    <xf numFmtId="0" fontId="24" fillId="0" borderId="52" xfId="0" applyFont="1" applyBorder="1" applyAlignment="1">
      <alignment horizontal="center"/>
    </xf>
    <xf numFmtId="0" fontId="15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10" fontId="15" fillId="3" borderId="6" xfId="0" applyNumberFormat="1" applyFont="1" applyFill="1" applyBorder="1" applyAlignment="1">
      <alignment horizontal="center" vertical="center"/>
    </xf>
    <xf numFmtId="10" fontId="15" fillId="3" borderId="17" xfId="0" applyNumberFormat="1" applyFont="1" applyFill="1" applyBorder="1" applyAlignment="1">
      <alignment horizontal="center" vertical="center"/>
    </xf>
    <xf numFmtId="0" fontId="31" fillId="10" borderId="67" xfId="4" applyFont="1" applyFill="1" applyBorder="1" applyAlignment="1">
      <alignment horizontal="center"/>
    </xf>
    <xf numFmtId="0" fontId="31" fillId="10" borderId="68" xfId="4" applyFont="1" applyFill="1" applyBorder="1" applyAlignment="1">
      <alignment horizontal="center"/>
    </xf>
    <xf numFmtId="0" fontId="35" fillId="0" borderId="42" xfId="4" applyFont="1" applyBorder="1" applyAlignment="1">
      <alignment horizontal="center" vertical="center" wrapText="1"/>
    </xf>
    <xf numFmtId="0" fontId="35" fillId="0" borderId="43" xfId="4" applyFont="1" applyBorder="1" applyAlignment="1">
      <alignment horizontal="center" vertical="center" wrapText="1"/>
    </xf>
    <xf numFmtId="0" fontId="35" fillId="0" borderId="44" xfId="4" applyFont="1" applyBorder="1" applyAlignment="1">
      <alignment horizontal="center" vertical="center" wrapText="1"/>
    </xf>
    <xf numFmtId="0" fontId="35" fillId="0" borderId="45" xfId="4" applyFont="1" applyBorder="1" applyAlignment="1">
      <alignment horizontal="center" vertical="center" wrapText="1"/>
    </xf>
    <xf numFmtId="0" fontId="35" fillId="0" borderId="23" xfId="4" applyFont="1" applyAlignment="1">
      <alignment horizontal="center" vertical="center" wrapText="1"/>
    </xf>
    <xf numFmtId="0" fontId="35" fillId="0" borderId="46" xfId="4" applyFont="1" applyBorder="1" applyAlignment="1">
      <alignment horizontal="center" vertical="center" wrapText="1"/>
    </xf>
    <xf numFmtId="0" fontId="35" fillId="0" borderId="47" xfId="4" applyFont="1" applyBorder="1" applyAlignment="1">
      <alignment horizontal="center" vertical="center" wrapText="1"/>
    </xf>
    <xf numFmtId="0" fontId="35" fillId="0" borderId="48" xfId="4" applyFont="1" applyBorder="1" applyAlignment="1">
      <alignment horizontal="center" vertical="center" wrapText="1"/>
    </xf>
    <xf numFmtId="0" fontId="35" fillId="0" borderId="49" xfId="4" applyFont="1" applyBorder="1" applyAlignment="1">
      <alignment horizontal="center" vertical="center" wrapText="1"/>
    </xf>
    <xf numFmtId="0" fontId="30" fillId="0" borderId="42" xfId="4" applyFont="1" applyBorder="1" applyAlignment="1">
      <alignment horizontal="center"/>
    </xf>
    <xf numFmtId="0" fontId="30" fillId="0" borderId="43" xfId="4" applyFont="1" applyBorder="1" applyAlignment="1">
      <alignment horizontal="center"/>
    </xf>
    <xf numFmtId="0" fontId="30" fillId="0" borderId="44" xfId="4" applyFont="1" applyBorder="1" applyAlignment="1">
      <alignment horizontal="center"/>
    </xf>
    <xf numFmtId="0" fontId="30" fillId="0" borderId="45" xfId="4" applyFont="1" applyBorder="1" applyAlignment="1">
      <alignment horizontal="center"/>
    </xf>
    <xf numFmtId="0" fontId="30" fillId="0" borderId="23" xfId="4" applyFont="1" applyAlignment="1">
      <alignment horizontal="center"/>
    </xf>
    <xf numFmtId="0" fontId="30" fillId="0" borderId="46" xfId="4" applyFont="1" applyBorder="1" applyAlignment="1">
      <alignment horizontal="center"/>
    </xf>
    <xf numFmtId="171" fontId="29" fillId="0" borderId="23" xfId="4" applyNumberFormat="1" applyFont="1" applyAlignment="1">
      <alignment horizontal="left" vertical="center"/>
    </xf>
    <xf numFmtId="0" fontId="32" fillId="0" borderId="23" xfId="4" applyFont="1" applyAlignment="1">
      <alignment horizontal="center" vertical="center" wrapText="1"/>
    </xf>
    <xf numFmtId="49" fontId="34" fillId="0" borderId="45" xfId="4" applyNumberFormat="1" applyFont="1" applyBorder="1" applyAlignment="1">
      <alignment horizontal="center" vertical="center"/>
    </xf>
    <xf numFmtId="0" fontId="34" fillId="0" borderId="23" xfId="4" applyFont="1" applyAlignment="1">
      <alignment horizontal="center" vertical="center"/>
    </xf>
    <xf numFmtId="0" fontId="34" fillId="0" borderId="46" xfId="4" applyFont="1" applyBorder="1" applyAlignment="1">
      <alignment horizontal="center" vertical="center"/>
    </xf>
    <xf numFmtId="49" fontId="34" fillId="0" borderId="45" xfId="4" applyNumberFormat="1" applyFont="1" applyBorder="1" applyAlignment="1">
      <alignment horizontal="center"/>
    </xf>
    <xf numFmtId="49" fontId="34" fillId="0" borderId="23" xfId="4" applyNumberFormat="1" applyFont="1" applyAlignment="1">
      <alignment horizontal="center"/>
    </xf>
    <xf numFmtId="49" fontId="34" fillId="0" borderId="46" xfId="4" applyNumberFormat="1" applyFont="1" applyBorder="1" applyAlignment="1">
      <alignment horizontal="center"/>
    </xf>
    <xf numFmtId="0" fontId="34" fillId="0" borderId="45" xfId="4" applyFont="1" applyBorder="1" applyAlignment="1">
      <alignment horizontal="center"/>
    </xf>
    <xf numFmtId="0" fontId="34" fillId="0" borderId="23" xfId="4" applyFont="1" applyAlignment="1">
      <alignment horizontal="center"/>
    </xf>
    <xf numFmtId="0" fontId="34" fillId="0" borderId="46" xfId="4" applyFont="1" applyBorder="1" applyAlignment="1">
      <alignment horizontal="center"/>
    </xf>
    <xf numFmtId="0" fontId="34" fillId="0" borderId="45" xfId="4" applyFont="1" applyBorder="1" applyAlignment="1">
      <alignment horizontal="center" vertical="top"/>
    </xf>
    <xf numFmtId="0" fontId="34" fillId="0" borderId="46" xfId="4" applyFont="1" applyBorder="1" applyAlignment="1">
      <alignment horizontal="center" vertical="top"/>
    </xf>
    <xf numFmtId="0" fontId="37" fillId="0" borderId="45" xfId="4" applyFont="1" applyBorder="1" applyAlignment="1">
      <alignment horizontal="center" vertical="center"/>
    </xf>
    <xf numFmtId="0" fontId="37" fillId="0" borderId="46" xfId="4" applyFont="1" applyBorder="1" applyAlignment="1">
      <alignment horizontal="center" vertical="center"/>
    </xf>
    <xf numFmtId="49" fontId="34" fillId="0" borderId="23" xfId="4" applyNumberFormat="1" applyFont="1" applyAlignment="1">
      <alignment horizontal="center" vertical="center"/>
    </xf>
    <xf numFmtId="49" fontId="34" fillId="0" borderId="46" xfId="4" applyNumberFormat="1" applyFont="1" applyBorder="1" applyAlignment="1">
      <alignment horizontal="center" vertical="center"/>
    </xf>
    <xf numFmtId="0" fontId="10" fillId="2" borderId="18" xfId="0" applyFont="1" applyFill="1" applyBorder="1" applyAlignment="1">
      <alignment horizontal="right" vertical="center" wrapText="1"/>
    </xf>
    <xf numFmtId="0" fontId="7" fillId="0" borderId="19" xfId="0" applyFont="1" applyBorder="1"/>
    <xf numFmtId="49" fontId="6" fillId="0" borderId="1" xfId="0" applyNumberFormat="1" applyFont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center" vertical="center" wrapText="1"/>
    </xf>
    <xf numFmtId="165" fontId="10" fillId="2" borderId="18" xfId="0" applyNumberFormat="1" applyFont="1" applyFill="1" applyBorder="1" applyAlignment="1">
      <alignment horizontal="right" vertical="center" wrapText="1"/>
    </xf>
    <xf numFmtId="0" fontId="10" fillId="2" borderId="21" xfId="0" applyFont="1" applyFill="1" applyBorder="1" applyAlignment="1">
      <alignment horizontal="right" vertical="top" wrapText="1"/>
    </xf>
    <xf numFmtId="0" fontId="7" fillId="0" borderId="22" xfId="0" applyFont="1" applyBorder="1"/>
    <xf numFmtId="0" fontId="7" fillId="0" borderId="23" xfId="0" applyFont="1" applyBorder="1"/>
    <xf numFmtId="0" fontId="10" fillId="2" borderId="21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wrapText="1"/>
    </xf>
    <xf numFmtId="0" fontId="10" fillId="2" borderId="24" xfId="0" applyFont="1" applyFill="1" applyBorder="1" applyAlignment="1">
      <alignment horizontal="left" vertical="top" wrapText="1"/>
    </xf>
    <xf numFmtId="0" fontId="7" fillId="0" borderId="25" xfId="0" applyFont="1" applyBorder="1"/>
    <xf numFmtId="0" fontId="17" fillId="6" borderId="24" xfId="0" applyFont="1" applyFill="1" applyBorder="1" applyAlignment="1">
      <alignment horizontal="left" vertical="top" wrapText="1"/>
    </xf>
    <xf numFmtId="0" fontId="13" fillId="7" borderId="24" xfId="0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right" vertical="top" wrapText="1"/>
    </xf>
    <xf numFmtId="0" fontId="13" fillId="8" borderId="24" xfId="0" applyFont="1" applyFill="1" applyBorder="1" applyAlignment="1">
      <alignment horizontal="left" vertical="top" wrapText="1"/>
    </xf>
    <xf numFmtId="0" fontId="15" fillId="3" borderId="27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7" fillId="0" borderId="31" xfId="0" applyFont="1" applyBorder="1"/>
    <xf numFmtId="0" fontId="12" fillId="9" borderId="18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11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center"/>
    </xf>
    <xf numFmtId="0" fontId="7" fillId="0" borderId="34" xfId="0" applyFont="1" applyBorder="1"/>
    <xf numFmtId="0" fontId="8" fillId="0" borderId="35" xfId="0" applyFont="1" applyBorder="1" applyAlignment="1">
      <alignment horizontal="left" vertical="center"/>
    </xf>
    <xf numFmtId="0" fontId="7" fillId="0" borderId="36" xfId="0" applyFont="1" applyBorder="1"/>
    <xf numFmtId="0" fontId="12" fillId="9" borderId="39" xfId="0" applyFont="1" applyFill="1" applyBorder="1" applyAlignment="1">
      <alignment horizontal="center" vertical="center"/>
    </xf>
    <xf numFmtId="0" fontId="7" fillId="0" borderId="40" xfId="0" applyFont="1" applyBorder="1"/>
    <xf numFmtId="0" fontId="22" fillId="3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</cellXfs>
  <cellStyles count="5">
    <cellStyle name="Moeda" xfId="3" builtinId="4"/>
    <cellStyle name="Normal" xfId="0" builtinId="0"/>
    <cellStyle name="Normal 2" xfId="4" xr:uid="{D3E230F5-2E05-413B-80CE-F69987622C7F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1028700</xdr:colOff>
      <xdr:row>2</xdr:row>
      <xdr:rowOff>76200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</xdr:row>
      <xdr:rowOff>104775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1152525</xdr:colOff>
      <xdr:row>2</xdr:row>
      <xdr:rowOff>95250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447675</xdr:colOff>
      <xdr:row>0</xdr:row>
      <xdr:rowOff>134470</xdr:rowOff>
    </xdr:from>
    <xdr:to>
      <xdr:col>2</xdr:col>
      <xdr:colOff>683559</xdr:colOff>
      <xdr:row>2</xdr:row>
      <xdr:rowOff>239245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8B3369A1-BC0F-4DC7-BE58-E14501DE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793" y="134470"/>
          <a:ext cx="919442" cy="1124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1085850</xdr:colOff>
      <xdr:row>2</xdr:row>
      <xdr:rowOff>66675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704850</xdr:colOff>
      <xdr:row>2</xdr:row>
      <xdr:rowOff>47625</xdr:rowOff>
    </xdr:from>
    <xdr:ext cx="1981200" cy="6477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</xdr:row>
      <xdr:rowOff>57150</xdr:rowOff>
    </xdr:from>
    <xdr:ext cx="1866900" cy="98107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4257675</xdr:colOff>
      <xdr:row>17</xdr:row>
      <xdr:rowOff>0</xdr:rowOff>
    </xdr:from>
    <xdr:ext cx="76200" cy="2476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5312663" y="3660938"/>
          <a:ext cx="6667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2</xdr:col>
      <xdr:colOff>2638425</xdr:colOff>
      <xdr:row>15</xdr:row>
      <xdr:rowOff>9525</xdr:rowOff>
    </xdr:from>
    <xdr:ext cx="5038725" cy="942975"/>
    <xdr:pic>
      <xdr:nvPicPr>
        <xdr:cNvPr id="2" name="image3.jpg" descr="Resultado de imagem para COMPOSIÇÃO BDI FORMULA TCU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2</xdr:row>
      <xdr:rowOff>95250</xdr:rowOff>
    </xdr:from>
    <xdr:ext cx="1981200" cy="64770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152400</xdr:colOff>
      <xdr:row>2</xdr:row>
      <xdr:rowOff>95250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1914525</xdr:colOff>
      <xdr:row>2</xdr:row>
      <xdr:rowOff>57150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LUCIA\UBS\Modelo%20de%20Cornograma.xls" TargetMode="External"/><Relationship Id="rId1" Type="http://schemas.openxmlformats.org/officeDocument/2006/relationships/externalLinkPath" Target="/Users/User/Desktop/LUCIA/UBS/Modelo%20de%20Cornogr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refeitura/Projetos%20Sa&#250;de/Secretaria%20Sa&#250;de/Entregue%20&#224;%20Licita&#231;&#227;o/Planilha%20M&#250;ltipla%20-%20Sec.%20Sa&#250;de%20-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ditivo 03"/>
      <sheetName val="Cronograma"/>
      <sheetName val="Medição 01"/>
      <sheetName val="Medição 02"/>
      <sheetName val="Medição 03"/>
      <sheetName val="Medição 04 - Medir"/>
    </sheetNames>
    <sheetDataSet>
      <sheetData sheetId="0">
        <row r="8">
          <cell r="F8" t="str">
            <v>UN.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8D8D8"/>
    <pageSetUpPr fitToPage="1"/>
  </sheetPr>
  <dimension ref="A1:Z1000"/>
  <sheetViews>
    <sheetView showGridLines="0" topLeftCell="A19" workbookViewId="0">
      <selection activeCell="D15" sqref="D15"/>
    </sheetView>
  </sheetViews>
  <sheetFormatPr defaultColWidth="12.625" defaultRowHeight="15" customHeight="1" x14ac:dyDescent="0.2"/>
  <cols>
    <col min="1" max="1" width="3.25" customWidth="1"/>
    <col min="2" max="4" width="40" customWidth="1"/>
    <col min="5" max="5" width="44.375" customWidth="1"/>
    <col min="6" max="6" width="3.25" customWidth="1"/>
    <col min="7" max="11" width="7.625" customWidth="1"/>
    <col min="12" max="12" width="9.125" customWidth="1"/>
    <col min="13" max="22" width="7.625" customWidth="1"/>
  </cols>
  <sheetData>
    <row r="1" spans="1:26" ht="15" customHeight="1" x14ac:dyDescent="0.2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">
      <c r="A2" s="3"/>
      <c r="B2" s="371" t="s">
        <v>0</v>
      </c>
      <c r="C2" s="372"/>
      <c r="D2" s="372"/>
      <c r="E2" s="37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"/>
      <c r="X2" s="1"/>
      <c r="Y2" s="1"/>
      <c r="Z2" s="1"/>
    </row>
    <row r="3" spans="1:26" ht="18.75" customHeight="1" x14ac:dyDescent="0.3">
      <c r="A3" s="3"/>
      <c r="B3" s="374"/>
      <c r="C3" s="375"/>
      <c r="D3" s="375"/>
      <c r="E3" s="37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8.75" customHeight="1" x14ac:dyDescent="0.3">
      <c r="A4" s="3"/>
      <c r="B4" s="374"/>
      <c r="C4" s="375"/>
      <c r="D4" s="375"/>
      <c r="E4" s="37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"/>
      <c r="X4" s="1"/>
      <c r="Y4" s="1"/>
      <c r="Z4" s="1"/>
    </row>
    <row r="5" spans="1:26" ht="18.75" customHeight="1" x14ac:dyDescent="0.3">
      <c r="A5" s="3"/>
      <c r="B5" s="374"/>
      <c r="C5" s="375"/>
      <c r="D5" s="375"/>
      <c r="E5" s="37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"/>
      <c r="X5" s="1"/>
      <c r="Y5" s="1"/>
      <c r="Z5" s="1"/>
    </row>
    <row r="6" spans="1:26" ht="18.75" customHeight="1" x14ac:dyDescent="0.3">
      <c r="A6" s="3"/>
      <c r="B6" s="377"/>
      <c r="C6" s="378"/>
      <c r="D6" s="378"/>
      <c r="E6" s="37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5" customHeight="1" x14ac:dyDescent="0.2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">
      <c r="A8" s="1"/>
      <c r="B8" s="5" t="s">
        <v>1</v>
      </c>
      <c r="C8" s="6"/>
      <c r="D8" s="6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">
      <c r="A9" s="1"/>
      <c r="B9" s="8" t="str">
        <f>C15</f>
        <v>Unidade Básica de Saúde Porte 1 - Área Construída: 462,19m²</v>
      </c>
      <c r="C9" s="9"/>
      <c r="D9" s="9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">
      <c r="A10" s="1"/>
      <c r="B10" s="11"/>
      <c r="C10" s="9"/>
      <c r="D10" s="9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">
      <c r="A11" s="1"/>
      <c r="B11" s="12" t="s">
        <v>2</v>
      </c>
      <c r="C11" s="9"/>
      <c r="D11" s="9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">
      <c r="A12" s="1"/>
      <c r="B12" s="257" t="s">
        <v>1665</v>
      </c>
      <c r="C12" s="9"/>
      <c r="D12" s="9"/>
      <c r="E12" s="10"/>
      <c r="F12" s="1"/>
      <c r="G12" s="13"/>
      <c r="H12" s="13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">
      <c r="A13" s="1"/>
      <c r="B13" s="14"/>
      <c r="C13" s="15"/>
      <c r="D13" s="15"/>
      <c r="E13" s="1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">
      <c r="A14" s="1"/>
      <c r="B14" s="17"/>
      <c r="C14" s="18"/>
      <c r="D14" s="19"/>
      <c r="E14" s="1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">
      <c r="A15" s="1"/>
      <c r="B15" s="20" t="s">
        <v>3</v>
      </c>
      <c r="C15" s="21" t="s">
        <v>1678</v>
      </c>
      <c r="D15" s="22"/>
      <c r="E15" s="2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">
      <c r="A16" s="24"/>
      <c r="B16" s="20" t="s">
        <v>4</v>
      </c>
      <c r="C16" s="380" t="s">
        <v>5</v>
      </c>
      <c r="D16" s="381"/>
      <c r="E16" s="382"/>
      <c r="F16" s="2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 x14ac:dyDescent="0.2">
      <c r="A17" s="24"/>
      <c r="B17" s="20" t="s">
        <v>6</v>
      </c>
      <c r="C17" s="26" t="s">
        <v>1670</v>
      </c>
      <c r="D17" s="22"/>
      <c r="E17" s="23"/>
      <c r="F17" s="24"/>
      <c r="G17" s="1"/>
      <c r="H17" s="1"/>
      <c r="I17" s="1"/>
      <c r="J17" s="27"/>
      <c r="K17" s="27"/>
      <c r="L17" s="27"/>
      <c r="M17" s="27"/>
      <c r="N17" s="27"/>
      <c r="O17" s="27"/>
      <c r="P17" s="27"/>
      <c r="Q17" s="27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 x14ac:dyDescent="0.2">
      <c r="A18" s="1"/>
      <c r="B18" s="20" t="s">
        <v>7</v>
      </c>
      <c r="C18" s="28">
        <v>45627</v>
      </c>
      <c r="D18" s="29"/>
      <c r="E18" s="30"/>
      <c r="F18" s="1"/>
      <c r="G18" s="1"/>
      <c r="H18" s="1"/>
      <c r="I18" s="1"/>
      <c r="J18" s="27"/>
      <c r="K18" s="27"/>
      <c r="L18" s="27"/>
      <c r="M18" s="27"/>
      <c r="N18" s="27"/>
      <c r="O18" s="27"/>
      <c r="P18" s="27"/>
      <c r="Q18" s="27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2">
      <c r="A19" s="1"/>
      <c r="B19" s="20" t="s">
        <v>8</v>
      </c>
      <c r="C19" s="31">
        <f>'BDI SEM DESONERAÇÃO'!E36</f>
        <v>0.25002856667380802</v>
      </c>
      <c r="D19" s="29"/>
      <c r="E19" s="30"/>
      <c r="F19" s="1"/>
      <c r="G19" s="1"/>
      <c r="H19" s="1"/>
      <c r="I19" s="1"/>
      <c r="J19" s="27"/>
      <c r="K19" s="27"/>
      <c r="L19" s="27"/>
      <c r="M19" s="27"/>
      <c r="N19" s="27"/>
      <c r="O19" s="27"/>
      <c r="P19" s="27"/>
      <c r="Q19" s="27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">
      <c r="A20" s="1"/>
      <c r="B20" s="20" t="s">
        <v>9</v>
      </c>
      <c r="C20" s="31">
        <f>'BDI SEM DESONERAÇÃO'!F36</f>
        <v>0.11399789231966739</v>
      </c>
      <c r="D20" s="29"/>
      <c r="E20" s="30"/>
      <c r="F20" s="1"/>
      <c r="G20" s="1"/>
      <c r="H20" s="1"/>
      <c r="I20" s="1"/>
      <c r="J20" s="27"/>
      <c r="K20" s="27"/>
      <c r="L20" s="27"/>
      <c r="M20" s="27"/>
      <c r="N20" s="27"/>
      <c r="O20" s="27"/>
      <c r="P20" s="27"/>
      <c r="Q20" s="27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 x14ac:dyDescent="0.2">
      <c r="A21" s="1"/>
      <c r="B21" s="20" t="s">
        <v>10</v>
      </c>
      <c r="C21" s="32">
        <v>462.19</v>
      </c>
      <c r="D21" s="29"/>
      <c r="E21" s="30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2">
      <c r="A22" s="1"/>
      <c r="B22" s="20" t="s">
        <v>11</v>
      </c>
      <c r="C22" s="33" t="s">
        <v>1679</v>
      </c>
      <c r="D22" s="29"/>
      <c r="E22" s="30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">
      <c r="A23" s="1"/>
      <c r="B23" s="20" t="s">
        <v>12</v>
      </c>
      <c r="C23" s="34" t="s">
        <v>1669</v>
      </c>
      <c r="D23" s="29"/>
      <c r="E23" s="30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"/>
      <c r="B24" s="35" t="s">
        <v>13</v>
      </c>
      <c r="C24" s="34" t="s">
        <v>1671</v>
      </c>
      <c r="D24" s="29"/>
      <c r="E24" s="3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 x14ac:dyDescent="0.2">
      <c r="A25" s="1"/>
      <c r="B25" s="20" t="s">
        <v>14</v>
      </c>
      <c r="C25" s="34" t="s">
        <v>1672</v>
      </c>
      <c r="D25" s="29"/>
      <c r="E25" s="3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1"/>
      <c r="B26" s="36"/>
      <c r="C26" s="37"/>
      <c r="D26" s="37"/>
      <c r="E26" s="3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1"/>
      <c r="B27" s="38"/>
      <c r="C27" s="39"/>
      <c r="D27" s="40"/>
      <c r="E27" s="4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"/>
      <c r="B28" s="42"/>
      <c r="C28" s="43"/>
      <c r="D28" s="43"/>
      <c r="E28" s="4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1"/>
      <c r="B29" s="42"/>
      <c r="C29" s="43"/>
      <c r="D29" s="43"/>
      <c r="E29" s="4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"/>
      <c r="B30" s="42"/>
      <c r="C30" s="43"/>
      <c r="D30" s="43"/>
      <c r="E30" s="4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383" t="s">
        <v>15</v>
      </c>
      <c r="C31" s="375"/>
      <c r="D31" s="375"/>
      <c r="E31" s="37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1"/>
      <c r="B32" s="384" t="str">
        <f t="shared" ref="B32:B33" si="0">C24</f>
        <v xml:space="preserve">Amanda Martins da Silva </v>
      </c>
      <c r="C32" s="375"/>
      <c r="D32" s="375"/>
      <c r="E32" s="37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385" t="str">
        <f t="shared" si="0"/>
        <v>Engenheira Civil  - CREA MG 247450/D</v>
      </c>
      <c r="C33" s="375"/>
      <c r="D33" s="375"/>
      <c r="E33" s="37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45"/>
      <c r="C34" s="46"/>
      <c r="D34" s="46"/>
      <c r="E34" s="4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1"/>
      <c r="B35" s="2"/>
      <c r="C35" s="24"/>
      <c r="D35" s="24"/>
      <c r="E35" s="2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8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/>
    <row r="235" spans="1:26" ht="15.75" customHeight="1" x14ac:dyDescent="0.2"/>
    <row r="236" spans="1:26" ht="15.75" customHeight="1" x14ac:dyDescent="0.2"/>
    <row r="237" spans="1:26" ht="15.75" customHeight="1" x14ac:dyDescent="0.2"/>
    <row r="238" spans="1:26" ht="15.75" customHeight="1" x14ac:dyDescent="0.2"/>
    <row r="239" spans="1:26" ht="15.75" customHeight="1" x14ac:dyDescent="0.2"/>
    <row r="240" spans="1:2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5">
    <mergeCell ref="B2:E6"/>
    <mergeCell ref="C16:E16"/>
    <mergeCell ref="B31:E31"/>
    <mergeCell ref="B32:E32"/>
    <mergeCell ref="B33:E33"/>
  </mergeCells>
  <printOptions horizontalCentered="1"/>
  <pageMargins left="0.7" right="0.7" top="0.75" bottom="0.75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FBFBF"/>
    <pageSetUpPr fitToPage="1"/>
  </sheetPr>
  <dimension ref="A1:Z1000"/>
  <sheetViews>
    <sheetView showGridLines="0" view="pageBreakPreview" topLeftCell="A22" zoomScale="60" zoomScaleNormal="85" workbookViewId="0">
      <selection activeCell="B50" sqref="B50:F51"/>
    </sheetView>
  </sheetViews>
  <sheetFormatPr defaultColWidth="12.625" defaultRowHeight="15" customHeight="1" x14ac:dyDescent="0.2"/>
  <cols>
    <col min="1" max="1" width="3.25" customWidth="1"/>
    <col min="2" max="2" width="13.25" customWidth="1"/>
    <col min="3" max="3" width="70.125" customWidth="1"/>
    <col min="4" max="5" width="28.75" customWidth="1"/>
    <col min="6" max="6" width="18.25" customWidth="1"/>
    <col min="7" max="7" width="3.25" customWidth="1"/>
    <col min="8" max="8" width="18.25" customWidth="1"/>
    <col min="9" max="9" width="19.5" customWidth="1"/>
    <col min="10" max="10" width="13.75" customWidth="1"/>
    <col min="11" max="11" width="17.75" customWidth="1"/>
    <col min="12" max="12" width="19" customWidth="1"/>
    <col min="13" max="13" width="13.75" customWidth="1"/>
    <col min="14" max="14" width="2.75" customWidth="1"/>
    <col min="15" max="15" width="13.75" customWidth="1"/>
  </cols>
  <sheetData>
    <row r="1" spans="1:26" ht="14.25" x14ac:dyDescent="0.2">
      <c r="A1" s="49"/>
      <c r="B1" s="2"/>
      <c r="C1" s="24"/>
      <c r="D1" s="24"/>
      <c r="E1" s="24"/>
      <c r="F1" s="24"/>
      <c r="G1" s="49"/>
      <c r="H1" s="49"/>
      <c r="I1" s="50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8.75" customHeight="1" x14ac:dyDescent="0.2">
      <c r="A2" s="51"/>
      <c r="B2" s="371" t="s">
        <v>16</v>
      </c>
      <c r="C2" s="372"/>
      <c r="D2" s="372"/>
      <c r="E2" s="372"/>
      <c r="F2" s="373"/>
      <c r="G2" s="51"/>
      <c r="H2" s="52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9"/>
      <c r="W2" s="49"/>
      <c r="X2" s="49"/>
      <c r="Y2" s="49"/>
      <c r="Z2" s="1"/>
    </row>
    <row r="3" spans="1:26" ht="18.75" customHeight="1" x14ac:dyDescent="0.2">
      <c r="A3" s="51"/>
      <c r="B3" s="374"/>
      <c r="C3" s="375"/>
      <c r="D3" s="375"/>
      <c r="E3" s="375"/>
      <c r="F3" s="376"/>
      <c r="G3" s="51"/>
      <c r="H3" s="52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49"/>
      <c r="W3" s="49"/>
      <c r="X3" s="49"/>
      <c r="Y3" s="49"/>
      <c r="Z3" s="1"/>
    </row>
    <row r="4" spans="1:26" ht="18.75" customHeight="1" x14ac:dyDescent="0.2">
      <c r="A4" s="51"/>
      <c r="B4" s="374"/>
      <c r="C4" s="375"/>
      <c r="D4" s="375"/>
      <c r="E4" s="375"/>
      <c r="F4" s="376"/>
      <c r="G4" s="51"/>
      <c r="H4" s="52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49"/>
      <c r="W4" s="49"/>
      <c r="X4" s="49"/>
      <c r="Y4" s="49"/>
      <c r="Z4" s="1"/>
    </row>
    <row r="5" spans="1:26" ht="18.75" customHeight="1" x14ac:dyDescent="0.2">
      <c r="A5" s="51"/>
      <c r="B5" s="374"/>
      <c r="C5" s="375"/>
      <c r="D5" s="375"/>
      <c r="E5" s="375"/>
      <c r="F5" s="376"/>
      <c r="G5" s="51"/>
      <c r="H5" s="52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49"/>
      <c r="W5" s="49"/>
      <c r="X5" s="49"/>
      <c r="Y5" s="49"/>
      <c r="Z5" s="1"/>
    </row>
    <row r="6" spans="1:26" ht="18.75" customHeight="1" x14ac:dyDescent="0.2">
      <c r="A6" s="51"/>
      <c r="B6" s="377"/>
      <c r="C6" s="378"/>
      <c r="D6" s="378"/>
      <c r="E6" s="378"/>
      <c r="F6" s="379"/>
      <c r="G6" s="51"/>
      <c r="H6" s="52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9"/>
      <c r="W6" s="49"/>
      <c r="X6" s="49"/>
      <c r="Y6" s="49"/>
      <c r="Z6" s="1"/>
    </row>
    <row r="7" spans="1:26" ht="15" customHeight="1" x14ac:dyDescent="0.2">
      <c r="A7" s="53"/>
      <c r="B7" s="4"/>
      <c r="C7" s="4"/>
      <c r="D7" s="4"/>
      <c r="E7" s="4"/>
      <c r="F7" s="4"/>
      <c r="G7" s="53"/>
      <c r="H7" s="54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</row>
    <row r="8" spans="1:26" ht="15" customHeight="1" x14ac:dyDescent="0.2">
      <c r="A8" s="53"/>
      <c r="B8" s="55" t="str">
        <f>'DADOS GERAIS'!B8</f>
        <v>Secretaria de Atenção Especializada à Saúde</v>
      </c>
      <c r="C8" s="56"/>
      <c r="D8" s="57" t="s">
        <v>17</v>
      </c>
      <c r="E8" s="57" t="s">
        <v>18</v>
      </c>
      <c r="F8" s="58" t="str">
        <f>'DADOS GERAIS'!$B$22</f>
        <v>Data:</v>
      </c>
      <c r="G8" s="53"/>
      <c r="H8" s="54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1"/>
    </row>
    <row r="9" spans="1:26" ht="15" customHeight="1" x14ac:dyDescent="0.2">
      <c r="A9" s="53"/>
      <c r="B9" s="59" t="str">
        <f>'DADOS GERAIS'!B9</f>
        <v>Unidade Básica de Saúde Porte 1 - Área Construída: 462,19m²</v>
      </c>
      <c r="C9" s="60"/>
      <c r="D9" s="61">
        <f>'DADOS GERAIS'!C19</f>
        <v>0.25002856667380802</v>
      </c>
      <c r="E9" s="61">
        <f>'ENCARGOS SOCIAIS'!F56</f>
        <v>0.71460000000000001</v>
      </c>
      <c r="F9" s="62" t="str">
        <f>'DADOS GERAIS'!$C$22</f>
        <v>07/03/2025</v>
      </c>
      <c r="G9" s="53"/>
      <c r="H9" s="5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1"/>
    </row>
    <row r="10" spans="1:26" ht="15" customHeight="1" x14ac:dyDescent="0.2">
      <c r="A10" s="53"/>
      <c r="B10" s="63"/>
      <c r="C10" s="60"/>
      <c r="D10" s="1"/>
      <c r="E10" s="1"/>
      <c r="F10" s="64"/>
      <c r="G10" s="53"/>
      <c r="H10" s="54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1"/>
    </row>
    <row r="11" spans="1:26" ht="15" customHeight="1" x14ac:dyDescent="0.2">
      <c r="A11" s="53"/>
      <c r="B11" s="65" t="str">
        <f>'DADOS GERAIS'!B11</f>
        <v>Bancos:</v>
      </c>
      <c r="C11" s="60"/>
      <c r="D11" s="66" t="s">
        <v>19</v>
      </c>
      <c r="E11" s="66" t="s">
        <v>20</v>
      </c>
      <c r="F11" s="64" t="str">
        <f>'DADOS GERAIS'!$B$23</f>
        <v>Revisão:</v>
      </c>
      <c r="G11" s="53"/>
      <c r="H11" s="54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1"/>
    </row>
    <row r="12" spans="1:26" ht="15" customHeight="1" x14ac:dyDescent="0.2">
      <c r="A12" s="53"/>
      <c r="B12" s="388" t="str">
        <f>'DADOS GERAIS'!B12</f>
        <v>SINAPI (12/2024) - CPOS/CDHU (11/2024) - SBC (09/2024) - ORSE (12/2024) - SEINFRA (028) - IOPES (07/2024) - EMOP (12/2024)</v>
      </c>
      <c r="C12" s="375"/>
      <c r="D12" s="61">
        <f>'DADOS GERAIS'!C20</f>
        <v>0.11399789231966739</v>
      </c>
      <c r="E12" s="61">
        <f>'ENCARGOS SOCIAIS'!E56</f>
        <v>1.1553798000000002</v>
      </c>
      <c r="F12" s="67" t="str">
        <f>'DADOS GERAIS'!$C$23</f>
        <v>00</v>
      </c>
      <c r="G12" s="53"/>
      <c r="H12" s="5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1"/>
    </row>
    <row r="13" spans="1:26" ht="15" customHeight="1" x14ac:dyDescent="0.2">
      <c r="A13" s="53"/>
      <c r="B13" s="377"/>
      <c r="C13" s="378"/>
      <c r="D13" s="68"/>
      <c r="E13" s="68"/>
      <c r="F13" s="69"/>
      <c r="G13" s="53"/>
      <c r="H13" s="54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1"/>
    </row>
    <row r="14" spans="1:26" ht="15" customHeight="1" x14ac:dyDescent="0.2">
      <c r="A14" s="53"/>
      <c r="B14" s="70"/>
      <c r="C14" s="4"/>
      <c r="D14" s="4"/>
      <c r="E14" s="4"/>
      <c r="F14" s="4"/>
      <c r="G14" s="53"/>
      <c r="H14" s="1"/>
      <c r="I14" s="1"/>
      <c r="J14" s="1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1"/>
    </row>
    <row r="15" spans="1:26" ht="15" customHeight="1" x14ac:dyDescent="0.2">
      <c r="A15" s="71"/>
      <c r="B15" s="72" t="s">
        <v>21</v>
      </c>
      <c r="C15" s="73" t="s">
        <v>22</v>
      </c>
      <c r="D15" s="74"/>
      <c r="E15" s="74" t="s">
        <v>23</v>
      </c>
      <c r="F15" s="75" t="s">
        <v>24</v>
      </c>
      <c r="G15" s="49"/>
      <c r="H15" s="76"/>
      <c r="I15" s="1"/>
      <c r="J15" s="1"/>
      <c r="K15" s="1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5" customHeight="1" x14ac:dyDescent="0.2">
      <c r="A16" s="71"/>
      <c r="B16" s="77"/>
      <c r="C16" s="78"/>
      <c r="D16" s="78"/>
      <c r="E16" s="77"/>
      <c r="F16" s="77"/>
      <c r="G16" s="49"/>
      <c r="H16" s="53"/>
      <c r="I16" s="1"/>
      <c r="J16" s="1"/>
      <c r="K16" s="1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5" customHeight="1" x14ac:dyDescent="0.2">
      <c r="A17" s="53"/>
      <c r="B17" s="79">
        <v>1</v>
      </c>
      <c r="C17" s="25" t="str">
        <f t="array" ref="C17">INDEX('ORC. SINTÉTICO'!$E:$E,MATCH($B17,'ORC. SINTÉTICO'!$B:$B,0))</f>
        <v>SERVIÇOS PRELIMINARES E INDIRETOS</v>
      </c>
      <c r="D17" s="80"/>
      <c r="E17" s="81">
        <f>INDEX('ORC. SINTÉTICO'!$N:$N,MATCH($B17,'ORC. SINTÉTICO'!$B:$B,0))</f>
        <v>332221.63</v>
      </c>
      <c r="F17" s="82">
        <f t="shared" ref="F17:F37" si="0">IFERROR(E17/$E$39,"-")</f>
        <v>0.18066906050716131</v>
      </c>
      <c r="G17" s="49"/>
      <c r="H17" s="83"/>
      <c r="I17" s="1"/>
      <c r="J17" s="1"/>
      <c r="K17" s="1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49"/>
      <c r="Y17" s="49"/>
      <c r="Z17" s="49"/>
    </row>
    <row r="18" spans="1:26" ht="15" customHeight="1" x14ac:dyDescent="0.2">
      <c r="A18" s="53"/>
      <c r="B18" s="79">
        <v>2</v>
      </c>
      <c r="C18" s="25" t="str">
        <f t="array" ref="C18">INDEX('ORC. SINTÉTICO'!$E:$E,MATCH($B18,'ORC. SINTÉTICO'!$B:$B,0))</f>
        <v>FUNDAÇÃO</v>
      </c>
      <c r="D18" s="80"/>
      <c r="E18" s="81">
        <f t="array" ref="E18">INDEX('ORC. SINTÉTICO'!$N:$N,MATCH($B18,'ORC. SINTÉTICO'!$B:$B,0))</f>
        <v>175561.10123</v>
      </c>
      <c r="F18" s="82">
        <f t="shared" si="0"/>
        <v>9.5473793265136719E-2</v>
      </c>
      <c r="G18" s="49"/>
      <c r="H18" s="83"/>
      <c r="I18" s="1"/>
      <c r="J18" s="1"/>
      <c r="K18" s="1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49"/>
      <c r="Y18" s="49"/>
      <c r="Z18" s="49"/>
    </row>
    <row r="19" spans="1:26" ht="15" customHeight="1" x14ac:dyDescent="0.2">
      <c r="A19" s="53"/>
      <c r="B19" s="79">
        <v>3</v>
      </c>
      <c r="C19" s="25" t="str">
        <f t="array" ref="C19">INDEX('ORC. SINTÉTICO'!$E:$E,MATCH($B19,'ORC. SINTÉTICO'!$B:$B,0))</f>
        <v>ESTRUTURA</v>
      </c>
      <c r="D19" s="80"/>
      <c r="E19" s="81">
        <f t="array" ref="E19">INDEX('ORC. SINTÉTICO'!$N:$N,MATCH($B19,'ORC. SINTÉTICO'!$B:$B,0))</f>
        <v>245023.37109999999</v>
      </c>
      <c r="F19" s="82">
        <f t="shared" si="0"/>
        <v>0.13324882626978424</v>
      </c>
      <c r="G19" s="49"/>
      <c r="H19" s="83"/>
      <c r="I19" s="1"/>
      <c r="J19" s="1"/>
      <c r="K19" s="1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49"/>
      <c r="Y19" s="49"/>
      <c r="Z19" s="49"/>
    </row>
    <row r="20" spans="1:26" ht="15" customHeight="1" x14ac:dyDescent="0.2">
      <c r="A20" s="53"/>
      <c r="B20" s="79">
        <v>4</v>
      </c>
      <c r="C20" s="25" t="str">
        <f t="array" ref="C20">INDEX('ORC. SINTÉTICO'!$E:$E,MATCH($B20,'ORC. SINTÉTICO'!$B:$B,0))</f>
        <v>ALVENARIA, VEDAÇÕES E DIVISÓRIAS</v>
      </c>
      <c r="D20" s="84"/>
      <c r="E20" s="81">
        <f t="array" ref="E20">INDEX('ORC. SINTÉTICO'!$N:$N,MATCH($B20,'ORC. SINTÉTICO'!$B:$B,0))</f>
        <v>150328.42720000001</v>
      </c>
      <c r="F20" s="82">
        <f t="shared" si="0"/>
        <v>8.1751738168713436E-2</v>
      </c>
      <c r="G20" s="49"/>
      <c r="H20" s="83"/>
      <c r="I20" s="1"/>
      <c r="J20" s="1"/>
      <c r="K20" s="1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49"/>
      <c r="Y20" s="49"/>
      <c r="Z20" s="49"/>
    </row>
    <row r="21" spans="1:26" ht="15" customHeight="1" x14ac:dyDescent="0.2">
      <c r="A21" s="53"/>
      <c r="B21" s="79">
        <v>5</v>
      </c>
      <c r="C21" s="25" t="str">
        <f t="array" ref="C21">INDEX('ORC. SINTÉTICO'!$E:$E,MATCH($B21,'ORC. SINTÉTICO'!$B:$B,0))</f>
        <v>COBERTURA</v>
      </c>
      <c r="D21" s="80"/>
      <c r="E21" s="81">
        <f t="array" ref="E21">INDEX('ORC. SINTÉTICO'!$N:$N,MATCH($B21,'ORC. SINTÉTICO'!$B:$B,0))</f>
        <v>67128.572193952001</v>
      </c>
      <c r="F21" s="82">
        <f t="shared" si="0"/>
        <v>3.6505919471493953E-2</v>
      </c>
      <c r="G21" s="49"/>
      <c r="H21" s="83"/>
      <c r="I21" s="1"/>
      <c r="J21" s="1"/>
      <c r="K21" s="1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49"/>
      <c r="Y21" s="49"/>
      <c r="Z21" s="49"/>
    </row>
    <row r="22" spans="1:26" ht="15" customHeight="1" x14ac:dyDescent="0.2">
      <c r="A22" s="53"/>
      <c r="B22" s="79">
        <v>6</v>
      </c>
      <c r="C22" s="25" t="str">
        <f t="array" ref="C22">INDEX('ORC. SINTÉTICO'!$E:$E,MATCH($B22,'ORC. SINTÉTICO'!$B:$B,0))</f>
        <v>IMPERMEABILIZAÇÃO</v>
      </c>
      <c r="D22" s="80"/>
      <c r="E22" s="81">
        <f t="array" ref="E22">INDEX('ORC. SINTÉTICO'!$N:$N,MATCH($B22,'ORC. SINTÉTICO'!$B:$B,0))</f>
        <v>10840.1816</v>
      </c>
      <c r="F22" s="82">
        <f t="shared" si="0"/>
        <v>5.8951171403229122E-3</v>
      </c>
      <c r="G22" s="49"/>
      <c r="H22" s="83"/>
      <c r="I22" s="1"/>
      <c r="J22" s="1"/>
      <c r="K22" s="1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49"/>
      <c r="Y22" s="49"/>
      <c r="Z22" s="49"/>
    </row>
    <row r="23" spans="1:26" ht="15" customHeight="1" x14ac:dyDescent="0.2">
      <c r="A23" s="53"/>
      <c r="B23" s="79">
        <v>7</v>
      </c>
      <c r="C23" s="25" t="str">
        <f t="array" ref="C23">INDEX('ORC. SINTÉTICO'!$E:$E,MATCH($B23,'ORC. SINTÉTICO'!$B:$B,0))</f>
        <v>ESQUADRIAS</v>
      </c>
      <c r="D23" s="84"/>
      <c r="E23" s="81">
        <f t="array" ref="E23">INDEX('ORC. SINTÉTICO'!$N:$N,MATCH($B23,'ORC. SINTÉTICO'!$B:$B,0))</f>
        <v>141601.8786</v>
      </c>
      <c r="F23" s="82">
        <f t="shared" si="0"/>
        <v>7.7006058794880719E-2</v>
      </c>
      <c r="G23" s="49"/>
      <c r="H23" s="83"/>
      <c r="I23" s="1"/>
      <c r="J23" s="1"/>
      <c r="K23" s="1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49"/>
      <c r="Y23" s="49"/>
      <c r="Z23" s="49"/>
    </row>
    <row r="24" spans="1:26" ht="15" customHeight="1" x14ac:dyDescent="0.2">
      <c r="A24" s="53"/>
      <c r="B24" s="79">
        <v>8</v>
      </c>
      <c r="C24" s="25" t="str">
        <f t="array" ref="C24">INDEX('ORC. SINTÉTICO'!$E:$E,MATCH($B24,'ORC. SINTÉTICO'!$B:$B,0))</f>
        <v>REVESTIMENTO DE PAREDE</v>
      </c>
      <c r="D24" s="80"/>
      <c r="E24" s="81">
        <f t="array" ref="E24">INDEX('ORC. SINTÉTICO'!$N:$N,MATCH($B24,'ORC. SINTÉTICO'!$B:$B,0))</f>
        <v>55380.732399999994</v>
      </c>
      <c r="F24" s="82">
        <f t="shared" si="0"/>
        <v>3.0117198849775397E-2</v>
      </c>
      <c r="G24" s="49"/>
      <c r="H24" s="83"/>
      <c r="I24" s="1"/>
      <c r="J24" s="1"/>
      <c r="K24" s="1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49"/>
      <c r="Y24" s="49"/>
      <c r="Z24" s="49"/>
    </row>
    <row r="25" spans="1:26" ht="15" customHeight="1" x14ac:dyDescent="0.2">
      <c r="A25" s="53"/>
      <c r="B25" s="79">
        <v>9</v>
      </c>
      <c r="C25" s="25" t="str">
        <f t="array" ref="C25">INDEX('ORC. SINTÉTICO'!$E:$E,MATCH($B25,'ORC. SINTÉTICO'!$B:$B,0))</f>
        <v>REVESTIMENTO DE PISO INTERNO</v>
      </c>
      <c r="D25" s="80"/>
      <c r="E25" s="81">
        <f t="array" ref="E25">INDEX('ORC. SINTÉTICO'!$N:$N,MATCH($B25,'ORC. SINTÉTICO'!$B:$B,0))</f>
        <v>86926.551999999996</v>
      </c>
      <c r="F25" s="82">
        <f t="shared" si="0"/>
        <v>4.7272474350832913E-2</v>
      </c>
      <c r="G25" s="49"/>
      <c r="H25" s="83"/>
      <c r="I25" s="1"/>
      <c r="J25" s="1"/>
      <c r="K25" s="1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49"/>
      <c r="Y25" s="49"/>
      <c r="Z25" s="49"/>
    </row>
    <row r="26" spans="1:26" ht="15" customHeight="1" x14ac:dyDescent="0.2">
      <c r="A26" s="53"/>
      <c r="B26" s="79">
        <v>10</v>
      </c>
      <c r="C26" s="25" t="str">
        <f t="array" ref="C26">INDEX('ORC. SINTÉTICO'!$E:$E,MATCH($B26,'ORC. SINTÉTICO'!$B:$B,0))</f>
        <v>REVESTIMENTO DE PISO EXTERNO</v>
      </c>
      <c r="D26" s="80"/>
      <c r="E26" s="81">
        <f t="array" ref="E26">INDEX('ORC. SINTÉTICO'!$N:$N,MATCH($B26,'ORC. SINTÉTICO'!$B:$B,0))</f>
        <v>16657.712299999999</v>
      </c>
      <c r="F26" s="82">
        <f t="shared" si="0"/>
        <v>9.0588118282352199E-3</v>
      </c>
      <c r="G26" s="49"/>
      <c r="H26" s="83"/>
      <c r="I26" s="1"/>
      <c r="J26" s="1"/>
      <c r="K26" s="1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49"/>
      <c r="Y26" s="49"/>
      <c r="Z26" s="49"/>
    </row>
    <row r="27" spans="1:26" ht="15" customHeight="1" x14ac:dyDescent="0.2">
      <c r="A27" s="53"/>
      <c r="B27" s="79">
        <v>11</v>
      </c>
      <c r="C27" s="25" t="str">
        <f t="array" ref="C27">INDEX('ORC. SINTÉTICO'!$E:$E,MATCH($B27,'ORC. SINTÉTICO'!$B:$B,0))</f>
        <v>REVESTIMENTO DE TETO</v>
      </c>
      <c r="D27" s="80"/>
      <c r="E27" s="81">
        <f t="array" ref="E27">INDEX('ORC. SINTÉTICO'!$N:$N,MATCH($B27,'ORC. SINTÉTICO'!$B:$B,0))</f>
        <v>25478.558500000003</v>
      </c>
      <c r="F27" s="82">
        <f t="shared" si="0"/>
        <v>1.3855772206258062E-2</v>
      </c>
      <c r="G27" s="49"/>
      <c r="H27" s="83"/>
      <c r="I27" s="1"/>
      <c r="J27" s="1"/>
      <c r="K27" s="1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49"/>
      <c r="Y27" s="49"/>
      <c r="Z27" s="49"/>
    </row>
    <row r="28" spans="1:26" ht="15" customHeight="1" x14ac:dyDescent="0.2">
      <c r="A28" s="53"/>
      <c r="B28" s="79">
        <v>12</v>
      </c>
      <c r="C28" s="25" t="str">
        <f t="array" ref="C28">INDEX('ORC. SINTÉTICO'!$E:$E,MATCH($B28,'ORC. SINTÉTICO'!$B:$B,0))</f>
        <v>PINTURA</v>
      </c>
      <c r="D28" s="80"/>
      <c r="E28" s="81">
        <f t="array" ref="E28">INDEX('ORC. SINTÉTICO'!$N:$N,MATCH($B28,'ORC. SINTÉTICO'!$B:$B,0))</f>
        <v>61617.448499999999</v>
      </c>
      <c r="F28" s="82">
        <f t="shared" si="0"/>
        <v>3.3508855312471365E-2</v>
      </c>
      <c r="G28" s="49"/>
      <c r="H28" s="83"/>
      <c r="I28" s="1"/>
      <c r="J28" s="1"/>
      <c r="K28" s="1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49"/>
      <c r="Y28" s="49"/>
      <c r="Z28" s="49"/>
    </row>
    <row r="29" spans="1:26" ht="15" customHeight="1" x14ac:dyDescent="0.2">
      <c r="A29" s="53"/>
      <c r="B29" s="79">
        <v>13</v>
      </c>
      <c r="C29" s="25" t="str">
        <f t="array" ref="C29">INDEX('ORC. SINTÉTICO'!$E:$E,MATCH($B29,'ORC. SINTÉTICO'!$B:$B,0))</f>
        <v>MARMORARIA</v>
      </c>
      <c r="D29" s="80"/>
      <c r="E29" s="81">
        <f t="array" ref="E29">INDEX('ORC. SINTÉTICO'!$N:$N,MATCH($B29,'ORC. SINTÉTICO'!$B:$B,0))</f>
        <v>9070.4437999999991</v>
      </c>
      <c r="F29" s="82">
        <f t="shared" si="0"/>
        <v>4.9326967654965935E-3</v>
      </c>
      <c r="G29" s="49"/>
      <c r="H29" s="83"/>
      <c r="I29" s="1"/>
      <c r="J29" s="1"/>
      <c r="K29" s="1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49"/>
      <c r="Y29" s="49"/>
      <c r="Z29" s="49"/>
    </row>
    <row r="30" spans="1:26" ht="15" customHeight="1" x14ac:dyDescent="0.2">
      <c r="A30" s="53"/>
      <c r="B30" s="79">
        <v>14</v>
      </c>
      <c r="C30" s="25" t="str">
        <f t="array" ref="C30">INDEX('ORC. SINTÉTICO'!$E:$E,MATCH($B30,'ORC. SINTÉTICO'!$B:$B,0))</f>
        <v>LOUÇAS, METAIS E ACESSÓRIOS</v>
      </c>
      <c r="D30" s="80"/>
      <c r="E30" s="81">
        <f t="array" ref="E30">INDEX('ORC. SINTÉTICO'!$N:$N,MATCH($B30,'ORC. SINTÉTICO'!$B:$B,0))</f>
        <v>46108.803000000007</v>
      </c>
      <c r="F30" s="82">
        <f t="shared" si="0"/>
        <v>2.5074930007175578E-2</v>
      </c>
      <c r="G30" s="49"/>
      <c r="H30" s="83"/>
      <c r="I30" s="1"/>
      <c r="J30" s="1"/>
      <c r="K30" s="1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49"/>
      <c r="Y30" s="49"/>
      <c r="Z30" s="49"/>
    </row>
    <row r="31" spans="1:26" ht="15" customHeight="1" x14ac:dyDescent="0.2">
      <c r="A31" s="53"/>
      <c r="B31" s="79">
        <v>15</v>
      </c>
      <c r="C31" s="25" t="str">
        <f t="array" ref="C31">INDEX('ORC. SINTÉTICO'!$E:$E,MATCH($B31,'ORC. SINTÉTICO'!$B:$B,0))</f>
        <v>INSTALAÇÕES HIDROSSANITÁRIAS</v>
      </c>
      <c r="D31" s="80"/>
      <c r="E31" s="81">
        <f t="array" ref="E31">INDEX('ORC. SINTÉTICO'!$N:$N,MATCH($B31,'ORC. SINTÉTICO'!$B:$B,0))</f>
        <v>113902.052</v>
      </c>
      <c r="F31" s="82">
        <f t="shared" si="0"/>
        <v>6.1942314606902124E-2</v>
      </c>
      <c r="G31" s="49"/>
      <c r="H31" s="83"/>
      <c r="I31" s="1"/>
      <c r="J31" s="1"/>
      <c r="K31" s="1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49"/>
      <c r="Y31" s="49"/>
      <c r="Z31" s="49"/>
    </row>
    <row r="32" spans="1:26" ht="15" customHeight="1" x14ac:dyDescent="0.2">
      <c r="A32" s="53"/>
      <c r="B32" s="79">
        <v>16</v>
      </c>
      <c r="C32" s="25" t="str">
        <f t="array" ref="C32">INDEX('ORC. SINTÉTICO'!$E:$E,MATCH($B32,'ORC. SINTÉTICO'!$B:$B,0))</f>
        <v>INSTALAÇÕES ELÉTRICAS</v>
      </c>
      <c r="D32" s="80"/>
      <c r="E32" s="81">
        <f t="array" ref="E32">INDEX('ORC. SINTÉTICO'!$N:$N,MATCH($B32,'ORC. SINTÉTICO'!$B:$B,0))</f>
        <v>181594.69899999999</v>
      </c>
      <c r="F32" s="82">
        <f t="shared" si="0"/>
        <v>9.8754989738057519E-2</v>
      </c>
      <c r="G32" s="49"/>
      <c r="H32" s="83"/>
      <c r="I32" s="1"/>
      <c r="J32" s="1"/>
      <c r="K32" s="1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49"/>
      <c r="Y32" s="49"/>
      <c r="Z32" s="49"/>
    </row>
    <row r="33" spans="1:26" ht="15" customHeight="1" x14ac:dyDescent="0.2">
      <c r="A33" s="53"/>
      <c r="B33" s="79">
        <v>17</v>
      </c>
      <c r="C33" s="25" t="str">
        <f t="array" ref="C33">INDEX('ORC. SINTÉTICO'!$E:$E,MATCH($B33,'ORC. SINTÉTICO'!$B:$B,0))</f>
        <v>CLIMATIZAÇÃO</v>
      </c>
      <c r="D33" s="80"/>
      <c r="E33" s="81">
        <f t="array" ref="E33">INDEX('ORC. SINTÉTICO'!$N:$N,MATCH($B33,'ORC. SINTÉTICO'!$B:$B,0))</f>
        <v>89584.996664381993</v>
      </c>
      <c r="F33" s="82">
        <f t="shared" si="0"/>
        <v>4.8718192078255333E-2</v>
      </c>
      <c r="G33" s="49"/>
      <c r="H33" s="83"/>
      <c r="I33" s="1"/>
      <c r="J33" s="1"/>
      <c r="K33" s="1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49"/>
      <c r="Y33" s="49"/>
      <c r="Z33" s="49"/>
    </row>
    <row r="34" spans="1:26" ht="15" customHeight="1" x14ac:dyDescent="0.2">
      <c r="A34" s="53"/>
      <c r="B34" s="79">
        <v>18</v>
      </c>
      <c r="C34" s="25" t="str">
        <f t="array" ref="C34">INDEX('ORC. SINTÉTICO'!$E:$E,MATCH($B34,'ORC. SINTÉTICO'!$B:$B,0))</f>
        <v>DADOS E VOZ</v>
      </c>
      <c r="D34" s="80"/>
      <c r="E34" s="81">
        <f t="array" ref="E34">INDEX('ORC. SINTÉTICO'!$N:$N,MATCH($B34,'ORC. SINTÉTICO'!$B:$B,0))</f>
        <v>6882.4019999999991</v>
      </c>
      <c r="F34" s="82">
        <f t="shared" si="0"/>
        <v>3.7427939396137686E-3</v>
      </c>
      <c r="G34" s="49"/>
      <c r="H34" s="83"/>
      <c r="I34" s="1"/>
      <c r="J34" s="1"/>
      <c r="K34" s="1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49"/>
      <c r="Y34" s="49"/>
      <c r="Z34" s="49"/>
    </row>
    <row r="35" spans="1:26" ht="15" customHeight="1" x14ac:dyDescent="0.2">
      <c r="A35" s="53"/>
      <c r="B35" s="79">
        <v>19</v>
      </c>
      <c r="C35" s="25" t="str">
        <f t="array" ref="C35">INDEX('ORC. SINTÉTICO'!$E:$E,MATCH($B35,'ORC. SINTÉTICO'!$B:$B,0))</f>
        <v>GASES MEDICINAIS</v>
      </c>
      <c r="D35" s="80"/>
      <c r="E35" s="81">
        <f t="array" ref="E35">INDEX('ORC. SINTÉTICO'!$N:$N,MATCH($B35,'ORC. SINTÉTICO'!$B:$B,0))</f>
        <v>13029.42</v>
      </c>
      <c r="F35" s="82">
        <f t="shared" si="0"/>
        <v>7.0856707022755195E-3</v>
      </c>
      <c r="G35" s="49"/>
      <c r="H35" s="83"/>
      <c r="I35" s="1"/>
      <c r="J35" s="1"/>
      <c r="K35" s="1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49"/>
      <c r="Y35" s="49"/>
      <c r="Z35" s="49"/>
    </row>
    <row r="36" spans="1:26" ht="15" customHeight="1" x14ac:dyDescent="0.2">
      <c r="A36" s="53"/>
      <c r="B36" s="79">
        <v>20</v>
      </c>
      <c r="C36" s="25" t="str">
        <f t="array" ref="C36">INDEX('ORC. SINTÉTICO'!$E:$E,MATCH($B36,'ORC. SINTÉTICO'!$B:$B,0))</f>
        <v>URBANIZAÇÃO</v>
      </c>
      <c r="D36" s="80"/>
      <c r="E36" s="81">
        <f t="array" ref="E36">INDEX('ORC. SINTÉTICO'!$N:$N,MATCH($B36,'ORC. SINTÉTICO'!$B:$B,0))</f>
        <v>4596.8581000000004</v>
      </c>
      <c r="F36" s="82">
        <f t="shared" si="0"/>
        <v>2.4998674355180745E-3</v>
      </c>
      <c r="G36" s="49"/>
      <c r="H36" s="83"/>
      <c r="I36" s="1"/>
      <c r="J36" s="1"/>
      <c r="K36" s="1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49"/>
      <c r="Y36" s="49"/>
      <c r="Z36" s="49"/>
    </row>
    <row r="37" spans="1:26" ht="15" customHeight="1" x14ac:dyDescent="0.2">
      <c r="A37" s="53"/>
      <c r="B37" s="79">
        <v>21</v>
      </c>
      <c r="C37" s="25" t="str">
        <f t="array" ref="C37">INDEX('ORC. SINTÉTICO'!$E:$E,MATCH($B37,'ORC. SINTÉTICO'!$B:$B,0))</f>
        <v>SERVIÇOS COMPLEMENTARES</v>
      </c>
      <c r="D37" s="80"/>
      <c r="E37" s="81">
        <f t="array" ref="E37">INDEX('ORC. SINTÉTICO'!$N:$N,MATCH($B37,'ORC. SINTÉTICO'!$B:$B,0))</f>
        <v>5304.9057999999995</v>
      </c>
      <c r="F37" s="82">
        <f t="shared" si="0"/>
        <v>2.8849185616390805E-3</v>
      </c>
      <c r="G37" s="49"/>
      <c r="H37" s="83"/>
      <c r="I37" s="1"/>
      <c r="J37" s="1"/>
      <c r="K37" s="1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49"/>
      <c r="Y37" s="49"/>
      <c r="Z37" s="49"/>
    </row>
    <row r="38" spans="1:26" ht="15" customHeight="1" x14ac:dyDescent="0.2">
      <c r="A38" s="71"/>
      <c r="B38" s="77"/>
      <c r="C38" s="85"/>
      <c r="D38" s="85"/>
      <c r="E38" s="77"/>
      <c r="F38" s="77"/>
      <c r="G38" s="49"/>
      <c r="H38" s="83"/>
      <c r="I38" s="1"/>
      <c r="J38" s="1"/>
      <c r="K38" s="1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5" customHeight="1" x14ac:dyDescent="0.2">
      <c r="A39" s="71"/>
      <c r="B39" s="389" t="s">
        <v>25</v>
      </c>
      <c r="C39" s="382"/>
      <c r="D39" s="86"/>
      <c r="E39" s="86">
        <f t="shared" ref="E39:F39" si="1">SUBTOTAL(9,E17:E37)</f>
        <v>1838840.7459883343</v>
      </c>
      <c r="F39" s="75">
        <f t="shared" si="1"/>
        <v>0.99999999999999989</v>
      </c>
      <c r="G39" s="49"/>
      <c r="H39" s="83"/>
      <c r="I39" s="87"/>
      <c r="J39" s="87"/>
      <c r="K39" s="1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5" customHeight="1" x14ac:dyDescent="0.2">
      <c r="A40" s="71"/>
      <c r="B40" s="70"/>
      <c r="C40" s="70"/>
      <c r="D40" s="70"/>
      <c r="E40" s="70"/>
      <c r="F40" s="70"/>
      <c r="G40" s="49"/>
      <c r="H40" s="83"/>
      <c r="I40" s="87"/>
      <c r="J40" s="87"/>
      <c r="K40" s="1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5" customHeight="1" x14ac:dyDescent="0.2">
      <c r="A41" s="53"/>
      <c r="B41" s="88" t="s">
        <v>26</v>
      </c>
      <c r="C41" s="89"/>
      <c r="D41" s="89"/>
      <c r="E41" s="89"/>
      <c r="F41" s="90"/>
      <c r="G41" s="49"/>
      <c r="H41" s="53"/>
      <c r="I41" s="87"/>
      <c r="J41" s="87"/>
      <c r="K41" s="1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5" customHeight="1" x14ac:dyDescent="0.2">
      <c r="A42" s="53"/>
      <c r="B42" s="390" t="s">
        <v>27</v>
      </c>
      <c r="C42" s="375"/>
      <c r="D42" s="375"/>
      <c r="E42" s="375"/>
      <c r="F42" s="376"/>
      <c r="G42" s="49"/>
      <c r="H42" s="83"/>
      <c r="I42" s="1"/>
      <c r="J42" s="1"/>
      <c r="K42" s="1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5" customHeight="1" x14ac:dyDescent="0.2">
      <c r="A43" s="53"/>
      <c r="B43" s="377"/>
      <c r="C43" s="378"/>
      <c r="D43" s="378"/>
      <c r="E43" s="378"/>
      <c r="F43" s="379"/>
      <c r="G43" s="49"/>
      <c r="H43" s="53"/>
      <c r="I43" s="1"/>
      <c r="J43" s="1"/>
      <c r="K43" s="1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5" customHeight="1" x14ac:dyDescent="0.2">
      <c r="A44" s="49"/>
      <c r="B44" s="49"/>
      <c r="C44" s="49"/>
      <c r="D44" s="49"/>
      <c r="E44" s="49"/>
      <c r="F44" s="49"/>
      <c r="G44" s="49"/>
      <c r="H44" s="49"/>
      <c r="I44" s="87"/>
      <c r="J44" s="1"/>
      <c r="K44" s="1"/>
      <c r="L44" s="53"/>
      <c r="M44" s="53"/>
      <c r="N44" s="53"/>
      <c r="O44" s="53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5" customHeight="1" x14ac:dyDescent="0.2">
      <c r="A45" s="53"/>
      <c r="B45" s="91"/>
      <c r="C45" s="92"/>
      <c r="D45" s="92"/>
      <c r="E45" s="92"/>
      <c r="F45" s="93"/>
      <c r="G45" s="49"/>
      <c r="H45" s="53"/>
      <c r="I45" s="87"/>
      <c r="J45" s="1"/>
      <c r="K45" s="1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5" customHeight="1" x14ac:dyDescent="0.2">
      <c r="A46" s="53"/>
      <c r="B46" s="94"/>
      <c r="C46" s="71"/>
      <c r="D46" s="71"/>
      <c r="E46" s="71"/>
      <c r="F46" s="95"/>
      <c r="G46" s="49"/>
      <c r="H46" s="53"/>
      <c r="I46" s="1"/>
      <c r="J46" s="1"/>
      <c r="K46" s="1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5" customHeight="1" x14ac:dyDescent="0.2">
      <c r="A47" s="53"/>
      <c r="B47" s="94"/>
      <c r="C47" s="71"/>
      <c r="D47" s="71"/>
      <c r="E47" s="71"/>
      <c r="F47" s="95"/>
      <c r="G47" s="49"/>
      <c r="H47" s="53"/>
      <c r="I47" s="54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5" customHeight="1" x14ac:dyDescent="0.2">
      <c r="A48" s="53"/>
      <c r="B48" s="94"/>
      <c r="C48" s="71"/>
      <c r="D48" s="71"/>
      <c r="E48" s="71"/>
      <c r="F48" s="95"/>
      <c r="G48" s="49"/>
      <c r="H48" s="53"/>
      <c r="I48" s="54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15" customHeight="1" x14ac:dyDescent="0.2">
      <c r="A49" s="53"/>
      <c r="B49" s="391" t="s">
        <v>15</v>
      </c>
      <c r="C49" s="375"/>
      <c r="D49" s="375"/>
      <c r="E49" s="375"/>
      <c r="F49" s="376"/>
      <c r="G49" s="49"/>
      <c r="H49" s="53"/>
      <c r="I49" s="54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5" customHeight="1" x14ac:dyDescent="0.2">
      <c r="A50" s="53"/>
      <c r="B50" s="386" t="str">
        <f>'DADOS GERAIS'!C24</f>
        <v xml:space="preserve">Amanda Martins da Silva </v>
      </c>
      <c r="C50" s="375"/>
      <c r="D50" s="375"/>
      <c r="E50" s="375"/>
      <c r="F50" s="376"/>
      <c r="G50" s="49"/>
      <c r="H50" s="53"/>
      <c r="I50" s="54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15" customHeight="1" x14ac:dyDescent="0.2">
      <c r="A51" s="53"/>
      <c r="B51" s="387" t="str">
        <f>'DADOS GERAIS'!C25</f>
        <v>Engenheira Civil  - CREA MG 247450/D</v>
      </c>
      <c r="C51" s="375"/>
      <c r="D51" s="375"/>
      <c r="E51" s="375"/>
      <c r="F51" s="376"/>
      <c r="G51" s="49"/>
      <c r="H51" s="53"/>
      <c r="I51" s="54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15" customHeight="1" x14ac:dyDescent="0.2">
      <c r="A52" s="53"/>
      <c r="B52" s="96"/>
      <c r="C52" s="46"/>
      <c r="D52" s="46"/>
      <c r="E52" s="46"/>
      <c r="F52" s="47"/>
      <c r="G52" s="49"/>
      <c r="H52" s="53"/>
      <c r="I52" s="54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15.75" customHeight="1" x14ac:dyDescent="0.2">
      <c r="A53" s="53"/>
      <c r="B53" s="70"/>
      <c r="C53" s="4"/>
      <c r="D53" s="4"/>
      <c r="E53" s="4"/>
      <c r="F53" s="4"/>
      <c r="G53" s="49"/>
      <c r="H53" s="49"/>
      <c r="I53" s="50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15.75" customHeight="1" x14ac:dyDescent="0.2">
      <c r="A54" s="49"/>
      <c r="B54" s="49"/>
      <c r="C54" s="49"/>
      <c r="D54" s="49"/>
      <c r="E54" s="49"/>
      <c r="F54" s="49"/>
      <c r="G54" s="49"/>
      <c r="H54" s="49"/>
      <c r="I54" s="50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15.75" customHeight="1" x14ac:dyDescent="0.2">
      <c r="A55" s="49"/>
      <c r="B55" s="49"/>
      <c r="C55" s="49"/>
      <c r="D55" s="49"/>
      <c r="E55" s="49"/>
      <c r="F55" s="49"/>
      <c r="G55" s="49"/>
      <c r="H55" s="49"/>
      <c r="I55" s="50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15.75" customHeight="1" x14ac:dyDescent="0.2">
      <c r="A56" s="49"/>
      <c r="B56" s="49"/>
      <c r="C56" s="49"/>
      <c r="D56" s="49"/>
      <c r="E56" s="49"/>
      <c r="F56" s="49"/>
      <c r="G56" s="49"/>
      <c r="H56" s="49"/>
      <c r="I56" s="50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15.75" customHeight="1" x14ac:dyDescent="0.2">
      <c r="A57" s="49"/>
      <c r="B57" s="49"/>
      <c r="C57" s="49"/>
      <c r="D57" s="49"/>
      <c r="E57" s="49"/>
      <c r="F57" s="49"/>
      <c r="G57" s="49"/>
      <c r="H57" s="49"/>
      <c r="I57" s="50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15.75" customHeight="1" x14ac:dyDescent="0.2">
      <c r="A58" s="49"/>
      <c r="B58" s="49"/>
      <c r="C58" s="49"/>
      <c r="D58" s="49"/>
      <c r="E58" s="49"/>
      <c r="F58" s="49"/>
      <c r="G58" s="49"/>
      <c r="H58" s="49"/>
      <c r="I58" s="50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15.75" customHeight="1" x14ac:dyDescent="0.2">
      <c r="A59" s="49"/>
      <c r="B59" s="49"/>
      <c r="C59" s="49"/>
      <c r="D59" s="97"/>
      <c r="E59" s="97"/>
      <c r="F59" s="97"/>
      <c r="G59" s="49"/>
      <c r="H59" s="49"/>
      <c r="I59" s="50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5.75" customHeight="1" x14ac:dyDescent="0.2">
      <c r="A60" s="49"/>
      <c r="B60" s="49"/>
      <c r="C60" s="49"/>
      <c r="D60" s="98"/>
      <c r="E60" s="98"/>
      <c r="F60" s="98"/>
      <c r="G60" s="49"/>
      <c r="H60" s="49"/>
      <c r="I60" s="50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5.75" customHeight="1" x14ac:dyDescent="0.2">
      <c r="A61" s="49"/>
      <c r="B61" s="49"/>
      <c r="C61" s="49"/>
      <c r="D61" s="49"/>
      <c r="E61" s="49"/>
      <c r="F61" s="49"/>
      <c r="G61" s="49"/>
      <c r="H61" s="49"/>
      <c r="I61" s="50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15.75" customHeight="1" x14ac:dyDescent="0.2">
      <c r="A62" s="49"/>
      <c r="B62" s="49"/>
      <c r="C62" s="49"/>
      <c r="D62" s="49"/>
      <c r="E62" s="49"/>
      <c r="F62" s="49"/>
      <c r="G62" s="49"/>
      <c r="H62" s="49"/>
      <c r="I62" s="50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15.75" customHeight="1" x14ac:dyDescent="0.2">
      <c r="A63" s="49"/>
      <c r="B63" s="49"/>
      <c r="C63" s="49"/>
      <c r="D63" s="49"/>
      <c r="E63" s="49"/>
      <c r="F63" s="49"/>
      <c r="G63" s="49"/>
      <c r="H63" s="49"/>
      <c r="I63" s="50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15.75" customHeight="1" x14ac:dyDescent="0.2">
      <c r="A64" s="49"/>
      <c r="B64" s="49"/>
      <c r="C64" s="49"/>
      <c r="D64" s="49"/>
      <c r="E64" s="49"/>
      <c r="F64" s="49"/>
      <c r="G64" s="49"/>
      <c r="H64" s="49"/>
      <c r="I64" s="50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15.75" customHeight="1" x14ac:dyDescent="0.2">
      <c r="A65" s="49"/>
      <c r="B65" s="49"/>
      <c r="C65" s="49"/>
      <c r="D65" s="49"/>
      <c r="E65" s="49"/>
      <c r="F65" s="49"/>
      <c r="G65" s="49"/>
      <c r="H65" s="49"/>
      <c r="I65" s="50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15.75" customHeight="1" x14ac:dyDescent="0.2">
      <c r="A66" s="49"/>
      <c r="B66" s="49"/>
      <c r="C66" s="49"/>
      <c r="D66" s="49"/>
      <c r="E66" s="49"/>
      <c r="F66" s="49"/>
      <c r="G66" s="49"/>
      <c r="H66" s="49"/>
      <c r="I66" s="50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15.75" customHeight="1" x14ac:dyDescent="0.2">
      <c r="A67" s="49"/>
      <c r="B67" s="49"/>
      <c r="C67" s="49"/>
      <c r="D67" s="49"/>
      <c r="E67" s="49"/>
      <c r="F67" s="49"/>
      <c r="G67" s="49"/>
      <c r="H67" s="49"/>
      <c r="I67" s="50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15.75" customHeight="1" x14ac:dyDescent="0.2">
      <c r="A68" s="49"/>
      <c r="B68" s="49"/>
      <c r="C68" s="49"/>
      <c r="D68" s="49"/>
      <c r="E68" s="49"/>
      <c r="F68" s="49"/>
      <c r="G68" s="49"/>
      <c r="H68" s="49"/>
      <c r="I68" s="50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15.75" customHeight="1" x14ac:dyDescent="0.2">
      <c r="A69" s="49"/>
      <c r="B69" s="49"/>
      <c r="C69" s="49"/>
      <c r="D69" s="49"/>
      <c r="E69" s="49"/>
      <c r="F69" s="49"/>
      <c r="G69" s="49"/>
      <c r="H69" s="49"/>
      <c r="I69" s="50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15.75" customHeight="1" x14ac:dyDescent="0.2">
      <c r="A70" s="49"/>
      <c r="B70" s="49"/>
      <c r="C70" s="49"/>
      <c r="D70" s="49"/>
      <c r="E70" s="49"/>
      <c r="F70" s="49"/>
      <c r="G70" s="49"/>
      <c r="H70" s="49"/>
      <c r="I70" s="50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5.75" customHeight="1" x14ac:dyDescent="0.2">
      <c r="A71" s="49"/>
      <c r="B71" s="49"/>
      <c r="C71" s="49"/>
      <c r="D71" s="49"/>
      <c r="E71" s="49"/>
      <c r="F71" s="49"/>
      <c r="G71" s="49"/>
      <c r="H71" s="49"/>
      <c r="I71" s="50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5.75" customHeight="1" x14ac:dyDescent="0.2">
      <c r="A72" s="49"/>
      <c r="B72" s="49"/>
      <c r="C72" s="49"/>
      <c r="D72" s="49"/>
      <c r="E72" s="49"/>
      <c r="F72" s="49"/>
      <c r="G72" s="49"/>
      <c r="H72" s="49"/>
      <c r="I72" s="50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5.75" customHeight="1" x14ac:dyDescent="0.2">
      <c r="A73" s="49"/>
      <c r="B73" s="49"/>
      <c r="C73" s="49"/>
      <c r="D73" s="49"/>
      <c r="E73" s="49"/>
      <c r="F73" s="49"/>
      <c r="G73" s="49"/>
      <c r="H73" s="49"/>
      <c r="I73" s="50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15.75" customHeight="1" x14ac:dyDescent="0.2">
      <c r="A74" s="49"/>
      <c r="B74" s="49"/>
      <c r="C74" s="49"/>
      <c r="D74" s="49"/>
      <c r="E74" s="49"/>
      <c r="F74" s="49"/>
      <c r="G74" s="49"/>
      <c r="H74" s="49"/>
      <c r="I74" s="50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15.75" customHeight="1" x14ac:dyDescent="0.2">
      <c r="A75" s="49"/>
      <c r="B75" s="49"/>
      <c r="C75" s="49"/>
      <c r="D75" s="49"/>
      <c r="E75" s="49"/>
      <c r="F75" s="49"/>
      <c r="G75" s="49"/>
      <c r="H75" s="49"/>
      <c r="I75" s="50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15.75" customHeight="1" x14ac:dyDescent="0.2">
      <c r="A76" s="49"/>
      <c r="B76" s="49"/>
      <c r="C76" s="49"/>
      <c r="D76" s="49"/>
      <c r="E76" s="49"/>
      <c r="F76" s="49"/>
      <c r="G76" s="49"/>
      <c r="H76" s="49"/>
      <c r="I76" s="50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50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15.75" customHeight="1" x14ac:dyDescent="0.2">
      <c r="A78" s="49"/>
      <c r="B78" s="49"/>
      <c r="C78" s="49"/>
      <c r="D78" s="49"/>
      <c r="E78" s="49"/>
      <c r="F78" s="49"/>
      <c r="G78" s="49"/>
      <c r="H78" s="49"/>
      <c r="I78" s="50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50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5.75" customHeight="1" x14ac:dyDescent="0.2">
      <c r="A80" s="49"/>
      <c r="B80" s="49"/>
      <c r="C80" s="49"/>
      <c r="D80" s="49"/>
      <c r="E80" s="49"/>
      <c r="F80" s="49"/>
      <c r="G80" s="49"/>
      <c r="H80" s="49"/>
      <c r="I80" s="50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15.75" customHeight="1" x14ac:dyDescent="0.2">
      <c r="A81" s="49"/>
      <c r="B81" s="49"/>
      <c r="C81" s="49"/>
      <c r="D81" s="49"/>
      <c r="E81" s="49"/>
      <c r="F81" s="49"/>
      <c r="G81" s="49"/>
      <c r="H81" s="49"/>
      <c r="I81" s="50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15.75" customHeight="1" x14ac:dyDescent="0.2">
      <c r="A82" s="49"/>
      <c r="B82" s="49"/>
      <c r="C82" s="49"/>
      <c r="D82" s="49"/>
      <c r="E82" s="49"/>
      <c r="F82" s="49"/>
      <c r="G82" s="49"/>
      <c r="H82" s="49"/>
      <c r="I82" s="50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15.75" customHeight="1" x14ac:dyDescent="0.2">
      <c r="A83" s="49"/>
      <c r="B83" s="49"/>
      <c r="C83" s="49"/>
      <c r="D83" s="49"/>
      <c r="E83" s="49"/>
      <c r="F83" s="49"/>
      <c r="G83" s="49"/>
      <c r="H83" s="49"/>
      <c r="I83" s="50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15.75" customHeight="1" x14ac:dyDescent="0.2">
      <c r="A84" s="49"/>
      <c r="B84" s="49"/>
      <c r="C84" s="49"/>
      <c r="D84" s="49"/>
      <c r="E84" s="49"/>
      <c r="F84" s="49"/>
      <c r="G84" s="49"/>
      <c r="H84" s="49"/>
      <c r="I84" s="50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15.75" customHeight="1" x14ac:dyDescent="0.2">
      <c r="A85" s="49"/>
      <c r="B85" s="49"/>
      <c r="C85" s="49"/>
      <c r="D85" s="49"/>
      <c r="E85" s="49"/>
      <c r="F85" s="49"/>
      <c r="G85" s="49"/>
      <c r="H85" s="49"/>
      <c r="I85" s="50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15.75" customHeight="1" x14ac:dyDescent="0.2">
      <c r="A86" s="49"/>
      <c r="B86" s="49"/>
      <c r="C86" s="49"/>
      <c r="D86" s="49"/>
      <c r="E86" s="49"/>
      <c r="F86" s="49"/>
      <c r="G86" s="49"/>
      <c r="H86" s="49"/>
      <c r="I86" s="50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15.75" customHeight="1" x14ac:dyDescent="0.2">
      <c r="A87" s="49"/>
      <c r="B87" s="49"/>
      <c r="C87" s="49"/>
      <c r="D87" s="49"/>
      <c r="E87" s="49"/>
      <c r="F87" s="49"/>
      <c r="G87" s="49"/>
      <c r="H87" s="49"/>
      <c r="I87" s="50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15.75" customHeight="1" x14ac:dyDescent="0.2">
      <c r="A88" s="49"/>
      <c r="B88" s="49"/>
      <c r="C88" s="49"/>
      <c r="D88" s="49"/>
      <c r="E88" s="49"/>
      <c r="F88" s="49"/>
      <c r="G88" s="49"/>
      <c r="H88" s="49"/>
      <c r="I88" s="50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15.75" customHeight="1" x14ac:dyDescent="0.2">
      <c r="A89" s="49"/>
      <c r="B89" s="49"/>
      <c r="C89" s="49"/>
      <c r="D89" s="49"/>
      <c r="E89" s="49"/>
      <c r="F89" s="49"/>
      <c r="G89" s="49"/>
      <c r="H89" s="49"/>
      <c r="I89" s="50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 x14ac:dyDescent="0.2">
      <c r="A90" s="49"/>
      <c r="B90" s="49"/>
      <c r="C90" s="49"/>
      <c r="D90" s="49"/>
      <c r="E90" s="49"/>
      <c r="F90" s="49"/>
      <c r="G90" s="49"/>
      <c r="H90" s="49"/>
      <c r="I90" s="50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5.75" customHeight="1" x14ac:dyDescent="0.2">
      <c r="A91" s="49"/>
      <c r="B91" s="49"/>
      <c r="C91" s="49"/>
      <c r="D91" s="49"/>
      <c r="E91" s="49"/>
      <c r="F91" s="49"/>
      <c r="G91" s="49"/>
      <c r="H91" s="49"/>
      <c r="I91" s="50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15.75" customHeight="1" x14ac:dyDescent="0.2">
      <c r="A92" s="49"/>
      <c r="B92" s="49"/>
      <c r="C92" s="49"/>
      <c r="D92" s="49"/>
      <c r="E92" s="49"/>
      <c r="F92" s="49"/>
      <c r="G92" s="49"/>
      <c r="H92" s="49"/>
      <c r="I92" s="50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15.75" customHeight="1" x14ac:dyDescent="0.2">
      <c r="A93" s="49"/>
      <c r="B93" s="49"/>
      <c r="C93" s="49"/>
      <c r="D93" s="49"/>
      <c r="E93" s="49"/>
      <c r="F93" s="49"/>
      <c r="G93" s="49"/>
      <c r="H93" s="49"/>
      <c r="I93" s="50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15.75" customHeight="1" x14ac:dyDescent="0.2">
      <c r="A94" s="49"/>
      <c r="B94" s="49"/>
      <c r="C94" s="49"/>
      <c r="D94" s="49"/>
      <c r="E94" s="49"/>
      <c r="F94" s="49"/>
      <c r="G94" s="49"/>
      <c r="H94" s="49"/>
      <c r="I94" s="50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15.75" customHeight="1" x14ac:dyDescent="0.2">
      <c r="A95" s="49"/>
      <c r="B95" s="49"/>
      <c r="C95" s="49"/>
      <c r="D95" s="49"/>
      <c r="E95" s="49"/>
      <c r="F95" s="49"/>
      <c r="G95" s="49"/>
      <c r="H95" s="49"/>
      <c r="I95" s="50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15.75" customHeight="1" x14ac:dyDescent="0.2">
      <c r="A96" s="49"/>
      <c r="B96" s="49"/>
      <c r="C96" s="49"/>
      <c r="D96" s="49"/>
      <c r="E96" s="49"/>
      <c r="F96" s="49"/>
      <c r="G96" s="49"/>
      <c r="H96" s="49"/>
      <c r="I96" s="50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15.75" customHeight="1" x14ac:dyDescent="0.2">
      <c r="A97" s="49"/>
      <c r="B97" s="49"/>
      <c r="C97" s="49"/>
      <c r="D97" s="49"/>
      <c r="E97" s="49"/>
      <c r="F97" s="49"/>
      <c r="G97" s="49"/>
      <c r="H97" s="49"/>
      <c r="I97" s="50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15.75" customHeight="1" x14ac:dyDescent="0.2">
      <c r="A98" s="49"/>
      <c r="B98" s="49"/>
      <c r="C98" s="49"/>
      <c r="D98" s="49"/>
      <c r="E98" s="49"/>
      <c r="F98" s="49"/>
      <c r="G98" s="49"/>
      <c r="H98" s="49"/>
      <c r="I98" s="50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15.75" customHeight="1" x14ac:dyDescent="0.2">
      <c r="A99" s="49"/>
      <c r="B99" s="49"/>
      <c r="C99" s="49"/>
      <c r="D99" s="49"/>
      <c r="E99" s="49"/>
      <c r="F99" s="49"/>
      <c r="G99" s="49"/>
      <c r="H99" s="49"/>
      <c r="I99" s="50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15.75" customHeight="1" x14ac:dyDescent="0.2">
      <c r="A100" s="49"/>
      <c r="B100" s="49"/>
      <c r="C100" s="49"/>
      <c r="D100" s="49"/>
      <c r="E100" s="49"/>
      <c r="F100" s="49"/>
      <c r="G100" s="49"/>
      <c r="H100" s="49"/>
      <c r="I100" s="50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15.75" customHeight="1" x14ac:dyDescent="0.2">
      <c r="A101" s="49"/>
      <c r="B101" s="49"/>
      <c r="C101" s="49"/>
      <c r="D101" s="49"/>
      <c r="E101" s="49"/>
      <c r="F101" s="49"/>
      <c r="G101" s="49"/>
      <c r="H101" s="49"/>
      <c r="I101" s="50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15.75" customHeight="1" x14ac:dyDescent="0.2">
      <c r="A102" s="49"/>
      <c r="B102" s="49"/>
      <c r="C102" s="49"/>
      <c r="D102" s="49"/>
      <c r="E102" s="49"/>
      <c r="F102" s="49"/>
      <c r="G102" s="49"/>
      <c r="H102" s="49"/>
      <c r="I102" s="50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15.75" customHeight="1" x14ac:dyDescent="0.2">
      <c r="A103" s="49"/>
      <c r="B103" s="49"/>
      <c r="C103" s="49"/>
      <c r="D103" s="49"/>
      <c r="E103" s="49"/>
      <c r="F103" s="49"/>
      <c r="G103" s="49"/>
      <c r="H103" s="49"/>
      <c r="I103" s="50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5.75" customHeight="1" x14ac:dyDescent="0.2">
      <c r="A104" s="49"/>
      <c r="B104" s="49"/>
      <c r="C104" s="49"/>
      <c r="D104" s="49"/>
      <c r="E104" s="49"/>
      <c r="F104" s="49"/>
      <c r="G104" s="49"/>
      <c r="H104" s="49"/>
      <c r="I104" s="50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15.75" customHeight="1" x14ac:dyDescent="0.2">
      <c r="A105" s="49"/>
      <c r="B105" s="49"/>
      <c r="C105" s="49"/>
      <c r="D105" s="49"/>
      <c r="E105" s="49"/>
      <c r="F105" s="49"/>
      <c r="G105" s="49"/>
      <c r="H105" s="49"/>
      <c r="I105" s="50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5.75" customHeight="1" x14ac:dyDescent="0.2">
      <c r="A106" s="49"/>
      <c r="B106" s="49"/>
      <c r="C106" s="49"/>
      <c r="D106" s="49"/>
      <c r="E106" s="49"/>
      <c r="F106" s="49"/>
      <c r="G106" s="49"/>
      <c r="H106" s="49"/>
      <c r="I106" s="50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5.75" customHeight="1" x14ac:dyDescent="0.2">
      <c r="A107" s="49"/>
      <c r="B107" s="49"/>
      <c r="C107" s="49"/>
      <c r="D107" s="49"/>
      <c r="E107" s="49"/>
      <c r="F107" s="49"/>
      <c r="G107" s="49"/>
      <c r="H107" s="49"/>
      <c r="I107" s="50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5.75" customHeight="1" x14ac:dyDescent="0.2">
      <c r="A108" s="49"/>
      <c r="B108" s="49"/>
      <c r="C108" s="49"/>
      <c r="D108" s="49"/>
      <c r="E108" s="49"/>
      <c r="F108" s="49"/>
      <c r="G108" s="49"/>
      <c r="H108" s="49"/>
      <c r="I108" s="50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5.75" customHeight="1" x14ac:dyDescent="0.2">
      <c r="A109" s="49"/>
      <c r="B109" s="49"/>
      <c r="C109" s="49"/>
      <c r="D109" s="49"/>
      <c r="E109" s="49"/>
      <c r="F109" s="49"/>
      <c r="G109" s="49"/>
      <c r="H109" s="49"/>
      <c r="I109" s="50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5.75" customHeight="1" x14ac:dyDescent="0.2">
      <c r="A110" s="49"/>
      <c r="B110" s="49"/>
      <c r="C110" s="49"/>
      <c r="D110" s="49"/>
      <c r="E110" s="49"/>
      <c r="F110" s="49"/>
      <c r="G110" s="49"/>
      <c r="H110" s="49"/>
      <c r="I110" s="50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5.75" customHeight="1" x14ac:dyDescent="0.2">
      <c r="A111" s="49"/>
      <c r="B111" s="49"/>
      <c r="C111" s="49"/>
      <c r="D111" s="49"/>
      <c r="E111" s="49"/>
      <c r="F111" s="49"/>
      <c r="G111" s="49"/>
      <c r="H111" s="49"/>
      <c r="I111" s="50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5.75" customHeight="1" x14ac:dyDescent="0.2">
      <c r="A112" s="49"/>
      <c r="B112" s="49"/>
      <c r="C112" s="49"/>
      <c r="D112" s="49"/>
      <c r="E112" s="49"/>
      <c r="F112" s="49"/>
      <c r="G112" s="49"/>
      <c r="H112" s="49"/>
      <c r="I112" s="50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5.75" customHeight="1" x14ac:dyDescent="0.2">
      <c r="A113" s="49"/>
      <c r="B113" s="49"/>
      <c r="C113" s="49"/>
      <c r="D113" s="49"/>
      <c r="E113" s="49"/>
      <c r="F113" s="49"/>
      <c r="G113" s="49"/>
      <c r="H113" s="49"/>
      <c r="I113" s="50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5.75" customHeight="1" x14ac:dyDescent="0.2">
      <c r="A114" s="49"/>
      <c r="B114" s="49"/>
      <c r="C114" s="49"/>
      <c r="D114" s="49"/>
      <c r="E114" s="49"/>
      <c r="F114" s="49"/>
      <c r="G114" s="49"/>
      <c r="H114" s="49"/>
      <c r="I114" s="50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50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5.7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50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5.75" customHeight="1" x14ac:dyDescent="0.2">
      <c r="A117" s="49"/>
      <c r="B117" s="49"/>
      <c r="C117" s="49"/>
      <c r="D117" s="49"/>
      <c r="E117" s="49"/>
      <c r="F117" s="49"/>
      <c r="G117" s="49"/>
      <c r="H117" s="49"/>
      <c r="I117" s="50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50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5.7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50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5.75" customHeight="1" x14ac:dyDescent="0.2">
      <c r="A120" s="49"/>
      <c r="B120" s="49"/>
      <c r="C120" s="49"/>
      <c r="D120" s="49"/>
      <c r="E120" s="49"/>
      <c r="F120" s="49"/>
      <c r="G120" s="49"/>
      <c r="H120" s="49"/>
      <c r="I120" s="50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5.75" customHeight="1" x14ac:dyDescent="0.2">
      <c r="A121" s="49"/>
      <c r="B121" s="49"/>
      <c r="C121" s="49"/>
      <c r="D121" s="49"/>
      <c r="E121" s="49"/>
      <c r="F121" s="49"/>
      <c r="G121" s="49"/>
      <c r="H121" s="49"/>
      <c r="I121" s="50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5.75" customHeight="1" x14ac:dyDescent="0.2">
      <c r="A122" s="49"/>
      <c r="B122" s="49"/>
      <c r="C122" s="49"/>
      <c r="D122" s="49"/>
      <c r="E122" s="49"/>
      <c r="F122" s="49"/>
      <c r="G122" s="49"/>
      <c r="H122" s="49"/>
      <c r="I122" s="50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5.75" customHeight="1" x14ac:dyDescent="0.2">
      <c r="A123" s="49"/>
      <c r="B123" s="49"/>
      <c r="C123" s="49"/>
      <c r="D123" s="49"/>
      <c r="E123" s="49"/>
      <c r="F123" s="49"/>
      <c r="G123" s="49"/>
      <c r="H123" s="49"/>
      <c r="I123" s="50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5.75" customHeight="1" x14ac:dyDescent="0.2">
      <c r="A124" s="49"/>
      <c r="B124" s="49"/>
      <c r="C124" s="49"/>
      <c r="D124" s="49"/>
      <c r="E124" s="49"/>
      <c r="F124" s="49"/>
      <c r="G124" s="49"/>
      <c r="H124" s="49"/>
      <c r="I124" s="50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5.75" customHeight="1" x14ac:dyDescent="0.2">
      <c r="A125" s="49"/>
      <c r="B125" s="49"/>
      <c r="C125" s="49"/>
      <c r="D125" s="49"/>
      <c r="E125" s="49"/>
      <c r="F125" s="49"/>
      <c r="G125" s="49"/>
      <c r="H125" s="49"/>
      <c r="I125" s="50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5.75" customHeight="1" x14ac:dyDescent="0.2">
      <c r="A126" s="49"/>
      <c r="B126" s="49"/>
      <c r="C126" s="49"/>
      <c r="D126" s="49"/>
      <c r="E126" s="49"/>
      <c r="F126" s="49"/>
      <c r="G126" s="49"/>
      <c r="H126" s="49"/>
      <c r="I126" s="50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15.75" customHeight="1" x14ac:dyDescent="0.2">
      <c r="A127" s="49"/>
      <c r="B127" s="49"/>
      <c r="C127" s="49"/>
      <c r="D127" s="49"/>
      <c r="E127" s="49"/>
      <c r="F127" s="49"/>
      <c r="G127" s="49"/>
      <c r="H127" s="49"/>
      <c r="I127" s="50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15.75" customHeight="1" x14ac:dyDescent="0.2">
      <c r="A128" s="49"/>
      <c r="B128" s="49"/>
      <c r="C128" s="49"/>
      <c r="D128" s="49"/>
      <c r="E128" s="49"/>
      <c r="F128" s="49"/>
      <c r="G128" s="49"/>
      <c r="H128" s="49"/>
      <c r="I128" s="50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15.75" customHeight="1" x14ac:dyDescent="0.2">
      <c r="A129" s="49"/>
      <c r="B129" s="49"/>
      <c r="C129" s="49"/>
      <c r="D129" s="49"/>
      <c r="E129" s="49"/>
      <c r="F129" s="49"/>
      <c r="G129" s="49"/>
      <c r="H129" s="49"/>
      <c r="I129" s="50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15.75" customHeight="1" x14ac:dyDescent="0.2">
      <c r="A130" s="49"/>
      <c r="B130" s="49"/>
      <c r="C130" s="49"/>
      <c r="D130" s="49"/>
      <c r="E130" s="49"/>
      <c r="F130" s="49"/>
      <c r="G130" s="49"/>
      <c r="H130" s="49"/>
      <c r="I130" s="50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15.75" customHeight="1" x14ac:dyDescent="0.2">
      <c r="A131" s="49"/>
      <c r="B131" s="49"/>
      <c r="C131" s="49"/>
      <c r="D131" s="49"/>
      <c r="E131" s="49"/>
      <c r="F131" s="49"/>
      <c r="G131" s="49"/>
      <c r="H131" s="49"/>
      <c r="I131" s="50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15.75" customHeight="1" x14ac:dyDescent="0.2">
      <c r="A132" s="49"/>
      <c r="B132" s="49"/>
      <c r="C132" s="49"/>
      <c r="D132" s="49"/>
      <c r="E132" s="49"/>
      <c r="F132" s="49"/>
      <c r="G132" s="49"/>
      <c r="H132" s="49"/>
      <c r="I132" s="50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15.75" customHeight="1" x14ac:dyDescent="0.2">
      <c r="A133" s="49"/>
      <c r="B133" s="49"/>
      <c r="C133" s="49"/>
      <c r="D133" s="49"/>
      <c r="E133" s="49"/>
      <c r="F133" s="49"/>
      <c r="G133" s="49"/>
      <c r="H133" s="49"/>
      <c r="I133" s="50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15.75" customHeight="1" x14ac:dyDescent="0.2">
      <c r="A134" s="49"/>
      <c r="B134" s="49"/>
      <c r="C134" s="49"/>
      <c r="D134" s="49"/>
      <c r="E134" s="49"/>
      <c r="F134" s="49"/>
      <c r="G134" s="49"/>
      <c r="H134" s="49"/>
      <c r="I134" s="50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15.75" customHeight="1" x14ac:dyDescent="0.2">
      <c r="A135" s="49"/>
      <c r="B135" s="49"/>
      <c r="C135" s="49"/>
      <c r="D135" s="49"/>
      <c r="E135" s="49"/>
      <c r="F135" s="49"/>
      <c r="G135" s="49"/>
      <c r="H135" s="49"/>
      <c r="I135" s="50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15.75" customHeight="1" x14ac:dyDescent="0.2">
      <c r="A136" s="49"/>
      <c r="B136" s="49"/>
      <c r="C136" s="49"/>
      <c r="D136" s="49"/>
      <c r="E136" s="49"/>
      <c r="F136" s="49"/>
      <c r="G136" s="49"/>
      <c r="H136" s="49"/>
      <c r="I136" s="50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15.75" customHeight="1" x14ac:dyDescent="0.2">
      <c r="A137" s="49"/>
      <c r="B137" s="49"/>
      <c r="C137" s="49"/>
      <c r="D137" s="49"/>
      <c r="E137" s="49"/>
      <c r="F137" s="49"/>
      <c r="G137" s="49"/>
      <c r="H137" s="49"/>
      <c r="I137" s="50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5.75" customHeight="1" x14ac:dyDescent="0.2">
      <c r="A138" s="49"/>
      <c r="B138" s="49"/>
      <c r="C138" s="49"/>
      <c r="D138" s="49"/>
      <c r="E138" s="49"/>
      <c r="F138" s="49"/>
      <c r="G138" s="49"/>
      <c r="H138" s="49"/>
      <c r="I138" s="50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5.75" customHeight="1" x14ac:dyDescent="0.2">
      <c r="A139" s="49"/>
      <c r="B139" s="49"/>
      <c r="C139" s="49"/>
      <c r="D139" s="49"/>
      <c r="E139" s="49"/>
      <c r="F139" s="49"/>
      <c r="G139" s="49"/>
      <c r="H139" s="49"/>
      <c r="I139" s="50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5.75" customHeight="1" x14ac:dyDescent="0.2">
      <c r="A140" s="49"/>
      <c r="B140" s="49"/>
      <c r="C140" s="49"/>
      <c r="D140" s="49"/>
      <c r="E140" s="49"/>
      <c r="F140" s="49"/>
      <c r="G140" s="49"/>
      <c r="H140" s="49"/>
      <c r="I140" s="50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5.75" customHeight="1" x14ac:dyDescent="0.2">
      <c r="A141" s="49"/>
      <c r="B141" s="49"/>
      <c r="C141" s="49"/>
      <c r="D141" s="49"/>
      <c r="E141" s="49"/>
      <c r="F141" s="49"/>
      <c r="G141" s="49"/>
      <c r="H141" s="49"/>
      <c r="I141" s="50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5.75" customHeight="1" x14ac:dyDescent="0.2">
      <c r="A142" s="49"/>
      <c r="B142" s="49"/>
      <c r="C142" s="49"/>
      <c r="D142" s="49"/>
      <c r="E142" s="49"/>
      <c r="F142" s="49"/>
      <c r="G142" s="49"/>
      <c r="H142" s="49"/>
      <c r="I142" s="50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5.75" customHeight="1" x14ac:dyDescent="0.2">
      <c r="A143" s="49"/>
      <c r="B143" s="49"/>
      <c r="C143" s="49"/>
      <c r="D143" s="49"/>
      <c r="E143" s="49"/>
      <c r="F143" s="49"/>
      <c r="G143" s="49"/>
      <c r="H143" s="49"/>
      <c r="I143" s="50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5.75" customHeight="1" x14ac:dyDescent="0.2">
      <c r="A144" s="49"/>
      <c r="B144" s="49"/>
      <c r="C144" s="49"/>
      <c r="D144" s="49"/>
      <c r="E144" s="49"/>
      <c r="F144" s="49"/>
      <c r="G144" s="49"/>
      <c r="H144" s="49"/>
      <c r="I144" s="50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5.75" customHeight="1" x14ac:dyDescent="0.2">
      <c r="A145" s="49"/>
      <c r="B145" s="49"/>
      <c r="C145" s="49"/>
      <c r="D145" s="49"/>
      <c r="E145" s="49"/>
      <c r="F145" s="49"/>
      <c r="G145" s="49"/>
      <c r="H145" s="49"/>
      <c r="I145" s="50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5.75" customHeight="1" x14ac:dyDescent="0.2">
      <c r="A146" s="49"/>
      <c r="B146" s="49"/>
      <c r="C146" s="49"/>
      <c r="D146" s="49"/>
      <c r="E146" s="49"/>
      <c r="F146" s="49"/>
      <c r="G146" s="49"/>
      <c r="H146" s="49"/>
      <c r="I146" s="50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5.75" customHeight="1" x14ac:dyDescent="0.2">
      <c r="A147" s="49"/>
      <c r="B147" s="49"/>
      <c r="C147" s="49"/>
      <c r="D147" s="49"/>
      <c r="E147" s="49"/>
      <c r="F147" s="49"/>
      <c r="G147" s="49"/>
      <c r="H147" s="49"/>
      <c r="I147" s="50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5.75" customHeight="1" x14ac:dyDescent="0.2">
      <c r="A148" s="49"/>
      <c r="B148" s="49"/>
      <c r="C148" s="49"/>
      <c r="D148" s="49"/>
      <c r="E148" s="49"/>
      <c r="F148" s="49"/>
      <c r="G148" s="49"/>
      <c r="H148" s="49"/>
      <c r="I148" s="50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5.75" customHeight="1" x14ac:dyDescent="0.2">
      <c r="A149" s="49"/>
      <c r="B149" s="49"/>
      <c r="C149" s="49"/>
      <c r="D149" s="49"/>
      <c r="E149" s="49"/>
      <c r="F149" s="49"/>
      <c r="G149" s="49"/>
      <c r="H149" s="49"/>
      <c r="I149" s="50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5.75" customHeight="1" x14ac:dyDescent="0.2">
      <c r="A150" s="49"/>
      <c r="B150" s="49"/>
      <c r="C150" s="49"/>
      <c r="D150" s="49"/>
      <c r="E150" s="49"/>
      <c r="F150" s="49"/>
      <c r="G150" s="49"/>
      <c r="H150" s="49"/>
      <c r="I150" s="50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5.75" customHeight="1" x14ac:dyDescent="0.2">
      <c r="A151" s="49"/>
      <c r="B151" s="49"/>
      <c r="C151" s="49"/>
      <c r="D151" s="49"/>
      <c r="E151" s="49"/>
      <c r="F151" s="49"/>
      <c r="G151" s="49"/>
      <c r="H151" s="49"/>
      <c r="I151" s="50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5.75" customHeight="1" x14ac:dyDescent="0.2">
      <c r="A152" s="49"/>
      <c r="B152" s="49"/>
      <c r="C152" s="49"/>
      <c r="D152" s="49"/>
      <c r="E152" s="49"/>
      <c r="F152" s="49"/>
      <c r="G152" s="49"/>
      <c r="H152" s="49"/>
      <c r="I152" s="50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5.75" customHeight="1" x14ac:dyDescent="0.2">
      <c r="A153" s="49"/>
      <c r="B153" s="49"/>
      <c r="C153" s="49"/>
      <c r="D153" s="49"/>
      <c r="E153" s="49"/>
      <c r="F153" s="49"/>
      <c r="G153" s="49"/>
      <c r="H153" s="49"/>
      <c r="I153" s="50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5.75" customHeight="1" x14ac:dyDescent="0.2">
      <c r="A154" s="49"/>
      <c r="B154" s="49"/>
      <c r="C154" s="49"/>
      <c r="D154" s="49"/>
      <c r="E154" s="49"/>
      <c r="F154" s="49"/>
      <c r="G154" s="49"/>
      <c r="H154" s="49"/>
      <c r="I154" s="50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5.75" customHeight="1" x14ac:dyDescent="0.2">
      <c r="A155" s="49"/>
      <c r="B155" s="49"/>
      <c r="C155" s="49"/>
      <c r="D155" s="49"/>
      <c r="E155" s="49"/>
      <c r="F155" s="49"/>
      <c r="G155" s="49"/>
      <c r="H155" s="49"/>
      <c r="I155" s="50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5.75" customHeight="1" x14ac:dyDescent="0.2">
      <c r="A156" s="49"/>
      <c r="B156" s="49"/>
      <c r="C156" s="49"/>
      <c r="D156" s="49"/>
      <c r="E156" s="49"/>
      <c r="F156" s="49"/>
      <c r="G156" s="49"/>
      <c r="H156" s="49"/>
      <c r="I156" s="50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5.75" customHeight="1" x14ac:dyDescent="0.2">
      <c r="A157" s="49"/>
      <c r="B157" s="49"/>
      <c r="C157" s="49"/>
      <c r="D157" s="49"/>
      <c r="E157" s="49"/>
      <c r="F157" s="49"/>
      <c r="G157" s="49"/>
      <c r="H157" s="49"/>
      <c r="I157" s="50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5.75" customHeight="1" x14ac:dyDescent="0.2">
      <c r="A158" s="49"/>
      <c r="B158" s="49"/>
      <c r="C158" s="49"/>
      <c r="D158" s="49"/>
      <c r="E158" s="49"/>
      <c r="F158" s="49"/>
      <c r="G158" s="49"/>
      <c r="H158" s="49"/>
      <c r="I158" s="50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5.75" customHeight="1" x14ac:dyDescent="0.2">
      <c r="A159" s="49"/>
      <c r="B159" s="49"/>
      <c r="C159" s="49"/>
      <c r="D159" s="49"/>
      <c r="E159" s="49"/>
      <c r="F159" s="49"/>
      <c r="G159" s="49"/>
      <c r="H159" s="49"/>
      <c r="I159" s="50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5.75" customHeight="1" x14ac:dyDescent="0.2">
      <c r="A160" s="49"/>
      <c r="B160" s="49"/>
      <c r="C160" s="49"/>
      <c r="D160" s="49"/>
      <c r="E160" s="49"/>
      <c r="F160" s="49"/>
      <c r="G160" s="49"/>
      <c r="H160" s="49"/>
      <c r="I160" s="50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5.75" customHeight="1" x14ac:dyDescent="0.2">
      <c r="A161" s="49"/>
      <c r="B161" s="49"/>
      <c r="C161" s="49"/>
      <c r="D161" s="49"/>
      <c r="E161" s="49"/>
      <c r="F161" s="49"/>
      <c r="G161" s="49"/>
      <c r="H161" s="49"/>
      <c r="I161" s="50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5.75" customHeight="1" x14ac:dyDescent="0.2">
      <c r="A162" s="49"/>
      <c r="B162" s="49"/>
      <c r="C162" s="49"/>
      <c r="D162" s="49"/>
      <c r="E162" s="49"/>
      <c r="F162" s="49"/>
      <c r="G162" s="49"/>
      <c r="H162" s="49"/>
      <c r="I162" s="50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5.75" customHeight="1" x14ac:dyDescent="0.2">
      <c r="A163" s="49"/>
      <c r="B163" s="49"/>
      <c r="C163" s="49"/>
      <c r="D163" s="49"/>
      <c r="E163" s="49"/>
      <c r="F163" s="49"/>
      <c r="G163" s="49"/>
      <c r="H163" s="49"/>
      <c r="I163" s="50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5.75" customHeight="1" x14ac:dyDescent="0.2">
      <c r="A164" s="49"/>
      <c r="B164" s="49"/>
      <c r="C164" s="49"/>
      <c r="D164" s="49"/>
      <c r="E164" s="49"/>
      <c r="F164" s="49"/>
      <c r="G164" s="49"/>
      <c r="H164" s="49"/>
      <c r="I164" s="50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5.75" customHeight="1" x14ac:dyDescent="0.2">
      <c r="A165" s="49"/>
      <c r="B165" s="49"/>
      <c r="C165" s="49"/>
      <c r="D165" s="49"/>
      <c r="E165" s="49"/>
      <c r="F165" s="49"/>
      <c r="G165" s="49"/>
      <c r="H165" s="49"/>
      <c r="I165" s="50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5.75" customHeight="1" x14ac:dyDescent="0.2">
      <c r="A166" s="49"/>
      <c r="B166" s="49"/>
      <c r="C166" s="49"/>
      <c r="D166" s="49"/>
      <c r="E166" s="49"/>
      <c r="F166" s="49"/>
      <c r="G166" s="49"/>
      <c r="H166" s="49"/>
      <c r="I166" s="50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5.75" customHeight="1" x14ac:dyDescent="0.2">
      <c r="A167" s="49"/>
      <c r="B167" s="49"/>
      <c r="C167" s="49"/>
      <c r="D167" s="49"/>
      <c r="E167" s="49"/>
      <c r="F167" s="49"/>
      <c r="G167" s="49"/>
      <c r="H167" s="49"/>
      <c r="I167" s="50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5.75" customHeight="1" x14ac:dyDescent="0.2">
      <c r="A168" s="49"/>
      <c r="B168" s="49"/>
      <c r="C168" s="49"/>
      <c r="D168" s="49"/>
      <c r="E168" s="49"/>
      <c r="F168" s="49"/>
      <c r="G168" s="49"/>
      <c r="H168" s="49"/>
      <c r="I168" s="50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5.75" customHeight="1" x14ac:dyDescent="0.2">
      <c r="A169" s="49"/>
      <c r="B169" s="49"/>
      <c r="C169" s="49"/>
      <c r="D169" s="49"/>
      <c r="E169" s="49"/>
      <c r="F169" s="49"/>
      <c r="G169" s="49"/>
      <c r="H169" s="49"/>
      <c r="I169" s="50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5.75" customHeight="1" x14ac:dyDescent="0.2">
      <c r="A170" s="49"/>
      <c r="B170" s="49"/>
      <c r="C170" s="49"/>
      <c r="D170" s="49"/>
      <c r="E170" s="49"/>
      <c r="F170" s="49"/>
      <c r="G170" s="49"/>
      <c r="H170" s="49"/>
      <c r="I170" s="50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5.75" customHeight="1" x14ac:dyDescent="0.2">
      <c r="A171" s="49"/>
      <c r="B171" s="49"/>
      <c r="C171" s="49"/>
      <c r="D171" s="49"/>
      <c r="E171" s="49"/>
      <c r="F171" s="49"/>
      <c r="G171" s="49"/>
      <c r="H171" s="49"/>
      <c r="I171" s="50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5.75" customHeight="1" x14ac:dyDescent="0.2">
      <c r="A172" s="49"/>
      <c r="B172" s="49"/>
      <c r="C172" s="49"/>
      <c r="D172" s="49"/>
      <c r="E172" s="49"/>
      <c r="F172" s="49"/>
      <c r="G172" s="49"/>
      <c r="H172" s="49"/>
      <c r="I172" s="50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5.75" customHeight="1" x14ac:dyDescent="0.2">
      <c r="A173" s="49"/>
      <c r="B173" s="49"/>
      <c r="C173" s="49"/>
      <c r="D173" s="49"/>
      <c r="E173" s="49"/>
      <c r="F173" s="49"/>
      <c r="G173" s="49"/>
      <c r="H173" s="49"/>
      <c r="I173" s="50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5.75" customHeight="1" x14ac:dyDescent="0.2">
      <c r="A174" s="49"/>
      <c r="B174" s="49"/>
      <c r="C174" s="49"/>
      <c r="D174" s="49"/>
      <c r="E174" s="49"/>
      <c r="F174" s="49"/>
      <c r="G174" s="49"/>
      <c r="H174" s="49"/>
      <c r="I174" s="50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5.75" customHeight="1" x14ac:dyDescent="0.2">
      <c r="A175" s="49"/>
      <c r="B175" s="49"/>
      <c r="C175" s="49"/>
      <c r="D175" s="49"/>
      <c r="E175" s="49"/>
      <c r="F175" s="49"/>
      <c r="G175" s="49"/>
      <c r="H175" s="49"/>
      <c r="I175" s="50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5.75" customHeight="1" x14ac:dyDescent="0.2">
      <c r="A176" s="49"/>
      <c r="B176" s="49"/>
      <c r="C176" s="49"/>
      <c r="D176" s="49"/>
      <c r="E176" s="49"/>
      <c r="F176" s="49"/>
      <c r="G176" s="49"/>
      <c r="H176" s="49"/>
      <c r="I176" s="50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5.75" customHeight="1" x14ac:dyDescent="0.2">
      <c r="A177" s="49"/>
      <c r="B177" s="49"/>
      <c r="C177" s="49"/>
      <c r="D177" s="49"/>
      <c r="E177" s="49"/>
      <c r="F177" s="49"/>
      <c r="G177" s="49"/>
      <c r="H177" s="49"/>
      <c r="I177" s="50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5.75" customHeight="1" x14ac:dyDescent="0.2">
      <c r="A178" s="49"/>
      <c r="B178" s="49"/>
      <c r="C178" s="49"/>
      <c r="D178" s="49"/>
      <c r="E178" s="49"/>
      <c r="F178" s="49"/>
      <c r="G178" s="49"/>
      <c r="H178" s="49"/>
      <c r="I178" s="50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5.75" customHeight="1" x14ac:dyDescent="0.2">
      <c r="A179" s="49"/>
      <c r="B179" s="49"/>
      <c r="C179" s="49"/>
      <c r="D179" s="49"/>
      <c r="E179" s="49"/>
      <c r="F179" s="49"/>
      <c r="G179" s="49"/>
      <c r="H179" s="49"/>
      <c r="I179" s="50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5.75" customHeight="1" x14ac:dyDescent="0.2">
      <c r="A180" s="49"/>
      <c r="B180" s="49"/>
      <c r="C180" s="49"/>
      <c r="D180" s="49"/>
      <c r="E180" s="49"/>
      <c r="F180" s="49"/>
      <c r="G180" s="49"/>
      <c r="H180" s="49"/>
      <c r="I180" s="50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5.75" customHeight="1" x14ac:dyDescent="0.2">
      <c r="A181" s="49"/>
      <c r="B181" s="49"/>
      <c r="C181" s="49"/>
      <c r="D181" s="49"/>
      <c r="E181" s="49"/>
      <c r="F181" s="49"/>
      <c r="G181" s="49"/>
      <c r="H181" s="49"/>
      <c r="I181" s="50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5.75" customHeight="1" x14ac:dyDescent="0.2">
      <c r="A182" s="49"/>
      <c r="B182" s="49"/>
      <c r="C182" s="49"/>
      <c r="D182" s="49"/>
      <c r="E182" s="49"/>
      <c r="F182" s="49"/>
      <c r="G182" s="49"/>
      <c r="H182" s="49"/>
      <c r="I182" s="50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5.75" customHeight="1" x14ac:dyDescent="0.2">
      <c r="A183" s="49"/>
      <c r="B183" s="49"/>
      <c r="C183" s="49"/>
      <c r="D183" s="49"/>
      <c r="E183" s="49"/>
      <c r="F183" s="49"/>
      <c r="G183" s="49"/>
      <c r="H183" s="49"/>
      <c r="I183" s="50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5.75" customHeight="1" x14ac:dyDescent="0.2">
      <c r="A184" s="49"/>
      <c r="B184" s="49"/>
      <c r="C184" s="49"/>
      <c r="D184" s="49"/>
      <c r="E184" s="49"/>
      <c r="F184" s="49"/>
      <c r="G184" s="49"/>
      <c r="H184" s="49"/>
      <c r="I184" s="50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5.75" customHeight="1" x14ac:dyDescent="0.2">
      <c r="A185" s="49"/>
      <c r="B185" s="49"/>
      <c r="C185" s="49"/>
      <c r="D185" s="49"/>
      <c r="E185" s="49"/>
      <c r="F185" s="49"/>
      <c r="G185" s="49"/>
      <c r="H185" s="49"/>
      <c r="I185" s="50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5.75" customHeight="1" x14ac:dyDescent="0.2">
      <c r="A186" s="49"/>
      <c r="B186" s="49"/>
      <c r="C186" s="49"/>
      <c r="D186" s="49"/>
      <c r="E186" s="49"/>
      <c r="F186" s="49"/>
      <c r="G186" s="49"/>
      <c r="H186" s="49"/>
      <c r="I186" s="50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5.75" customHeight="1" x14ac:dyDescent="0.2">
      <c r="A187" s="49"/>
      <c r="B187" s="49"/>
      <c r="C187" s="49"/>
      <c r="D187" s="49"/>
      <c r="E187" s="49"/>
      <c r="F187" s="49"/>
      <c r="G187" s="49"/>
      <c r="H187" s="49"/>
      <c r="I187" s="50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5.75" customHeight="1" x14ac:dyDescent="0.2">
      <c r="A188" s="49"/>
      <c r="B188" s="49"/>
      <c r="C188" s="49"/>
      <c r="D188" s="49"/>
      <c r="E188" s="49"/>
      <c r="F188" s="49"/>
      <c r="G188" s="49"/>
      <c r="H188" s="49"/>
      <c r="I188" s="50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5.75" customHeight="1" x14ac:dyDescent="0.2">
      <c r="A189" s="49"/>
      <c r="B189" s="49"/>
      <c r="C189" s="49"/>
      <c r="D189" s="49"/>
      <c r="E189" s="49"/>
      <c r="F189" s="49"/>
      <c r="G189" s="49"/>
      <c r="H189" s="49"/>
      <c r="I189" s="50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5.75" customHeight="1" x14ac:dyDescent="0.2">
      <c r="A190" s="49"/>
      <c r="B190" s="49"/>
      <c r="C190" s="49"/>
      <c r="D190" s="49"/>
      <c r="E190" s="49"/>
      <c r="F190" s="49"/>
      <c r="G190" s="49"/>
      <c r="H190" s="49"/>
      <c r="I190" s="50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5.75" customHeight="1" x14ac:dyDescent="0.2">
      <c r="A191" s="49"/>
      <c r="B191" s="49"/>
      <c r="C191" s="49"/>
      <c r="D191" s="49"/>
      <c r="E191" s="49"/>
      <c r="F191" s="49"/>
      <c r="G191" s="49"/>
      <c r="H191" s="49"/>
      <c r="I191" s="50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5.75" customHeight="1" x14ac:dyDescent="0.2">
      <c r="A192" s="49"/>
      <c r="B192" s="49"/>
      <c r="C192" s="49"/>
      <c r="D192" s="49"/>
      <c r="E192" s="49"/>
      <c r="F192" s="49"/>
      <c r="G192" s="49"/>
      <c r="H192" s="49"/>
      <c r="I192" s="50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5.75" customHeight="1" x14ac:dyDescent="0.2">
      <c r="A193" s="49"/>
      <c r="B193" s="49"/>
      <c r="C193" s="49"/>
      <c r="D193" s="49"/>
      <c r="E193" s="49"/>
      <c r="F193" s="49"/>
      <c r="G193" s="49"/>
      <c r="H193" s="49"/>
      <c r="I193" s="50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5.75" customHeight="1" x14ac:dyDescent="0.2">
      <c r="A194" s="49"/>
      <c r="B194" s="49"/>
      <c r="C194" s="49"/>
      <c r="D194" s="49"/>
      <c r="E194" s="49"/>
      <c r="F194" s="49"/>
      <c r="G194" s="49"/>
      <c r="H194" s="49"/>
      <c r="I194" s="50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5.75" customHeight="1" x14ac:dyDescent="0.2">
      <c r="A195" s="49"/>
      <c r="B195" s="49"/>
      <c r="C195" s="49"/>
      <c r="D195" s="49"/>
      <c r="E195" s="49"/>
      <c r="F195" s="49"/>
      <c r="G195" s="49"/>
      <c r="H195" s="49"/>
      <c r="I195" s="50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5.75" customHeight="1" x14ac:dyDescent="0.2">
      <c r="A196" s="49"/>
      <c r="B196" s="49"/>
      <c r="C196" s="49"/>
      <c r="D196" s="49"/>
      <c r="E196" s="49"/>
      <c r="F196" s="49"/>
      <c r="G196" s="49"/>
      <c r="H196" s="49"/>
      <c r="I196" s="50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5.75" customHeight="1" x14ac:dyDescent="0.2">
      <c r="A197" s="49"/>
      <c r="B197" s="49"/>
      <c r="C197" s="49"/>
      <c r="D197" s="49"/>
      <c r="E197" s="49"/>
      <c r="F197" s="49"/>
      <c r="G197" s="49"/>
      <c r="H197" s="49"/>
      <c r="I197" s="50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5.75" customHeight="1" x14ac:dyDescent="0.2">
      <c r="A198" s="49"/>
      <c r="B198" s="49"/>
      <c r="C198" s="49"/>
      <c r="D198" s="49"/>
      <c r="E198" s="49"/>
      <c r="F198" s="49"/>
      <c r="G198" s="49"/>
      <c r="H198" s="49"/>
      <c r="I198" s="50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5.75" customHeight="1" x14ac:dyDescent="0.2">
      <c r="A199" s="49"/>
      <c r="B199" s="49"/>
      <c r="C199" s="49"/>
      <c r="D199" s="49"/>
      <c r="E199" s="49"/>
      <c r="F199" s="49"/>
      <c r="G199" s="49"/>
      <c r="H199" s="49"/>
      <c r="I199" s="50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5.75" customHeight="1" x14ac:dyDescent="0.2">
      <c r="A200" s="49"/>
      <c r="B200" s="49"/>
      <c r="C200" s="49"/>
      <c r="D200" s="49"/>
      <c r="E200" s="49"/>
      <c r="F200" s="49"/>
      <c r="G200" s="49"/>
      <c r="H200" s="49"/>
      <c r="I200" s="50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5.75" customHeight="1" x14ac:dyDescent="0.2">
      <c r="A201" s="49"/>
      <c r="B201" s="49"/>
      <c r="C201" s="49"/>
      <c r="D201" s="49"/>
      <c r="E201" s="49"/>
      <c r="F201" s="49"/>
      <c r="G201" s="49"/>
      <c r="H201" s="49"/>
      <c r="I201" s="50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5.75" customHeight="1" x14ac:dyDescent="0.2">
      <c r="A202" s="49"/>
      <c r="B202" s="49"/>
      <c r="C202" s="49"/>
      <c r="D202" s="49"/>
      <c r="E202" s="49"/>
      <c r="F202" s="49"/>
      <c r="G202" s="49"/>
      <c r="H202" s="49"/>
      <c r="I202" s="50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5.75" customHeight="1" x14ac:dyDescent="0.2">
      <c r="A203" s="49"/>
      <c r="B203" s="49"/>
      <c r="C203" s="49"/>
      <c r="D203" s="49"/>
      <c r="E203" s="49"/>
      <c r="F203" s="49"/>
      <c r="G203" s="49"/>
      <c r="H203" s="49"/>
      <c r="I203" s="50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5.75" customHeight="1" x14ac:dyDescent="0.2">
      <c r="A204" s="49"/>
      <c r="B204" s="49"/>
      <c r="C204" s="49"/>
      <c r="D204" s="49"/>
      <c r="E204" s="49"/>
      <c r="F204" s="49"/>
      <c r="G204" s="49"/>
      <c r="H204" s="49"/>
      <c r="I204" s="50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5.75" customHeight="1" x14ac:dyDescent="0.2">
      <c r="A205" s="49"/>
      <c r="B205" s="49"/>
      <c r="C205" s="49"/>
      <c r="D205" s="49"/>
      <c r="E205" s="49"/>
      <c r="F205" s="49"/>
      <c r="G205" s="49"/>
      <c r="H205" s="49"/>
      <c r="I205" s="50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5.75" customHeight="1" x14ac:dyDescent="0.2">
      <c r="A206" s="49"/>
      <c r="B206" s="49"/>
      <c r="C206" s="49"/>
      <c r="D206" s="49"/>
      <c r="E206" s="49"/>
      <c r="F206" s="49"/>
      <c r="G206" s="49"/>
      <c r="H206" s="49"/>
      <c r="I206" s="50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5.75" customHeight="1" x14ac:dyDescent="0.2">
      <c r="A207" s="49"/>
      <c r="B207" s="49"/>
      <c r="C207" s="49"/>
      <c r="D207" s="49"/>
      <c r="E207" s="49"/>
      <c r="F207" s="49"/>
      <c r="G207" s="49"/>
      <c r="H207" s="49"/>
      <c r="I207" s="50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5.75" customHeight="1" x14ac:dyDescent="0.2">
      <c r="A208" s="49"/>
      <c r="B208" s="49"/>
      <c r="C208" s="49"/>
      <c r="D208" s="49"/>
      <c r="E208" s="49"/>
      <c r="F208" s="49"/>
      <c r="G208" s="49"/>
      <c r="H208" s="49"/>
      <c r="I208" s="50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5.75" customHeight="1" x14ac:dyDescent="0.2">
      <c r="A209" s="49"/>
      <c r="B209" s="49"/>
      <c r="C209" s="49"/>
      <c r="D209" s="49"/>
      <c r="E209" s="49"/>
      <c r="F209" s="49"/>
      <c r="G209" s="49"/>
      <c r="H209" s="49"/>
      <c r="I209" s="50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5.75" customHeight="1" x14ac:dyDescent="0.2">
      <c r="A210" s="49"/>
      <c r="B210" s="49"/>
      <c r="C210" s="49"/>
      <c r="D210" s="49"/>
      <c r="E210" s="49"/>
      <c r="F210" s="49"/>
      <c r="G210" s="49"/>
      <c r="H210" s="49"/>
      <c r="I210" s="50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5.75" customHeight="1" x14ac:dyDescent="0.2">
      <c r="A211" s="49"/>
      <c r="B211" s="49"/>
      <c r="C211" s="49"/>
      <c r="D211" s="49"/>
      <c r="E211" s="49"/>
      <c r="F211" s="49"/>
      <c r="G211" s="49"/>
      <c r="H211" s="49"/>
      <c r="I211" s="50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5.75" customHeight="1" x14ac:dyDescent="0.2">
      <c r="A212" s="49"/>
      <c r="B212" s="49"/>
      <c r="C212" s="49"/>
      <c r="D212" s="49"/>
      <c r="E212" s="49"/>
      <c r="F212" s="49"/>
      <c r="G212" s="49"/>
      <c r="H212" s="49"/>
      <c r="I212" s="50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5.75" customHeight="1" x14ac:dyDescent="0.2">
      <c r="A213" s="49"/>
      <c r="B213" s="49"/>
      <c r="C213" s="49"/>
      <c r="D213" s="49"/>
      <c r="E213" s="49"/>
      <c r="F213" s="49"/>
      <c r="G213" s="49"/>
      <c r="H213" s="49"/>
      <c r="I213" s="50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5.75" customHeight="1" x14ac:dyDescent="0.2">
      <c r="A214" s="49"/>
      <c r="B214" s="49"/>
      <c r="C214" s="49"/>
      <c r="D214" s="49"/>
      <c r="E214" s="49"/>
      <c r="F214" s="49"/>
      <c r="G214" s="49"/>
      <c r="H214" s="49"/>
      <c r="I214" s="50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5.75" customHeight="1" x14ac:dyDescent="0.2">
      <c r="A215" s="49"/>
      <c r="B215" s="49"/>
      <c r="C215" s="49"/>
      <c r="D215" s="49"/>
      <c r="E215" s="49"/>
      <c r="F215" s="49"/>
      <c r="G215" s="49"/>
      <c r="H215" s="49"/>
      <c r="I215" s="50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5.75" customHeight="1" x14ac:dyDescent="0.2">
      <c r="A216" s="49"/>
      <c r="B216" s="49"/>
      <c r="C216" s="49"/>
      <c r="D216" s="49"/>
      <c r="E216" s="49"/>
      <c r="F216" s="49"/>
      <c r="G216" s="49"/>
      <c r="H216" s="49"/>
      <c r="I216" s="50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5.75" customHeight="1" x14ac:dyDescent="0.2">
      <c r="A217" s="49"/>
      <c r="B217" s="49"/>
      <c r="C217" s="49"/>
      <c r="D217" s="49"/>
      <c r="E217" s="49"/>
      <c r="F217" s="49"/>
      <c r="G217" s="49"/>
      <c r="H217" s="49"/>
      <c r="I217" s="50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5.75" customHeight="1" x14ac:dyDescent="0.2">
      <c r="A218" s="49"/>
      <c r="B218" s="49"/>
      <c r="C218" s="49"/>
      <c r="D218" s="49"/>
      <c r="E218" s="49"/>
      <c r="F218" s="49"/>
      <c r="G218" s="49"/>
      <c r="H218" s="49"/>
      <c r="I218" s="50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5.75" customHeight="1" x14ac:dyDescent="0.2">
      <c r="A219" s="49"/>
      <c r="B219" s="49"/>
      <c r="C219" s="49"/>
      <c r="D219" s="49"/>
      <c r="E219" s="49"/>
      <c r="F219" s="49"/>
      <c r="G219" s="49"/>
      <c r="H219" s="49"/>
      <c r="I219" s="50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5.75" customHeight="1" x14ac:dyDescent="0.2">
      <c r="A220" s="49"/>
      <c r="B220" s="49"/>
      <c r="C220" s="49"/>
      <c r="D220" s="49"/>
      <c r="E220" s="49"/>
      <c r="F220" s="49"/>
      <c r="G220" s="49"/>
      <c r="H220" s="49"/>
      <c r="I220" s="50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5.75" customHeight="1" x14ac:dyDescent="0.2">
      <c r="A221" s="49"/>
      <c r="B221" s="49"/>
      <c r="C221" s="49"/>
      <c r="D221" s="49"/>
      <c r="E221" s="49"/>
      <c r="F221" s="49"/>
      <c r="G221" s="49"/>
      <c r="H221" s="49"/>
      <c r="I221" s="50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5.75" customHeight="1" x14ac:dyDescent="0.2">
      <c r="A222" s="49"/>
      <c r="B222" s="49"/>
      <c r="C222" s="49"/>
      <c r="D222" s="49"/>
      <c r="E222" s="49"/>
      <c r="F222" s="49"/>
      <c r="G222" s="49"/>
      <c r="H222" s="49"/>
      <c r="I222" s="50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5.75" customHeight="1" x14ac:dyDescent="0.2">
      <c r="A223" s="49"/>
      <c r="B223" s="49"/>
      <c r="C223" s="49"/>
      <c r="D223" s="49"/>
      <c r="E223" s="49"/>
      <c r="F223" s="49"/>
      <c r="G223" s="49"/>
      <c r="H223" s="49"/>
      <c r="I223" s="50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5.75" customHeight="1" x14ac:dyDescent="0.2">
      <c r="A224" s="49"/>
      <c r="B224" s="49"/>
      <c r="C224" s="49"/>
      <c r="D224" s="49"/>
      <c r="E224" s="49"/>
      <c r="F224" s="49"/>
      <c r="G224" s="49"/>
      <c r="H224" s="49"/>
      <c r="I224" s="50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5.75" customHeight="1" x14ac:dyDescent="0.2">
      <c r="A225" s="49"/>
      <c r="B225" s="49"/>
      <c r="C225" s="49"/>
      <c r="D225" s="49"/>
      <c r="E225" s="49"/>
      <c r="F225" s="49"/>
      <c r="G225" s="49"/>
      <c r="H225" s="49"/>
      <c r="I225" s="50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5.75" customHeight="1" x14ac:dyDescent="0.2">
      <c r="A226" s="49"/>
      <c r="B226" s="49"/>
      <c r="C226" s="49"/>
      <c r="D226" s="49"/>
      <c r="E226" s="49"/>
      <c r="F226" s="49"/>
      <c r="G226" s="49"/>
      <c r="H226" s="49"/>
      <c r="I226" s="50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5.75" customHeight="1" x14ac:dyDescent="0.2">
      <c r="A227" s="49"/>
      <c r="B227" s="49"/>
      <c r="C227" s="49"/>
      <c r="D227" s="49"/>
      <c r="E227" s="49"/>
      <c r="F227" s="49"/>
      <c r="G227" s="49"/>
      <c r="H227" s="49"/>
      <c r="I227" s="50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5.75" customHeight="1" x14ac:dyDescent="0.2">
      <c r="A228" s="49"/>
      <c r="B228" s="49"/>
      <c r="C228" s="49"/>
      <c r="D228" s="49"/>
      <c r="E228" s="49"/>
      <c r="F228" s="49"/>
      <c r="G228" s="49"/>
      <c r="H228" s="49"/>
      <c r="I228" s="50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5.75" customHeight="1" x14ac:dyDescent="0.2">
      <c r="A229" s="49"/>
      <c r="B229" s="49"/>
      <c r="C229" s="49"/>
      <c r="D229" s="49"/>
      <c r="E229" s="49"/>
      <c r="F229" s="49"/>
      <c r="G229" s="49"/>
      <c r="H229" s="49"/>
      <c r="I229" s="50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5.75" customHeight="1" x14ac:dyDescent="0.2">
      <c r="A230" s="49"/>
      <c r="B230" s="49"/>
      <c r="C230" s="49"/>
      <c r="D230" s="49"/>
      <c r="E230" s="49"/>
      <c r="F230" s="49"/>
      <c r="G230" s="49"/>
      <c r="H230" s="49"/>
      <c r="I230" s="50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5.75" customHeight="1" x14ac:dyDescent="0.2">
      <c r="A231" s="49"/>
      <c r="B231" s="49"/>
      <c r="C231" s="49"/>
      <c r="D231" s="49"/>
      <c r="E231" s="49"/>
      <c r="F231" s="49"/>
      <c r="G231" s="49"/>
      <c r="H231" s="49"/>
      <c r="I231" s="50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5.75" customHeight="1" x14ac:dyDescent="0.2">
      <c r="A232" s="49"/>
      <c r="B232" s="49"/>
      <c r="C232" s="49"/>
      <c r="D232" s="49"/>
      <c r="E232" s="49"/>
      <c r="F232" s="49"/>
      <c r="G232" s="49"/>
      <c r="H232" s="49"/>
      <c r="I232" s="50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5.75" customHeight="1" x14ac:dyDescent="0.2">
      <c r="A233" s="49"/>
      <c r="B233" s="49"/>
      <c r="C233" s="49"/>
      <c r="D233" s="49"/>
      <c r="E233" s="49"/>
      <c r="F233" s="49"/>
      <c r="G233" s="49"/>
      <c r="H233" s="49"/>
      <c r="I233" s="50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5.75" customHeight="1" x14ac:dyDescent="0.2">
      <c r="A234" s="49"/>
      <c r="B234" s="49"/>
      <c r="C234" s="49"/>
      <c r="D234" s="49"/>
      <c r="E234" s="49"/>
      <c r="F234" s="49"/>
      <c r="G234" s="49"/>
      <c r="H234" s="49"/>
      <c r="I234" s="50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5.75" customHeight="1" x14ac:dyDescent="0.2">
      <c r="A235" s="49"/>
      <c r="B235" s="49"/>
      <c r="C235" s="49"/>
      <c r="D235" s="49"/>
      <c r="E235" s="49"/>
      <c r="F235" s="49"/>
      <c r="G235" s="49"/>
      <c r="H235" s="49"/>
      <c r="I235" s="50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5.75" customHeight="1" x14ac:dyDescent="0.2">
      <c r="A236" s="49"/>
      <c r="B236" s="49"/>
      <c r="C236" s="49"/>
      <c r="D236" s="49"/>
      <c r="E236" s="49"/>
      <c r="F236" s="49"/>
      <c r="G236" s="49"/>
      <c r="H236" s="49"/>
      <c r="I236" s="50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5.75" customHeight="1" x14ac:dyDescent="0.2">
      <c r="A237" s="49"/>
      <c r="B237" s="49"/>
      <c r="C237" s="49"/>
      <c r="D237" s="49"/>
      <c r="E237" s="49"/>
      <c r="F237" s="49"/>
      <c r="G237" s="49"/>
      <c r="H237" s="49"/>
      <c r="I237" s="50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5.75" customHeight="1" x14ac:dyDescent="0.2">
      <c r="A238" s="49"/>
      <c r="B238" s="49"/>
      <c r="C238" s="49"/>
      <c r="D238" s="49"/>
      <c r="E238" s="49"/>
      <c r="F238" s="49"/>
      <c r="G238" s="49"/>
      <c r="H238" s="49"/>
      <c r="I238" s="50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5.75" customHeight="1" x14ac:dyDescent="0.2">
      <c r="A239" s="49"/>
      <c r="B239" s="49"/>
      <c r="C239" s="49"/>
      <c r="D239" s="49"/>
      <c r="E239" s="49"/>
      <c r="F239" s="49"/>
      <c r="G239" s="49"/>
      <c r="H239" s="49"/>
      <c r="I239" s="50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5.75" customHeight="1" x14ac:dyDescent="0.2">
      <c r="A240" s="49"/>
      <c r="B240" s="49"/>
      <c r="C240" s="49"/>
      <c r="D240" s="49"/>
      <c r="E240" s="49"/>
      <c r="F240" s="49"/>
      <c r="G240" s="49"/>
      <c r="H240" s="49"/>
      <c r="I240" s="50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5.75" customHeight="1" x14ac:dyDescent="0.2">
      <c r="A241" s="49"/>
      <c r="B241" s="49"/>
      <c r="C241" s="49"/>
      <c r="D241" s="49"/>
      <c r="E241" s="49"/>
      <c r="F241" s="49"/>
      <c r="G241" s="49"/>
      <c r="H241" s="49"/>
      <c r="I241" s="50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5.75" customHeight="1" x14ac:dyDescent="0.2">
      <c r="A242" s="49"/>
      <c r="B242" s="49"/>
      <c r="C242" s="49"/>
      <c r="D242" s="49"/>
      <c r="E242" s="49"/>
      <c r="F242" s="49"/>
      <c r="G242" s="49"/>
      <c r="H242" s="49"/>
      <c r="I242" s="50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5.75" customHeight="1" x14ac:dyDescent="0.2">
      <c r="A243" s="49"/>
      <c r="B243" s="49"/>
      <c r="C243" s="49"/>
      <c r="D243" s="49"/>
      <c r="E243" s="49"/>
      <c r="F243" s="49"/>
      <c r="G243" s="49"/>
      <c r="H243" s="49"/>
      <c r="I243" s="50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5.75" customHeight="1" x14ac:dyDescent="0.2">
      <c r="A244" s="49"/>
      <c r="B244" s="49"/>
      <c r="C244" s="49"/>
      <c r="D244" s="49"/>
      <c r="E244" s="49"/>
      <c r="F244" s="49"/>
      <c r="G244" s="49"/>
      <c r="H244" s="49"/>
      <c r="I244" s="50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5.75" customHeight="1" x14ac:dyDescent="0.2">
      <c r="A245" s="49"/>
      <c r="B245" s="49"/>
      <c r="C245" s="49"/>
      <c r="D245" s="49"/>
      <c r="E245" s="49"/>
      <c r="F245" s="49"/>
      <c r="G245" s="49"/>
      <c r="H245" s="49"/>
      <c r="I245" s="50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5.75" customHeight="1" x14ac:dyDescent="0.2">
      <c r="A246" s="49"/>
      <c r="B246" s="49"/>
      <c r="C246" s="49"/>
      <c r="D246" s="49"/>
      <c r="E246" s="49"/>
      <c r="F246" s="49"/>
      <c r="G246" s="49"/>
      <c r="H246" s="49"/>
      <c r="I246" s="50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5.75" customHeight="1" x14ac:dyDescent="0.2">
      <c r="A247" s="49"/>
      <c r="B247" s="49"/>
      <c r="C247" s="49"/>
      <c r="D247" s="49"/>
      <c r="E247" s="49"/>
      <c r="F247" s="49"/>
      <c r="G247" s="49"/>
      <c r="H247" s="49"/>
      <c r="I247" s="50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5.75" customHeight="1" x14ac:dyDescent="0.2">
      <c r="A248" s="49"/>
      <c r="B248" s="49"/>
      <c r="C248" s="49"/>
      <c r="D248" s="49"/>
      <c r="E248" s="49"/>
      <c r="F248" s="49"/>
      <c r="G248" s="49"/>
      <c r="H248" s="49"/>
      <c r="I248" s="50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5.75" customHeight="1" x14ac:dyDescent="0.2">
      <c r="A249" s="49"/>
      <c r="B249" s="49"/>
      <c r="C249" s="49"/>
      <c r="D249" s="49"/>
      <c r="E249" s="49"/>
      <c r="F249" s="49"/>
      <c r="G249" s="49"/>
      <c r="H249" s="49"/>
      <c r="I249" s="50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5.75" customHeight="1" x14ac:dyDescent="0.2">
      <c r="A250" s="49"/>
      <c r="B250" s="49"/>
      <c r="C250" s="49"/>
      <c r="D250" s="49"/>
      <c r="E250" s="49"/>
      <c r="F250" s="49"/>
      <c r="G250" s="49"/>
      <c r="H250" s="49"/>
      <c r="I250" s="50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5.75" customHeight="1" x14ac:dyDescent="0.2">
      <c r="A251" s="49"/>
      <c r="B251" s="49"/>
      <c r="C251" s="49"/>
      <c r="D251" s="49"/>
      <c r="E251" s="49"/>
      <c r="F251" s="49"/>
      <c r="G251" s="49"/>
      <c r="H251" s="49"/>
      <c r="I251" s="50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B50:F50"/>
    <mergeCell ref="B51:F51"/>
    <mergeCell ref="B2:F6"/>
    <mergeCell ref="B12:C13"/>
    <mergeCell ref="B39:C39"/>
    <mergeCell ref="B42:F43"/>
    <mergeCell ref="B49:F49"/>
  </mergeCells>
  <printOptions horizontalCentered="1"/>
  <pageMargins left="0.7" right="0.7" top="0.75" bottom="0.75" header="0" footer="0"/>
  <pageSetup paperSize="9" scale="4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92FD1-120E-4FE0-A0C9-0FB1570871AB}">
  <sheetPr>
    <tabColor rgb="FFBFBFBF"/>
    <pageSetUpPr fitToPage="1"/>
  </sheetPr>
  <dimension ref="A1:AF39"/>
  <sheetViews>
    <sheetView topLeftCell="A55" zoomScale="85" zoomScaleNormal="85" workbookViewId="0">
      <selection activeCell="E7" sqref="E7"/>
    </sheetView>
  </sheetViews>
  <sheetFormatPr defaultRowHeight="14.25" x14ac:dyDescent="0.2"/>
  <cols>
    <col min="1" max="1" width="10.25" customWidth="1"/>
    <col min="2" max="2" width="29" customWidth="1"/>
    <col min="3" max="3" width="4.5" customWidth="1"/>
    <col min="4" max="4" width="10.75" customWidth="1"/>
    <col min="5" max="5" width="14" customWidth="1"/>
    <col min="6" max="6" width="6.125" customWidth="1"/>
    <col min="7" max="7" width="7.125" bestFit="1" customWidth="1"/>
    <col min="8" max="8" width="14.25" customWidth="1"/>
    <col min="9" max="9" width="7.125" bestFit="1" customWidth="1"/>
    <col min="10" max="10" width="14.25" customWidth="1"/>
    <col min="11" max="11" width="8.25" bestFit="1" customWidth="1"/>
    <col min="12" max="12" width="13.125" customWidth="1"/>
    <col min="13" max="13" width="12" bestFit="1" customWidth="1"/>
    <col min="14" max="14" width="14.25" customWidth="1"/>
    <col min="15" max="15" width="9.25" bestFit="1" customWidth="1"/>
    <col min="16" max="16" width="14.25" customWidth="1"/>
    <col min="17" max="17" width="7.875" bestFit="1" customWidth="1"/>
    <col min="18" max="18" width="13.125" customWidth="1"/>
    <col min="19" max="19" width="13" bestFit="1" customWidth="1"/>
    <col min="20" max="20" width="13.125" customWidth="1"/>
    <col min="21" max="21" width="7.125" bestFit="1" customWidth="1"/>
    <col min="22" max="22" width="13.125" customWidth="1"/>
    <col min="23" max="23" width="7.375" bestFit="1" customWidth="1"/>
    <col min="24" max="24" width="14.25" customWidth="1"/>
    <col min="25" max="25" width="7.75" bestFit="1" customWidth="1"/>
    <col min="26" max="26" width="12.875" customWidth="1"/>
    <col min="27" max="27" width="7.375" bestFit="1" customWidth="1"/>
    <col min="28" max="28" width="13.125" customWidth="1"/>
    <col min="29" max="29" width="8.25" bestFit="1" customWidth="1"/>
    <col min="30" max="30" width="13.125" customWidth="1"/>
    <col min="31" max="31" width="14.25" customWidth="1"/>
    <col min="32" max="32" width="10.25" bestFit="1" customWidth="1"/>
  </cols>
  <sheetData>
    <row r="1" spans="1:30" ht="15" thickBot="1" x14ac:dyDescent="0.25"/>
    <row r="2" spans="1:30" ht="15.75" thickBot="1" x14ac:dyDescent="0.3">
      <c r="A2" s="396" t="s">
        <v>1642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397"/>
      <c r="X2" s="397"/>
      <c r="Y2" s="397"/>
      <c r="Z2" s="397"/>
      <c r="AA2" s="397"/>
      <c r="AB2" s="397"/>
      <c r="AC2" s="398"/>
    </row>
    <row r="3" spans="1:30" ht="15" thickBot="1" x14ac:dyDescent="0.25"/>
    <row r="4" spans="1:30" ht="15" x14ac:dyDescent="0.25">
      <c r="A4" s="243" t="s">
        <v>1643</v>
      </c>
      <c r="B4" s="244"/>
      <c r="C4" s="252" t="s">
        <v>1654</v>
      </c>
      <c r="D4" s="252"/>
      <c r="E4" s="253"/>
      <c r="F4" s="243" t="s">
        <v>1659</v>
      </c>
      <c r="G4" s="244"/>
      <c r="H4" s="244"/>
      <c r="I4" s="244"/>
      <c r="J4" s="244"/>
      <c r="K4" s="244"/>
      <c r="L4" s="244"/>
      <c r="M4" s="244"/>
      <c r="N4" s="244"/>
      <c r="O4" s="245"/>
      <c r="P4" s="244"/>
      <c r="Q4" s="243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5"/>
      <c r="AD4" s="244"/>
    </row>
    <row r="5" spans="1:30" ht="15" x14ac:dyDescent="0.25">
      <c r="A5" s="246"/>
      <c r="B5" s="247"/>
      <c r="C5" s="254"/>
      <c r="D5" s="254"/>
      <c r="E5" s="255"/>
      <c r="F5" s="246"/>
      <c r="G5" s="247"/>
      <c r="H5" s="247"/>
      <c r="I5" s="247"/>
      <c r="J5" s="247"/>
      <c r="K5" s="247"/>
      <c r="L5" s="247"/>
      <c r="M5" s="247"/>
      <c r="N5" s="247"/>
      <c r="O5" s="248"/>
      <c r="P5" s="247"/>
      <c r="Q5" s="246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8"/>
      <c r="AD5" s="247"/>
    </row>
    <row r="6" spans="1:30" ht="15" x14ac:dyDescent="0.25">
      <c r="A6" s="246" t="s">
        <v>1644</v>
      </c>
      <c r="B6" s="247"/>
      <c r="C6" s="254" t="s">
        <v>1655</v>
      </c>
      <c r="D6" s="254"/>
      <c r="E6" s="255"/>
      <c r="F6" s="246"/>
      <c r="G6" s="247"/>
      <c r="H6" s="247"/>
      <c r="I6" s="247"/>
      <c r="J6" s="247"/>
      <c r="K6" s="247"/>
      <c r="L6" s="247"/>
      <c r="M6" s="247"/>
      <c r="N6" s="247"/>
      <c r="O6" s="248"/>
      <c r="P6" s="247"/>
      <c r="Q6" s="246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8"/>
      <c r="AD6" s="247"/>
    </row>
    <row r="7" spans="1:30" ht="15" x14ac:dyDescent="0.25">
      <c r="A7" s="246"/>
      <c r="B7" s="247"/>
      <c r="C7" s="254"/>
      <c r="D7" s="254"/>
      <c r="E7" s="255"/>
      <c r="F7" s="246"/>
      <c r="G7" s="247"/>
      <c r="H7" s="247"/>
      <c r="I7" s="247"/>
      <c r="J7" s="247"/>
      <c r="K7" s="247"/>
      <c r="L7" s="247"/>
      <c r="M7" s="247"/>
      <c r="N7" s="247"/>
      <c r="O7" s="248"/>
      <c r="P7" s="247"/>
      <c r="Q7" s="246"/>
      <c r="R7" s="247"/>
      <c r="S7" s="247" t="s">
        <v>1664</v>
      </c>
      <c r="T7" s="247"/>
      <c r="U7" s="247"/>
      <c r="V7" s="247"/>
      <c r="W7" s="247"/>
      <c r="X7" s="247"/>
      <c r="Y7" s="247"/>
      <c r="Z7" s="247"/>
      <c r="AA7" s="247"/>
      <c r="AB7" s="247"/>
      <c r="AC7" s="248"/>
      <c r="AD7" s="247"/>
    </row>
    <row r="8" spans="1:30" ht="15" x14ac:dyDescent="0.25">
      <c r="A8" s="246" t="s">
        <v>1645</v>
      </c>
      <c r="B8" s="247"/>
      <c r="C8" s="254" t="s">
        <v>1656</v>
      </c>
      <c r="D8" s="254"/>
      <c r="E8" s="255"/>
      <c r="F8" s="246" t="s">
        <v>1660</v>
      </c>
      <c r="G8" s="247"/>
      <c r="H8" s="247"/>
      <c r="I8" s="247"/>
      <c r="J8" s="247"/>
      <c r="K8" s="247"/>
      <c r="L8" s="247"/>
      <c r="M8" s="247"/>
      <c r="N8" s="247"/>
      <c r="O8" s="248"/>
      <c r="P8" s="247"/>
      <c r="Q8" s="246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8"/>
      <c r="AD8" s="247"/>
    </row>
    <row r="9" spans="1:30" ht="15" x14ac:dyDescent="0.25">
      <c r="A9" s="246" t="s">
        <v>1646</v>
      </c>
      <c r="B9" s="247"/>
      <c r="C9" s="254" t="s">
        <v>1657</v>
      </c>
      <c r="D9" s="254"/>
      <c r="E9" s="255"/>
      <c r="F9" s="246"/>
      <c r="G9" s="247"/>
      <c r="H9" s="247"/>
      <c r="I9" s="247"/>
      <c r="J9" s="247"/>
      <c r="K9" s="247"/>
      <c r="L9" s="247"/>
      <c r="M9" s="247"/>
      <c r="N9" s="247"/>
      <c r="O9" s="248"/>
      <c r="P9" s="247"/>
      <c r="Q9" s="246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8"/>
      <c r="AD9" s="247"/>
    </row>
    <row r="10" spans="1:30" ht="15" x14ac:dyDescent="0.25">
      <c r="A10" s="246" t="s">
        <v>1647</v>
      </c>
      <c r="B10" s="247"/>
      <c r="C10" s="254"/>
      <c r="D10" s="254"/>
      <c r="E10" s="255"/>
      <c r="F10" s="246" t="s">
        <v>1661</v>
      </c>
      <c r="G10" s="247"/>
      <c r="H10" s="247"/>
      <c r="I10" s="247"/>
      <c r="J10" s="247"/>
      <c r="K10" s="247"/>
      <c r="L10" s="247"/>
      <c r="M10" s="247" t="s">
        <v>1662</v>
      </c>
      <c r="N10" s="247"/>
      <c r="O10" s="248"/>
      <c r="P10" s="247"/>
      <c r="Q10" s="246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8"/>
      <c r="AD10" s="247"/>
    </row>
    <row r="11" spans="1:30" ht="15" x14ac:dyDescent="0.25">
      <c r="A11" s="246" t="s">
        <v>1648</v>
      </c>
      <c r="B11" s="247"/>
      <c r="C11" s="254" t="s">
        <v>1658</v>
      </c>
      <c r="D11" s="254"/>
      <c r="E11" s="255"/>
      <c r="F11" s="246"/>
      <c r="G11" s="247"/>
      <c r="H11" s="247"/>
      <c r="I11" s="247"/>
      <c r="J11" s="247"/>
      <c r="K11" s="247"/>
      <c r="L11" s="247"/>
      <c r="M11" s="247" t="s">
        <v>1663</v>
      </c>
      <c r="N11" s="247"/>
      <c r="O11" s="248"/>
      <c r="P11" s="247"/>
      <c r="Q11" s="246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8"/>
      <c r="AD11" s="247"/>
    </row>
    <row r="12" spans="1:30" ht="15" thickBot="1" x14ac:dyDescent="0.25">
      <c r="A12" s="249"/>
      <c r="B12" s="250"/>
      <c r="C12" s="250"/>
      <c r="D12" s="250"/>
      <c r="E12" s="251"/>
      <c r="F12" s="249"/>
      <c r="G12" s="250"/>
      <c r="H12" s="250"/>
      <c r="I12" s="250"/>
      <c r="J12" s="250"/>
      <c r="K12" s="250"/>
      <c r="L12" s="250"/>
      <c r="M12" s="250"/>
      <c r="N12" s="250"/>
      <c r="O12" s="251"/>
      <c r="P12" s="250"/>
      <c r="Q12" s="249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1"/>
      <c r="AD12" s="250"/>
    </row>
    <row r="13" spans="1:30" ht="15.75" x14ac:dyDescent="0.2">
      <c r="A13" s="70"/>
      <c r="B13" s="4"/>
      <c r="C13" s="4"/>
      <c r="D13" s="4"/>
      <c r="E13" s="4"/>
      <c r="F13" s="53"/>
    </row>
    <row r="14" spans="1:30" ht="31.5" customHeight="1" x14ac:dyDescent="0.2">
      <c r="A14" s="399" t="s">
        <v>21</v>
      </c>
      <c r="B14" s="399" t="s">
        <v>1649</v>
      </c>
      <c r="C14" s="74"/>
      <c r="D14" s="401" t="s">
        <v>1650</v>
      </c>
      <c r="E14" s="403" t="s">
        <v>1651</v>
      </c>
      <c r="F14" s="404"/>
      <c r="G14" s="403" t="s">
        <v>1653</v>
      </c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  <c r="U14" s="404"/>
      <c r="V14" s="404"/>
      <c r="W14" s="404"/>
      <c r="X14" s="404"/>
      <c r="Y14" s="404"/>
      <c r="Z14" s="404"/>
      <c r="AA14" s="404"/>
      <c r="AB14" s="404"/>
      <c r="AC14" s="404"/>
      <c r="AD14" s="404"/>
    </row>
    <row r="15" spans="1:30" ht="24" customHeight="1" x14ac:dyDescent="0.2">
      <c r="A15" s="400"/>
      <c r="B15" s="400"/>
      <c r="C15" s="241"/>
      <c r="D15" s="402"/>
      <c r="E15" s="242" t="s">
        <v>24</v>
      </c>
      <c r="F15" s="242" t="s">
        <v>1652</v>
      </c>
      <c r="G15" s="395">
        <v>45809</v>
      </c>
      <c r="H15" s="395"/>
      <c r="I15" s="395">
        <v>45839</v>
      </c>
      <c r="J15" s="395"/>
      <c r="K15" s="395">
        <v>45870</v>
      </c>
      <c r="L15" s="395"/>
      <c r="M15" s="395">
        <v>45901</v>
      </c>
      <c r="N15" s="395"/>
      <c r="O15" s="395">
        <v>45931</v>
      </c>
      <c r="P15" s="395"/>
      <c r="Q15" s="395">
        <v>45962</v>
      </c>
      <c r="R15" s="395"/>
      <c r="S15" s="395">
        <v>45992</v>
      </c>
      <c r="T15" s="395"/>
      <c r="U15" s="395">
        <v>46023</v>
      </c>
      <c r="V15" s="395"/>
      <c r="W15" s="395">
        <v>46054</v>
      </c>
      <c r="X15" s="395"/>
      <c r="Y15" s="395">
        <v>46082</v>
      </c>
      <c r="Z15" s="395"/>
      <c r="AA15" s="395">
        <v>46113</v>
      </c>
      <c r="AB15" s="395"/>
      <c r="AC15" s="395">
        <v>46143</v>
      </c>
      <c r="AD15" s="395"/>
    </row>
    <row r="16" spans="1:30" ht="15.75" x14ac:dyDescent="0.2">
      <c r="A16" s="78"/>
      <c r="B16" s="78"/>
      <c r="C16" s="78"/>
      <c r="D16" s="78"/>
      <c r="E16" s="78"/>
      <c r="F16" s="264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</row>
    <row r="17" spans="1:32" ht="31.5" x14ac:dyDescent="0.2">
      <c r="A17" s="265">
        <v>1</v>
      </c>
      <c r="B17" s="266" t="str">
        <f t="array" aca="1" ref="B17" ca="1">INDEX('ORC. SINTÉTICO'!$E:$E,MATCH($B17,'ORC. SINTÉTICO'!$B:$B,0))</f>
        <v>SERVIÇOS PRELIMINARES E INDIRETOS</v>
      </c>
      <c r="C17" s="267"/>
      <c r="D17" s="268">
        <v>410411.63985621987</v>
      </c>
      <c r="E17" s="269">
        <f>D17/$D$38</f>
        <v>0.18066906050716133</v>
      </c>
      <c r="F17" s="270">
        <f>E17</f>
        <v>0.18066906050716133</v>
      </c>
      <c r="G17" s="271">
        <v>0.26707000572399786</v>
      </c>
      <c r="H17" s="272">
        <f>G17*$D17</f>
        <v>109608.63900559599</v>
      </c>
      <c r="I17" s="271">
        <v>6.6000000000000003E-2</v>
      </c>
      <c r="J17" s="272">
        <f>I17*$D17</f>
        <v>27087.168230510513</v>
      </c>
      <c r="K17" s="305">
        <v>6.6000000000000003E-2</v>
      </c>
      <c r="L17" s="272">
        <f>K17*$D17</f>
        <v>27087.168230510513</v>
      </c>
      <c r="M17" s="306">
        <v>6.6000000000000003E-2</v>
      </c>
      <c r="N17" s="272">
        <f>M17*$D17</f>
        <v>27087.168230510513</v>
      </c>
      <c r="O17" s="306">
        <v>6.5989999999999993E-2</v>
      </c>
      <c r="P17" s="272">
        <f>O17*$D17</f>
        <v>27083.064114111945</v>
      </c>
      <c r="Q17" s="271">
        <v>6.5989999999999993E-2</v>
      </c>
      <c r="R17" s="272">
        <f>Q17*$D17</f>
        <v>27083.064114111945</v>
      </c>
      <c r="S17" s="271">
        <v>6.5989999999999993E-2</v>
      </c>
      <c r="T17" s="272">
        <f>S17*$D17</f>
        <v>27083.064114111945</v>
      </c>
      <c r="U17" s="271">
        <v>6.5989999999999993E-2</v>
      </c>
      <c r="V17" s="272">
        <f>U17*$D17</f>
        <v>27083.064114111945</v>
      </c>
      <c r="W17" s="271">
        <v>6.5989999999999993E-2</v>
      </c>
      <c r="X17" s="272">
        <f>W17*$D17</f>
        <v>27083.064114111945</v>
      </c>
      <c r="Y17" s="271">
        <v>6.5989999999999993E-2</v>
      </c>
      <c r="Z17" s="272">
        <f>Y17*$D17</f>
        <v>27083.064114111945</v>
      </c>
      <c r="AA17" s="271">
        <v>6.5989999999999993E-2</v>
      </c>
      <c r="AB17" s="272">
        <f>AA17*$D17</f>
        <v>27083.064114111945</v>
      </c>
      <c r="AC17" s="271">
        <v>7.2999999999999995E-2</v>
      </c>
      <c r="AD17" s="272">
        <f>AC17*$D17</f>
        <v>29960.049709504048</v>
      </c>
      <c r="AE17" s="262">
        <f>AD17+AB17+Z17+X17+V17+T17+R17+P17+N17+J17+H17+L17</f>
        <v>410411.64220541518</v>
      </c>
      <c r="AF17" s="263">
        <f>AC17+AA17+Y17+W17+U17+S17+Q17+O17+M17+K17+I17+G17</f>
        <v>1.0000000057239979</v>
      </c>
    </row>
    <row r="18" spans="1:32" ht="15.75" x14ac:dyDescent="0.2">
      <c r="A18" s="273">
        <v>2</v>
      </c>
      <c r="B18" s="274" t="str">
        <f t="array" aca="1" ref="B18" ca="1">INDEX('ORC. SINTÉTICO'!$E:$E,MATCH($B18,'ORC. SINTÉTICO'!$B:$B,0))</f>
        <v>FUNDAÇÃO</v>
      </c>
      <c r="C18" s="275"/>
      <c r="D18" s="276">
        <v>216880.27793605166</v>
      </c>
      <c r="E18" s="277">
        <f t="shared" ref="E18:E37" si="0">D18/$D$38</f>
        <v>9.5473793265136719E-2</v>
      </c>
      <c r="F18" s="295">
        <f>F17+E18</f>
        <v>0.27614285377229808</v>
      </c>
      <c r="G18" s="278">
        <v>0.4</v>
      </c>
      <c r="H18" s="279">
        <f t="shared" ref="H18:H37" si="1">G18*$D18</f>
        <v>86752.111174420672</v>
      </c>
      <c r="I18" s="278">
        <v>0.6</v>
      </c>
      <c r="J18" s="279">
        <f t="shared" ref="J18" si="2">I18*$D18</f>
        <v>130128.16676163099</v>
      </c>
      <c r="K18" s="278"/>
      <c r="L18" s="279">
        <f t="shared" ref="L18" si="3">K18*$D18</f>
        <v>0</v>
      </c>
      <c r="M18" s="278"/>
      <c r="N18" s="279">
        <f t="shared" ref="N18" si="4">M18*$D18</f>
        <v>0</v>
      </c>
      <c r="O18" s="278"/>
      <c r="P18" s="279">
        <f t="shared" ref="P18" si="5">O18*$D18</f>
        <v>0</v>
      </c>
      <c r="Q18" s="278"/>
      <c r="R18" s="279">
        <f t="shared" ref="R18" si="6">Q18*$D18</f>
        <v>0</v>
      </c>
      <c r="S18" s="278"/>
      <c r="T18" s="279">
        <f t="shared" ref="T18" si="7">S18*$D18</f>
        <v>0</v>
      </c>
      <c r="U18" s="278"/>
      <c r="V18" s="279">
        <f t="shared" ref="V18" si="8">U18*$D18</f>
        <v>0</v>
      </c>
      <c r="W18" s="278"/>
      <c r="X18" s="279">
        <f t="shared" ref="X18" si="9">W18*$D18</f>
        <v>0</v>
      </c>
      <c r="Y18" s="278"/>
      <c r="Z18" s="279">
        <f t="shared" ref="Z18" si="10">Y18*$D18</f>
        <v>0</v>
      </c>
      <c r="AA18" s="278"/>
      <c r="AB18" s="279">
        <f t="shared" ref="AB18" si="11">AA18*$D18</f>
        <v>0</v>
      </c>
      <c r="AC18" s="278"/>
      <c r="AD18" s="279">
        <f t="shared" ref="AD18" si="12">AC18*$D18</f>
        <v>0</v>
      </c>
      <c r="AE18" s="262">
        <f t="shared" ref="AE18:AE37" si="13">AD18+AB18+Z18+X18+V18+T18+R18+P18+N18+J18+H18+L18</f>
        <v>216880.27793605166</v>
      </c>
      <c r="AF18" s="263">
        <f t="shared" ref="AF18:AF37" si="14">AC18+AA18+Y18+W18+U18+S18+Q18+O18+M18+K18+I18+G18</f>
        <v>1</v>
      </c>
    </row>
    <row r="19" spans="1:32" ht="15.75" x14ac:dyDescent="0.2">
      <c r="A19" s="273">
        <v>3</v>
      </c>
      <c r="B19" s="274" t="str">
        <f t="array" aca="1" ref="B19" ca="1">INDEX('ORC. SINTÉTICO'!$E:$E,MATCH($B19,'ORC. SINTÉTICO'!$B:$B,0))</f>
        <v>ESTRUTURA</v>
      </c>
      <c r="C19" s="275"/>
      <c r="D19" s="276">
        <v>302690.8378489688</v>
      </c>
      <c r="E19" s="277">
        <f t="shared" si="0"/>
        <v>0.13324882626978424</v>
      </c>
      <c r="F19" s="295">
        <f t="shared" ref="F19:F37" si="15">F18+E19</f>
        <v>0.40939168004208232</v>
      </c>
      <c r="G19" s="278"/>
      <c r="H19" s="279">
        <f t="shared" si="1"/>
        <v>0</v>
      </c>
      <c r="I19" s="278"/>
      <c r="J19" s="279">
        <f t="shared" ref="J19" si="16">I19*$D19</f>
        <v>0</v>
      </c>
      <c r="K19" s="278">
        <v>0.25</v>
      </c>
      <c r="L19" s="279">
        <f t="shared" ref="L19" si="17">K19*$D19</f>
        <v>75672.709462242201</v>
      </c>
      <c r="M19" s="278">
        <v>0.4</v>
      </c>
      <c r="N19" s="279">
        <f t="shared" ref="N19" si="18">M19*$D19</f>
        <v>121076.33513958752</v>
      </c>
      <c r="O19" s="278">
        <v>0.35</v>
      </c>
      <c r="P19" s="279">
        <f t="shared" ref="P19" si="19">O19*$D19</f>
        <v>105941.79324713908</v>
      </c>
      <c r="Q19" s="278"/>
      <c r="R19" s="279">
        <f t="shared" ref="R19" si="20">Q19*$D19</f>
        <v>0</v>
      </c>
      <c r="S19" s="278"/>
      <c r="T19" s="279">
        <f t="shared" ref="T19" si="21">S19*$D19</f>
        <v>0</v>
      </c>
      <c r="U19" s="278"/>
      <c r="V19" s="279">
        <f t="shared" ref="V19" si="22">U19*$D19</f>
        <v>0</v>
      </c>
      <c r="W19" s="278"/>
      <c r="X19" s="279">
        <f t="shared" ref="X19" si="23">W19*$D19</f>
        <v>0</v>
      </c>
      <c r="Y19" s="278"/>
      <c r="Z19" s="279">
        <f t="shared" ref="Z19" si="24">Y19*$D19</f>
        <v>0</v>
      </c>
      <c r="AA19" s="278"/>
      <c r="AB19" s="279">
        <f t="shared" ref="AB19" si="25">AA19*$D19</f>
        <v>0</v>
      </c>
      <c r="AC19" s="278"/>
      <c r="AD19" s="279">
        <f t="shared" ref="AD19" si="26">AC19*$D19</f>
        <v>0</v>
      </c>
      <c r="AE19" s="262">
        <f t="shared" si="13"/>
        <v>302690.8378489688</v>
      </c>
      <c r="AF19" s="263">
        <f t="shared" si="14"/>
        <v>1</v>
      </c>
    </row>
    <row r="20" spans="1:32" ht="31.5" x14ac:dyDescent="0.2">
      <c r="A20" s="273">
        <v>4</v>
      </c>
      <c r="B20" s="274" t="str">
        <f t="array" aca="1" ref="B20" ca="1">INDEX('ORC. SINTÉTICO'!$E:$E,MATCH($B20,'ORC. SINTÉTICO'!$B:$B,0))</f>
        <v>ALVENARIA, VEDAÇÕES E DIVISÓRIAS</v>
      </c>
      <c r="C20" s="280"/>
      <c r="D20" s="276">
        <v>185708.96881144782</v>
      </c>
      <c r="E20" s="277">
        <f t="shared" si="0"/>
        <v>8.1751738168713436E-2</v>
      </c>
      <c r="F20" s="295">
        <f t="shared" si="15"/>
        <v>0.49114341821079577</v>
      </c>
      <c r="G20" s="278"/>
      <c r="H20" s="279">
        <f t="shared" si="1"/>
        <v>0</v>
      </c>
      <c r="I20" s="278"/>
      <c r="J20" s="279">
        <f t="shared" ref="J20" si="27">I20*$D20</f>
        <v>0</v>
      </c>
      <c r="K20" s="278"/>
      <c r="L20" s="279">
        <f t="shared" ref="L20" si="28">K20*$D20</f>
        <v>0</v>
      </c>
      <c r="M20" s="278">
        <v>0.2</v>
      </c>
      <c r="N20" s="279">
        <f t="shared" ref="N20" si="29">M20*$D20</f>
        <v>37141.793762289562</v>
      </c>
      <c r="O20" s="278">
        <v>0.5</v>
      </c>
      <c r="P20" s="279">
        <f t="shared" ref="P20" si="30">O20*$D20</f>
        <v>92854.48440572391</v>
      </c>
      <c r="Q20" s="278">
        <v>0.3</v>
      </c>
      <c r="R20" s="279">
        <f t="shared" ref="R20" si="31">Q20*$D20</f>
        <v>55712.690643434347</v>
      </c>
      <c r="S20" s="278"/>
      <c r="T20" s="279">
        <f t="shared" ref="T20" si="32">S20*$D20</f>
        <v>0</v>
      </c>
      <c r="U20" s="278"/>
      <c r="V20" s="279">
        <f t="shared" ref="V20" si="33">U20*$D20</f>
        <v>0</v>
      </c>
      <c r="W20" s="278"/>
      <c r="X20" s="279">
        <f t="shared" ref="X20" si="34">W20*$D20</f>
        <v>0</v>
      </c>
      <c r="Y20" s="278"/>
      <c r="Z20" s="279">
        <f t="shared" ref="Z20" si="35">Y20*$D20</f>
        <v>0</v>
      </c>
      <c r="AA20" s="278"/>
      <c r="AB20" s="279">
        <f t="shared" ref="AB20" si="36">AA20*$D20</f>
        <v>0</v>
      </c>
      <c r="AC20" s="278"/>
      <c r="AD20" s="279">
        <f t="shared" ref="AD20" si="37">AC20*$D20</f>
        <v>0</v>
      </c>
      <c r="AE20" s="262">
        <f t="shared" si="13"/>
        <v>185708.96881144782</v>
      </c>
      <c r="AF20" s="263">
        <f t="shared" si="14"/>
        <v>1</v>
      </c>
    </row>
    <row r="21" spans="1:32" ht="15.75" x14ac:dyDescent="0.2">
      <c r="A21" s="273">
        <v>5</v>
      </c>
      <c r="B21" s="274" t="str">
        <f t="array" aca="1" ref="B21" ca="1">INDEX('ORC. SINTÉTICO'!$E:$E,MATCH($B21,'ORC. SINTÉTICO'!$B:$B,0))</f>
        <v>COBERTURA</v>
      </c>
      <c r="C21" s="275"/>
      <c r="D21" s="276">
        <v>82927.614903720998</v>
      </c>
      <c r="E21" s="277">
        <f t="shared" si="0"/>
        <v>3.650591947149396E-2</v>
      </c>
      <c r="F21" s="295">
        <f t="shared" si="15"/>
        <v>0.52764933768228972</v>
      </c>
      <c r="G21" s="278"/>
      <c r="H21" s="279">
        <f t="shared" si="1"/>
        <v>0</v>
      </c>
      <c r="I21" s="278"/>
      <c r="J21" s="279">
        <f t="shared" ref="J21" si="38">I21*$D21</f>
        <v>0</v>
      </c>
      <c r="K21" s="278"/>
      <c r="L21" s="279">
        <f t="shared" ref="L21" si="39">K21*$D21</f>
        <v>0</v>
      </c>
      <c r="M21" s="278"/>
      <c r="N21" s="279">
        <f t="shared" ref="N21" si="40">M21*$D21</f>
        <v>0</v>
      </c>
      <c r="O21" s="278"/>
      <c r="P21" s="279">
        <f t="shared" ref="P21" si="41">O21*$D21</f>
        <v>0</v>
      </c>
      <c r="Q21" s="278">
        <v>0.2</v>
      </c>
      <c r="R21" s="279">
        <f t="shared" ref="R21" si="42">Q21*$D21</f>
        <v>16585.522980744201</v>
      </c>
      <c r="S21" s="278">
        <v>0.8</v>
      </c>
      <c r="T21" s="279">
        <f t="shared" ref="T21" si="43">S21*$D21</f>
        <v>66342.091922976804</v>
      </c>
      <c r="U21" s="278"/>
      <c r="V21" s="279">
        <f t="shared" ref="V21" si="44">U21*$D21</f>
        <v>0</v>
      </c>
      <c r="W21" s="278"/>
      <c r="X21" s="279">
        <f t="shared" ref="X21" si="45">W21*$D21</f>
        <v>0</v>
      </c>
      <c r="Y21" s="278"/>
      <c r="Z21" s="279">
        <f t="shared" ref="Z21" si="46">Y21*$D21</f>
        <v>0</v>
      </c>
      <c r="AA21" s="278"/>
      <c r="AB21" s="279">
        <f t="shared" ref="AB21" si="47">AA21*$D21</f>
        <v>0</v>
      </c>
      <c r="AC21" s="278"/>
      <c r="AD21" s="279">
        <f t="shared" ref="AD21" si="48">AC21*$D21</f>
        <v>0</v>
      </c>
      <c r="AE21" s="262">
        <f t="shared" si="13"/>
        <v>82927.614903720998</v>
      </c>
      <c r="AF21" s="263">
        <f t="shared" si="14"/>
        <v>1</v>
      </c>
    </row>
    <row r="22" spans="1:32" ht="15.75" x14ac:dyDescent="0.2">
      <c r="A22" s="273">
        <v>6</v>
      </c>
      <c r="B22" s="274" t="str">
        <f t="array" aca="1" ref="B22" ca="1">INDEX('ORC. SINTÉTICO'!$E:$E,MATCH($B22,'ORC. SINTÉTICO'!$B:$B,0))</f>
        <v>IMPERMEABILIZAÇÃO</v>
      </c>
      <c r="C22" s="275"/>
      <c r="D22" s="276">
        <v>13391.472153078115</v>
      </c>
      <c r="E22" s="277">
        <f t="shared" si="0"/>
        <v>5.8951171403229131E-3</v>
      </c>
      <c r="F22" s="295">
        <f t="shared" si="15"/>
        <v>0.53354445482261259</v>
      </c>
      <c r="G22" s="278"/>
      <c r="H22" s="279">
        <f t="shared" si="1"/>
        <v>0</v>
      </c>
      <c r="I22" s="278"/>
      <c r="J22" s="279">
        <f t="shared" ref="J22" si="49">I22*$D22</f>
        <v>0</v>
      </c>
      <c r="K22" s="278"/>
      <c r="L22" s="279">
        <f t="shared" ref="L22" si="50">K22*$D22</f>
        <v>0</v>
      </c>
      <c r="M22" s="278"/>
      <c r="N22" s="279">
        <f t="shared" ref="N22" si="51">M22*$D22</f>
        <v>0</v>
      </c>
      <c r="O22" s="278"/>
      <c r="P22" s="279">
        <f t="shared" ref="P22" si="52">O22*$D22</f>
        <v>0</v>
      </c>
      <c r="Q22" s="278"/>
      <c r="R22" s="279">
        <f t="shared" ref="R22" si="53">Q22*$D22</f>
        <v>0</v>
      </c>
      <c r="S22" s="278">
        <v>1</v>
      </c>
      <c r="T22" s="279">
        <f t="shared" ref="T22" si="54">S22*$D22</f>
        <v>13391.472153078115</v>
      </c>
      <c r="U22" s="278"/>
      <c r="V22" s="279">
        <f t="shared" ref="V22" si="55">U22*$D22</f>
        <v>0</v>
      </c>
      <c r="W22" s="278"/>
      <c r="X22" s="279">
        <f t="shared" ref="X22" si="56">W22*$D22</f>
        <v>0</v>
      </c>
      <c r="Y22" s="278"/>
      <c r="Z22" s="279">
        <f t="shared" ref="Z22" si="57">Y22*$D22</f>
        <v>0</v>
      </c>
      <c r="AA22" s="278"/>
      <c r="AB22" s="279">
        <f t="shared" ref="AB22" si="58">AA22*$D22</f>
        <v>0</v>
      </c>
      <c r="AC22" s="278"/>
      <c r="AD22" s="279">
        <f t="shared" ref="AD22" si="59">AC22*$D22</f>
        <v>0</v>
      </c>
      <c r="AE22" s="262">
        <f t="shared" si="13"/>
        <v>13391.472153078115</v>
      </c>
      <c r="AF22" s="263">
        <f t="shared" si="14"/>
        <v>1</v>
      </c>
    </row>
    <row r="23" spans="1:32" ht="15.75" x14ac:dyDescent="0.2">
      <c r="A23" s="273">
        <v>7</v>
      </c>
      <c r="B23" s="274" t="str">
        <f t="array" aca="1" ref="B23" ca="1">INDEX('ORC. SINTÉTICO'!$E:$E,MATCH($B23,'ORC. SINTÉTICO'!$B:$B,0))</f>
        <v>ESQUADRIAS</v>
      </c>
      <c r="C23" s="280"/>
      <c r="D23" s="276">
        <v>174928.58367755092</v>
      </c>
      <c r="E23" s="277">
        <f t="shared" si="0"/>
        <v>7.7006058794880733E-2</v>
      </c>
      <c r="F23" s="295">
        <f t="shared" si="15"/>
        <v>0.61055051361749335</v>
      </c>
      <c r="G23" s="278"/>
      <c r="H23" s="279">
        <f t="shared" si="1"/>
        <v>0</v>
      </c>
      <c r="I23" s="278"/>
      <c r="J23" s="279">
        <f t="shared" ref="J23" si="60">I23*$D23</f>
        <v>0</v>
      </c>
      <c r="K23" s="278"/>
      <c r="L23" s="279">
        <f t="shared" ref="L23" si="61">K23*$D23</f>
        <v>0</v>
      </c>
      <c r="M23" s="278"/>
      <c r="N23" s="279">
        <f t="shared" ref="N23" si="62">M23*$D23</f>
        <v>0</v>
      </c>
      <c r="O23" s="278"/>
      <c r="P23" s="279">
        <f t="shared" ref="P23" si="63">O23*$D23</f>
        <v>0</v>
      </c>
      <c r="Q23" s="278"/>
      <c r="R23" s="279">
        <f t="shared" ref="R23" si="64">Q23*$D23</f>
        <v>0</v>
      </c>
      <c r="S23" s="278"/>
      <c r="T23" s="279">
        <f t="shared" ref="T23" si="65">S23*$D23</f>
        <v>0</v>
      </c>
      <c r="U23" s="278"/>
      <c r="V23" s="279">
        <f t="shared" ref="V23" si="66">U23*$D23</f>
        <v>0</v>
      </c>
      <c r="W23" s="278">
        <v>0.3</v>
      </c>
      <c r="X23" s="279">
        <f t="shared" ref="X23" si="67">W23*$D23</f>
        <v>52478.575103265277</v>
      </c>
      <c r="Y23" s="278">
        <v>0.3</v>
      </c>
      <c r="Z23" s="279">
        <f t="shared" ref="Z23" si="68">Y23*$D23</f>
        <v>52478.575103265277</v>
      </c>
      <c r="AA23" s="278">
        <v>0.2</v>
      </c>
      <c r="AB23" s="279">
        <f t="shared" ref="AB23" si="69">AA23*$D23</f>
        <v>34985.716735510185</v>
      </c>
      <c r="AC23" s="278">
        <v>0.2</v>
      </c>
      <c r="AD23" s="279">
        <f t="shared" ref="AD23" si="70">AC23*$D23</f>
        <v>34985.716735510185</v>
      </c>
      <c r="AE23" s="262">
        <f t="shared" si="13"/>
        <v>174928.58367755092</v>
      </c>
      <c r="AF23" s="263">
        <f t="shared" si="14"/>
        <v>1</v>
      </c>
    </row>
    <row r="24" spans="1:32" ht="31.5" x14ac:dyDescent="0.2">
      <c r="A24" s="273">
        <v>8</v>
      </c>
      <c r="B24" s="274" t="str">
        <f t="array" aca="1" ref="B24" ca="1">INDEX('ORC. SINTÉTICO'!$E:$E,MATCH($B24,'ORC. SINTÉTICO'!$B:$B,0))</f>
        <v>REVESTIMENTO DE PAREDE</v>
      </c>
      <c r="C24" s="275"/>
      <c r="D24" s="276">
        <v>68414.862694889802</v>
      </c>
      <c r="E24" s="277">
        <f t="shared" si="0"/>
        <v>3.0117198849775397E-2</v>
      </c>
      <c r="F24" s="295">
        <f t="shared" si="15"/>
        <v>0.64066771246726872</v>
      </c>
      <c r="G24" s="278"/>
      <c r="H24" s="279">
        <f t="shared" si="1"/>
        <v>0</v>
      </c>
      <c r="I24" s="278"/>
      <c r="J24" s="279">
        <f t="shared" ref="J24" si="71">I24*$D24</f>
        <v>0</v>
      </c>
      <c r="K24" s="278"/>
      <c r="L24" s="279">
        <f t="shared" ref="L24" si="72">K24*$D24</f>
        <v>0</v>
      </c>
      <c r="M24" s="278"/>
      <c r="N24" s="279">
        <f t="shared" ref="N24" si="73">M24*$D24</f>
        <v>0</v>
      </c>
      <c r="O24" s="278"/>
      <c r="P24" s="279">
        <f t="shared" ref="P24" si="74">O24*$D24</f>
        <v>0</v>
      </c>
      <c r="Q24" s="278"/>
      <c r="R24" s="279">
        <f t="shared" ref="R24" si="75">Q24*$D24</f>
        <v>0</v>
      </c>
      <c r="S24" s="278"/>
      <c r="T24" s="279">
        <f t="shared" ref="T24" si="76">S24*$D24</f>
        <v>0</v>
      </c>
      <c r="U24" s="278">
        <v>0.3</v>
      </c>
      <c r="V24" s="279">
        <f t="shared" ref="V24" si="77">U24*$D24</f>
        <v>20524.458808466941</v>
      </c>
      <c r="W24" s="278">
        <v>0.3</v>
      </c>
      <c r="X24" s="279">
        <f t="shared" ref="X24" si="78">W24*$D24</f>
        <v>20524.458808466941</v>
      </c>
      <c r="Y24" s="278">
        <v>0.4</v>
      </c>
      <c r="Z24" s="279">
        <f t="shared" ref="Z24" si="79">Y24*$D24</f>
        <v>27365.945077955923</v>
      </c>
      <c r="AA24" s="278"/>
      <c r="AB24" s="279">
        <f t="shared" ref="AB24" si="80">AA24*$D24</f>
        <v>0</v>
      </c>
      <c r="AC24" s="278"/>
      <c r="AD24" s="279">
        <f t="shared" ref="AD24" si="81">AC24*$D24</f>
        <v>0</v>
      </c>
      <c r="AE24" s="262">
        <f t="shared" si="13"/>
        <v>68414.862694889802</v>
      </c>
      <c r="AF24" s="263">
        <f t="shared" si="14"/>
        <v>1</v>
      </c>
    </row>
    <row r="25" spans="1:32" ht="31.5" x14ac:dyDescent="0.2">
      <c r="A25" s="273">
        <v>9</v>
      </c>
      <c r="B25" s="274" t="str">
        <f t="array" aca="1" ref="B25" ca="1">INDEX('ORC. SINTÉTICO'!$E:$E,MATCH($B25,'ORC. SINTÉTICO'!$B:$B,0))</f>
        <v>REVESTIMENTO DE PISO INTERNO</v>
      </c>
      <c r="C25" s="275"/>
      <c r="D25" s="276">
        <v>107385.14753951141</v>
      </c>
      <c r="E25" s="277">
        <f t="shared" si="0"/>
        <v>4.7272474350832927E-2</v>
      </c>
      <c r="F25" s="295">
        <f t="shared" si="15"/>
        <v>0.68794018681810165</v>
      </c>
      <c r="G25" s="278"/>
      <c r="H25" s="279">
        <f t="shared" si="1"/>
        <v>0</v>
      </c>
      <c r="I25" s="278"/>
      <c r="J25" s="279">
        <f t="shared" ref="J25" si="82">I25*$D25</f>
        <v>0</v>
      </c>
      <c r="K25" s="278"/>
      <c r="L25" s="279">
        <f t="shared" ref="L25" si="83">K25*$D25</f>
        <v>0</v>
      </c>
      <c r="M25" s="278"/>
      <c r="N25" s="279">
        <f t="shared" ref="N25" si="84">M25*$D25</f>
        <v>0</v>
      </c>
      <c r="O25" s="278"/>
      <c r="P25" s="279">
        <f t="shared" ref="P25" si="85">O25*$D25</f>
        <v>0</v>
      </c>
      <c r="Q25" s="278"/>
      <c r="R25" s="279">
        <f t="shared" ref="R25" si="86">Q25*$D25</f>
        <v>0</v>
      </c>
      <c r="S25" s="278"/>
      <c r="T25" s="279">
        <f t="shared" ref="T25" si="87">S25*$D25</f>
        <v>0</v>
      </c>
      <c r="U25" s="278"/>
      <c r="V25" s="279">
        <f t="shared" ref="V25" si="88">U25*$D25</f>
        <v>0</v>
      </c>
      <c r="W25" s="278">
        <v>0.2</v>
      </c>
      <c r="X25" s="279">
        <f t="shared" ref="X25" si="89">W25*$D25</f>
        <v>21477.029507902284</v>
      </c>
      <c r="Y25" s="278">
        <v>0.4</v>
      </c>
      <c r="Z25" s="279">
        <f t="shared" ref="Z25" si="90">Y25*$D25</f>
        <v>42954.059015804567</v>
      </c>
      <c r="AA25" s="278">
        <v>0.4</v>
      </c>
      <c r="AB25" s="279">
        <f t="shared" ref="AB25" si="91">AA25*$D25</f>
        <v>42954.059015804567</v>
      </c>
      <c r="AC25" s="278"/>
      <c r="AD25" s="279">
        <f t="shared" ref="AD25" si="92">AC25*$D25</f>
        <v>0</v>
      </c>
      <c r="AE25" s="262">
        <f t="shared" si="13"/>
        <v>107385.14753951141</v>
      </c>
      <c r="AF25" s="263">
        <f t="shared" si="14"/>
        <v>1</v>
      </c>
    </row>
    <row r="26" spans="1:32" ht="31.5" x14ac:dyDescent="0.2">
      <c r="A26" s="273">
        <v>10</v>
      </c>
      <c r="B26" s="274" t="str">
        <f t="array" aca="1" ref="B26" ca="1">INDEX('ORC. SINTÉTICO'!$E:$E,MATCH($B26,'ORC. SINTÉTICO'!$B:$B,0))</f>
        <v>REVESTIMENTO DE PISO EXTERNO</v>
      </c>
      <c r="C26" s="275"/>
      <c r="D26" s="276">
        <v>20578.187583078572</v>
      </c>
      <c r="E26" s="277">
        <f t="shared" si="0"/>
        <v>9.0588118282352217E-3</v>
      </c>
      <c r="F26" s="295">
        <f t="shared" si="15"/>
        <v>0.69699899864633685</v>
      </c>
      <c r="G26" s="278"/>
      <c r="H26" s="279">
        <f t="shared" si="1"/>
        <v>0</v>
      </c>
      <c r="I26" s="278"/>
      <c r="J26" s="279">
        <f t="shared" ref="J26" si="93">I26*$D26</f>
        <v>0</v>
      </c>
      <c r="K26" s="278"/>
      <c r="L26" s="279">
        <f t="shared" ref="L26" si="94">K26*$D26</f>
        <v>0</v>
      </c>
      <c r="M26" s="278"/>
      <c r="N26" s="279">
        <f t="shared" ref="N26" si="95">M26*$D26</f>
        <v>0</v>
      </c>
      <c r="O26" s="278"/>
      <c r="P26" s="279">
        <f t="shared" ref="P26" si="96">O26*$D26</f>
        <v>0</v>
      </c>
      <c r="Q26" s="278"/>
      <c r="R26" s="279">
        <f t="shared" ref="R26" si="97">Q26*$D26</f>
        <v>0</v>
      </c>
      <c r="S26" s="278"/>
      <c r="T26" s="279">
        <f t="shared" ref="T26" si="98">S26*$D26</f>
        <v>0</v>
      </c>
      <c r="U26" s="278"/>
      <c r="V26" s="279">
        <f t="shared" ref="V26" si="99">U26*$D26</f>
        <v>0</v>
      </c>
      <c r="W26" s="278"/>
      <c r="X26" s="279">
        <f t="shared" ref="X26" si="100">W26*$D26</f>
        <v>0</v>
      </c>
      <c r="Y26" s="278"/>
      <c r="Z26" s="279">
        <f t="shared" ref="Z26" si="101">Y26*$D26</f>
        <v>0</v>
      </c>
      <c r="AA26" s="278">
        <v>0.5</v>
      </c>
      <c r="AB26" s="279">
        <f t="shared" ref="AB26" si="102">AA26*$D26</f>
        <v>10289.093791539286</v>
      </c>
      <c r="AC26" s="278">
        <v>0.5</v>
      </c>
      <c r="AD26" s="279">
        <f t="shared" ref="AD26" si="103">AC26*$D26</f>
        <v>10289.093791539286</v>
      </c>
      <c r="AE26" s="262">
        <f t="shared" si="13"/>
        <v>20578.187583078572</v>
      </c>
      <c r="AF26" s="263">
        <f t="shared" si="14"/>
        <v>1</v>
      </c>
    </row>
    <row r="27" spans="1:32" ht="15.75" x14ac:dyDescent="0.2">
      <c r="A27" s="273">
        <v>11</v>
      </c>
      <c r="B27" s="274" t="str">
        <f t="array" aca="1" ref="B27" ca="1">INDEX('ORC. SINTÉTICO'!$E:$E,MATCH($B27,'ORC. SINTÉTICO'!$B:$B,0))</f>
        <v>REVESTIMENTO DE TETO</v>
      </c>
      <c r="C27" s="275"/>
      <c r="D27" s="276">
        <v>31475.063725253618</v>
      </c>
      <c r="E27" s="277">
        <f t="shared" si="0"/>
        <v>1.3855772206258062E-2</v>
      </c>
      <c r="F27" s="295">
        <f t="shared" si="15"/>
        <v>0.71085477085259496</v>
      </c>
      <c r="G27" s="278"/>
      <c r="H27" s="279">
        <f t="shared" si="1"/>
        <v>0</v>
      </c>
      <c r="I27" s="278"/>
      <c r="J27" s="279">
        <f t="shared" ref="J27" si="104">I27*$D27</f>
        <v>0</v>
      </c>
      <c r="K27" s="278"/>
      <c r="L27" s="279">
        <f t="shared" ref="L27" si="105">K27*$D27</f>
        <v>0</v>
      </c>
      <c r="M27" s="278"/>
      <c r="N27" s="279">
        <f t="shared" ref="N27" si="106">M27*$D27</f>
        <v>0</v>
      </c>
      <c r="O27" s="278"/>
      <c r="P27" s="279">
        <f t="shared" ref="P27" si="107">O27*$D27</f>
        <v>0</v>
      </c>
      <c r="Q27" s="278"/>
      <c r="R27" s="279">
        <f t="shared" ref="R27" si="108">Q27*$D27</f>
        <v>0</v>
      </c>
      <c r="S27" s="278"/>
      <c r="T27" s="279">
        <f t="shared" ref="T27" si="109">S27*$D27</f>
        <v>0</v>
      </c>
      <c r="U27" s="278">
        <v>0.3</v>
      </c>
      <c r="V27" s="279">
        <f t="shared" ref="V27" si="110">U27*$D27</f>
        <v>9442.5191175760847</v>
      </c>
      <c r="W27" s="278">
        <v>0.3</v>
      </c>
      <c r="X27" s="279">
        <f t="shared" ref="X27" si="111">W27*$D27</f>
        <v>9442.5191175760847</v>
      </c>
      <c r="Y27" s="278">
        <v>0.4</v>
      </c>
      <c r="Z27" s="279">
        <f t="shared" ref="Z27" si="112">Y27*$D27</f>
        <v>12590.025490101449</v>
      </c>
      <c r="AA27" s="278"/>
      <c r="AB27" s="279">
        <f t="shared" ref="AB27" si="113">AA27*$D27</f>
        <v>0</v>
      </c>
      <c r="AC27" s="278"/>
      <c r="AD27" s="279">
        <f t="shared" ref="AD27" si="114">AC27*$D27</f>
        <v>0</v>
      </c>
      <c r="AE27" s="262">
        <f t="shared" si="13"/>
        <v>31475.063725253618</v>
      </c>
      <c r="AF27" s="263">
        <f t="shared" si="14"/>
        <v>1</v>
      </c>
    </row>
    <row r="28" spans="1:32" ht="15.75" x14ac:dyDescent="0.2">
      <c r="A28" s="273">
        <v>12</v>
      </c>
      <c r="B28" s="274" t="str">
        <f t="array" aca="1" ref="B28" ca="1">INDEX('ORC. SINTÉTICO'!$E:$E,MATCH($B28,'ORC. SINTÉTICO'!$B:$B,0))</f>
        <v>PINTURA</v>
      </c>
      <c r="C28" s="275"/>
      <c r="D28" s="276">
        <v>76119.420889727044</v>
      </c>
      <c r="E28" s="277">
        <f t="shared" si="0"/>
        <v>3.3508855312471358E-2</v>
      </c>
      <c r="F28" s="295">
        <f t="shared" si="15"/>
        <v>0.74436362616506635</v>
      </c>
      <c r="G28" s="278"/>
      <c r="H28" s="279">
        <f t="shared" si="1"/>
        <v>0</v>
      </c>
      <c r="I28" s="278"/>
      <c r="J28" s="279">
        <f t="shared" ref="J28" si="115">I28*$D28</f>
        <v>0</v>
      </c>
      <c r="K28" s="278"/>
      <c r="L28" s="279">
        <f t="shared" ref="L28" si="116">K28*$D28</f>
        <v>0</v>
      </c>
      <c r="M28" s="278"/>
      <c r="N28" s="279">
        <f t="shared" ref="N28" si="117">M28*$D28</f>
        <v>0</v>
      </c>
      <c r="O28" s="278"/>
      <c r="P28" s="279">
        <f t="shared" ref="P28" si="118">O28*$D28</f>
        <v>0</v>
      </c>
      <c r="Q28" s="278"/>
      <c r="R28" s="279">
        <f t="shared" ref="R28" si="119">Q28*$D28</f>
        <v>0</v>
      </c>
      <c r="S28" s="278"/>
      <c r="T28" s="279">
        <f t="shared" ref="T28" si="120">S28*$D28</f>
        <v>0</v>
      </c>
      <c r="U28" s="278"/>
      <c r="V28" s="279">
        <f t="shared" ref="V28" si="121">U28*$D28</f>
        <v>0</v>
      </c>
      <c r="W28" s="278"/>
      <c r="X28" s="279">
        <f t="shared" ref="X28" si="122">W28*$D28</f>
        <v>0</v>
      </c>
      <c r="Y28" s="278"/>
      <c r="Z28" s="279">
        <f t="shared" ref="Z28" si="123">Y28*$D28</f>
        <v>0</v>
      </c>
      <c r="AA28" s="278"/>
      <c r="AB28" s="279">
        <f t="shared" ref="AB28" si="124">AA28*$D28</f>
        <v>0</v>
      </c>
      <c r="AC28" s="278">
        <v>1</v>
      </c>
      <c r="AD28" s="279">
        <f t="shared" ref="AD28" si="125">AC28*$D28</f>
        <v>76119.420889727044</v>
      </c>
      <c r="AE28" s="262">
        <f t="shared" si="13"/>
        <v>76119.420889727044</v>
      </c>
      <c r="AF28" s="263">
        <f t="shared" si="14"/>
        <v>1</v>
      </c>
    </row>
    <row r="29" spans="1:32" ht="15.75" x14ac:dyDescent="0.2">
      <c r="A29" s="273">
        <v>13</v>
      </c>
      <c r="B29" s="274" t="str">
        <f t="array" aca="1" ref="B29" ca="1">INDEX('ORC. SINTÉTICO'!$E:$E,MATCH($B29,'ORC. SINTÉTICO'!$B:$B,0))</f>
        <v>MARMORARIA</v>
      </c>
      <c r="C29" s="275"/>
      <c r="D29" s="276">
        <v>11205.217776403306</v>
      </c>
      <c r="E29" s="277">
        <f t="shared" si="0"/>
        <v>4.9326967654965935E-3</v>
      </c>
      <c r="F29" s="295">
        <f t="shared" si="15"/>
        <v>0.74929632293056292</v>
      </c>
      <c r="G29" s="278"/>
      <c r="H29" s="279">
        <f t="shared" si="1"/>
        <v>0</v>
      </c>
      <c r="I29" s="278"/>
      <c r="J29" s="279">
        <f t="shared" ref="J29" si="126">I29*$D29</f>
        <v>0</v>
      </c>
      <c r="K29" s="278"/>
      <c r="L29" s="279">
        <f t="shared" ref="L29" si="127">K29*$D29</f>
        <v>0</v>
      </c>
      <c r="M29" s="278"/>
      <c r="N29" s="279">
        <f t="shared" ref="N29" si="128">M29*$D29</f>
        <v>0</v>
      </c>
      <c r="O29" s="278"/>
      <c r="P29" s="279">
        <f t="shared" ref="P29" si="129">O29*$D29</f>
        <v>0</v>
      </c>
      <c r="Q29" s="278"/>
      <c r="R29" s="279">
        <f t="shared" ref="R29" si="130">Q29*$D29</f>
        <v>0</v>
      </c>
      <c r="S29" s="278"/>
      <c r="T29" s="279">
        <f t="shared" ref="T29" si="131">S29*$D29</f>
        <v>0</v>
      </c>
      <c r="U29" s="278"/>
      <c r="V29" s="279">
        <f t="shared" ref="V29" si="132">U29*$D29</f>
        <v>0</v>
      </c>
      <c r="W29" s="278"/>
      <c r="X29" s="279">
        <f t="shared" ref="X29" si="133">W29*$D29</f>
        <v>0</v>
      </c>
      <c r="Y29" s="278"/>
      <c r="Z29" s="279">
        <f t="shared" ref="Z29" si="134">Y29*$D29</f>
        <v>0</v>
      </c>
      <c r="AA29" s="278">
        <v>0.5</v>
      </c>
      <c r="AB29" s="279">
        <f t="shared" ref="AB29" si="135">AA29*$D29</f>
        <v>5602.6088882016529</v>
      </c>
      <c r="AC29" s="278">
        <v>0.5</v>
      </c>
      <c r="AD29" s="279">
        <f t="shared" ref="AD29" si="136">AC29*$D29</f>
        <v>5602.6088882016529</v>
      </c>
      <c r="AE29" s="262">
        <f t="shared" si="13"/>
        <v>11205.217776403306</v>
      </c>
      <c r="AF29" s="263">
        <f t="shared" si="14"/>
        <v>1</v>
      </c>
    </row>
    <row r="30" spans="1:32" ht="31.5" x14ac:dyDescent="0.2">
      <c r="A30" s="273">
        <v>14</v>
      </c>
      <c r="B30" s="274" t="str">
        <f t="array" aca="1" ref="B30" ca="1">INDEX('ORC. SINTÉTICO'!$E:$E,MATCH($B30,'ORC. SINTÉTICO'!$B:$B,0))</f>
        <v>LOUÇAS, METAIS E ACESSÓRIOS</v>
      </c>
      <c r="C30" s="275"/>
      <c r="D30" s="276">
        <v>56960.738682298892</v>
      </c>
      <c r="E30" s="277">
        <f t="shared" si="0"/>
        <v>2.5074930007175575E-2</v>
      </c>
      <c r="F30" s="295">
        <f t="shared" si="15"/>
        <v>0.77437125293773845</v>
      </c>
      <c r="G30" s="278"/>
      <c r="H30" s="279">
        <f t="shared" si="1"/>
        <v>0</v>
      </c>
      <c r="I30" s="278"/>
      <c r="J30" s="279">
        <f t="shared" ref="J30" si="137">I30*$D30</f>
        <v>0</v>
      </c>
      <c r="K30" s="278"/>
      <c r="L30" s="279">
        <f t="shared" ref="L30" si="138">K30*$D30</f>
        <v>0</v>
      </c>
      <c r="M30" s="278"/>
      <c r="N30" s="279">
        <f t="shared" ref="N30" si="139">M30*$D30</f>
        <v>0</v>
      </c>
      <c r="O30" s="278"/>
      <c r="P30" s="279">
        <f t="shared" ref="P30" si="140">O30*$D30</f>
        <v>0</v>
      </c>
      <c r="Q30" s="278"/>
      <c r="R30" s="279">
        <f t="shared" ref="R30" si="141">Q30*$D30</f>
        <v>0</v>
      </c>
      <c r="S30" s="278"/>
      <c r="T30" s="279">
        <f t="shared" ref="T30" si="142">S30*$D30</f>
        <v>0</v>
      </c>
      <c r="U30" s="278"/>
      <c r="V30" s="279">
        <f t="shared" ref="V30" si="143">U30*$D30</f>
        <v>0</v>
      </c>
      <c r="W30" s="278"/>
      <c r="X30" s="279">
        <f t="shared" ref="X30" si="144">W30*$D30</f>
        <v>0</v>
      </c>
      <c r="Y30" s="278"/>
      <c r="Z30" s="279">
        <f t="shared" ref="Z30" si="145">Y30*$D30</f>
        <v>0</v>
      </c>
      <c r="AA30" s="278">
        <v>0.5</v>
      </c>
      <c r="AB30" s="279">
        <f t="shared" ref="AB30" si="146">AA30*$D30</f>
        <v>28480.369341149446</v>
      </c>
      <c r="AC30" s="278">
        <v>0.5</v>
      </c>
      <c r="AD30" s="279">
        <f t="shared" ref="AD30" si="147">AC30*$D30</f>
        <v>28480.369341149446</v>
      </c>
      <c r="AE30" s="262">
        <f t="shared" si="13"/>
        <v>56960.738682298892</v>
      </c>
      <c r="AF30" s="263">
        <f t="shared" si="14"/>
        <v>1</v>
      </c>
    </row>
    <row r="31" spans="1:32" ht="31.5" x14ac:dyDescent="0.2">
      <c r="A31" s="273">
        <v>15</v>
      </c>
      <c r="B31" s="274" t="str">
        <f t="array" aca="1" ref="B31" ca="1">INDEX('ORC. SINTÉTICO'!$E:$E,MATCH($B31,'ORC. SINTÉTICO'!$B:$B,0))</f>
        <v>INSTALAÇÕES HIDROSSANITÁRIAS</v>
      </c>
      <c r="C31" s="275"/>
      <c r="D31" s="276">
        <v>140709.46537800209</v>
      </c>
      <c r="E31" s="277">
        <f t="shared" si="0"/>
        <v>6.1942314606902124E-2</v>
      </c>
      <c r="F31" s="295">
        <f t="shared" si="15"/>
        <v>0.83631356754464059</v>
      </c>
      <c r="G31" s="278"/>
      <c r="H31" s="279">
        <f t="shared" si="1"/>
        <v>0</v>
      </c>
      <c r="I31" s="278"/>
      <c r="J31" s="279">
        <f t="shared" ref="J31" si="148">I31*$D31</f>
        <v>0</v>
      </c>
      <c r="K31" s="278"/>
      <c r="L31" s="279">
        <f t="shared" ref="L31" si="149">K31*$D31</f>
        <v>0</v>
      </c>
      <c r="M31" s="278"/>
      <c r="N31" s="279">
        <f t="shared" ref="N31" si="150">M31*$D31</f>
        <v>0</v>
      </c>
      <c r="O31" s="278"/>
      <c r="P31" s="279">
        <f t="shared" ref="P31" si="151">O31*$D31</f>
        <v>0</v>
      </c>
      <c r="Q31" s="278"/>
      <c r="R31" s="279">
        <f t="shared" ref="R31" si="152">Q31*$D31</f>
        <v>0</v>
      </c>
      <c r="S31" s="278"/>
      <c r="T31" s="279">
        <f t="shared" ref="T31" si="153">S31*$D31</f>
        <v>0</v>
      </c>
      <c r="U31" s="278">
        <v>0.25</v>
      </c>
      <c r="V31" s="279">
        <f t="shared" ref="V31" si="154">U31*$D31</f>
        <v>35177.366344500522</v>
      </c>
      <c r="W31" s="278">
        <v>0.5</v>
      </c>
      <c r="X31" s="279">
        <f t="shared" ref="X31" si="155">W31*$D31</f>
        <v>70354.732689001044</v>
      </c>
      <c r="Y31" s="278">
        <v>0.25</v>
      </c>
      <c r="Z31" s="279">
        <f t="shared" ref="Z31" si="156">Y31*$D31</f>
        <v>35177.366344500522</v>
      </c>
      <c r="AA31" s="278"/>
      <c r="AB31" s="279">
        <f t="shared" ref="AB31" si="157">AA31*$D31</f>
        <v>0</v>
      </c>
      <c r="AC31" s="278"/>
      <c r="AD31" s="279">
        <f t="shared" ref="AD31" si="158">AC31*$D31</f>
        <v>0</v>
      </c>
      <c r="AE31" s="262">
        <f t="shared" si="13"/>
        <v>140709.46537800209</v>
      </c>
      <c r="AF31" s="263">
        <f t="shared" si="14"/>
        <v>1</v>
      </c>
    </row>
    <row r="32" spans="1:32" ht="15.75" x14ac:dyDescent="0.2">
      <c r="A32" s="273">
        <v>16</v>
      </c>
      <c r="B32" s="274" t="str">
        <f t="array" aca="1" ref="B32" ca="1">INDEX('ORC. SINTÉTICO'!$E:$E,MATCH($B32,'ORC. SINTÉTICO'!$B:$B,0))</f>
        <v>INSTALAÇÕES ELÉTRICAS</v>
      </c>
      <c r="C32" s="275"/>
      <c r="D32" s="276">
        <v>224333.91289359049</v>
      </c>
      <c r="E32" s="277">
        <f t="shared" si="0"/>
        <v>9.8754989738057533E-2</v>
      </c>
      <c r="F32" s="295">
        <f t="shared" si="15"/>
        <v>0.93506855728269811</v>
      </c>
      <c r="G32" s="278"/>
      <c r="H32" s="279">
        <f t="shared" si="1"/>
        <v>0</v>
      </c>
      <c r="I32" s="278"/>
      <c r="J32" s="279">
        <f t="shared" ref="J32" si="159">I32*$D32</f>
        <v>0</v>
      </c>
      <c r="K32" s="278"/>
      <c r="L32" s="279">
        <f t="shared" ref="L32" si="160">K32*$D32</f>
        <v>0</v>
      </c>
      <c r="M32" s="278"/>
      <c r="N32" s="279">
        <f t="shared" ref="N32" si="161">M32*$D32</f>
        <v>0</v>
      </c>
      <c r="O32" s="278"/>
      <c r="P32" s="279">
        <f t="shared" ref="P32" si="162">O32*$D32</f>
        <v>0</v>
      </c>
      <c r="Q32" s="278"/>
      <c r="R32" s="279">
        <f t="shared" ref="R32" si="163">Q32*$D32</f>
        <v>0</v>
      </c>
      <c r="S32" s="278"/>
      <c r="T32" s="279">
        <f t="shared" ref="T32" si="164">S32*$D32</f>
        <v>0</v>
      </c>
      <c r="U32" s="278">
        <v>0.25</v>
      </c>
      <c r="V32" s="279">
        <f t="shared" ref="V32" si="165">U32*$D32</f>
        <v>56083.478223397622</v>
      </c>
      <c r="W32" s="278">
        <v>0.5</v>
      </c>
      <c r="X32" s="279">
        <f t="shared" ref="X32" si="166">W32*$D32</f>
        <v>112166.95644679524</v>
      </c>
      <c r="Y32" s="278">
        <v>0.25</v>
      </c>
      <c r="Z32" s="279">
        <f t="shared" ref="Z32" si="167">Y32*$D32</f>
        <v>56083.478223397622</v>
      </c>
      <c r="AA32" s="278"/>
      <c r="AB32" s="279">
        <f t="shared" ref="AB32" si="168">AA32*$D32</f>
        <v>0</v>
      </c>
      <c r="AC32" s="278"/>
      <c r="AD32" s="279">
        <f t="shared" ref="AD32" si="169">AC32*$D32</f>
        <v>0</v>
      </c>
      <c r="AE32" s="262">
        <f t="shared" si="13"/>
        <v>224333.91289359049</v>
      </c>
      <c r="AF32" s="263">
        <f t="shared" si="14"/>
        <v>1</v>
      </c>
    </row>
    <row r="33" spans="1:32" ht="15.75" x14ac:dyDescent="0.2">
      <c r="A33" s="273">
        <v>17</v>
      </c>
      <c r="B33" s="274" t="str">
        <f t="array" aca="1" ref="B33" ca="1">INDEX('ORC. SINTÉTICO'!$E:$E,MATCH($B33,'ORC. SINTÉTICO'!$B:$B,0))</f>
        <v>CLIMATIZAÇÃO</v>
      </c>
      <c r="C33" s="275"/>
      <c r="D33" s="276">
        <v>110669.27035287558</v>
      </c>
      <c r="E33" s="277">
        <f t="shared" si="0"/>
        <v>4.871819207825534E-2</v>
      </c>
      <c r="F33" s="295">
        <f t="shared" si="15"/>
        <v>0.98378674936095345</v>
      </c>
      <c r="G33" s="278"/>
      <c r="H33" s="279">
        <f t="shared" si="1"/>
        <v>0</v>
      </c>
      <c r="I33" s="278"/>
      <c r="J33" s="279">
        <f t="shared" ref="J33" si="170">I33*$D33</f>
        <v>0</v>
      </c>
      <c r="K33" s="278"/>
      <c r="L33" s="279">
        <f t="shared" ref="L33" si="171">K33*$D33</f>
        <v>0</v>
      </c>
      <c r="M33" s="278"/>
      <c r="N33" s="279">
        <f t="shared" ref="N33" si="172">M33*$D33</f>
        <v>0</v>
      </c>
      <c r="O33" s="278"/>
      <c r="P33" s="279">
        <f t="shared" ref="P33" si="173">O33*$D33</f>
        <v>0</v>
      </c>
      <c r="Q33" s="278"/>
      <c r="R33" s="279">
        <f t="shared" ref="R33" si="174">Q33*$D33</f>
        <v>0</v>
      </c>
      <c r="S33" s="278"/>
      <c r="T33" s="279">
        <f t="shared" ref="T33" si="175">S33*$D33</f>
        <v>0</v>
      </c>
      <c r="U33" s="278"/>
      <c r="V33" s="279">
        <f t="shared" ref="V33" si="176">U33*$D33</f>
        <v>0</v>
      </c>
      <c r="W33" s="278"/>
      <c r="X33" s="279">
        <f t="shared" ref="X33" si="177">W33*$D33</f>
        <v>0</v>
      </c>
      <c r="Y33" s="278">
        <v>0.2</v>
      </c>
      <c r="Z33" s="279">
        <f t="shared" ref="Z33" si="178">Y33*$D33</f>
        <v>22133.854070575118</v>
      </c>
      <c r="AA33" s="278">
        <v>0.8</v>
      </c>
      <c r="AB33" s="279">
        <f t="shared" ref="AB33" si="179">AA33*$D33</f>
        <v>88535.416282300474</v>
      </c>
      <c r="AC33" s="278"/>
      <c r="AD33" s="279">
        <f t="shared" ref="AD33" si="180">AC33*$D33</f>
        <v>0</v>
      </c>
      <c r="AE33" s="262">
        <f t="shared" si="13"/>
        <v>110669.2703528756</v>
      </c>
      <c r="AF33" s="263">
        <f t="shared" si="14"/>
        <v>1</v>
      </c>
    </row>
    <row r="34" spans="1:32" ht="15.75" x14ac:dyDescent="0.2">
      <c r="A34" s="273">
        <v>18</v>
      </c>
      <c r="B34" s="274" t="str">
        <f t="array" aca="1" ref="B34" ca="1">INDEX('ORC. SINTÉTICO'!$E:$E,MATCH($B34,'ORC. SINTÉTICO'!$B:$B,0))</f>
        <v>DADOS E VOZ</v>
      </c>
      <c r="C34" s="275"/>
      <c r="D34" s="276">
        <v>8502.2094767572071</v>
      </c>
      <c r="E34" s="277">
        <f t="shared" si="0"/>
        <v>3.7427939396137686E-3</v>
      </c>
      <c r="F34" s="295">
        <f t="shared" si="15"/>
        <v>0.98752954330056719</v>
      </c>
      <c r="G34" s="278"/>
      <c r="H34" s="279">
        <f t="shared" si="1"/>
        <v>0</v>
      </c>
      <c r="I34" s="278"/>
      <c r="J34" s="279">
        <f t="shared" ref="J34" si="181">I34*$D34</f>
        <v>0</v>
      </c>
      <c r="K34" s="278"/>
      <c r="L34" s="279">
        <f t="shared" ref="L34" si="182">K34*$D34</f>
        <v>0</v>
      </c>
      <c r="M34" s="278"/>
      <c r="N34" s="279">
        <f t="shared" ref="N34" si="183">M34*$D34</f>
        <v>0</v>
      </c>
      <c r="O34" s="278"/>
      <c r="P34" s="279">
        <f t="shared" ref="P34" si="184">O34*$D34</f>
        <v>0</v>
      </c>
      <c r="Q34" s="278"/>
      <c r="R34" s="279">
        <f t="shared" ref="R34" si="185">Q34*$D34</f>
        <v>0</v>
      </c>
      <c r="S34" s="278"/>
      <c r="T34" s="279">
        <f t="shared" ref="T34" si="186">S34*$D34</f>
        <v>0</v>
      </c>
      <c r="U34" s="278"/>
      <c r="V34" s="279">
        <f t="shared" ref="V34" si="187">U34*$D34</f>
        <v>0</v>
      </c>
      <c r="W34" s="278"/>
      <c r="X34" s="279">
        <f t="shared" ref="X34" si="188">W34*$D34</f>
        <v>0</v>
      </c>
      <c r="Y34" s="278"/>
      <c r="Z34" s="279">
        <f t="shared" ref="Z34" si="189">Y34*$D34</f>
        <v>0</v>
      </c>
      <c r="AA34" s="278"/>
      <c r="AB34" s="279">
        <f t="shared" ref="AB34" si="190">AA34*$D34</f>
        <v>0</v>
      </c>
      <c r="AC34" s="278">
        <v>1</v>
      </c>
      <c r="AD34" s="279">
        <f t="shared" ref="AD34" si="191">AC34*$D34</f>
        <v>8502.2094767572071</v>
      </c>
      <c r="AE34" s="262">
        <f t="shared" si="13"/>
        <v>8502.2094767572071</v>
      </c>
      <c r="AF34" s="263">
        <f t="shared" si="14"/>
        <v>1</v>
      </c>
    </row>
    <row r="35" spans="1:32" ht="15.75" x14ac:dyDescent="0.2">
      <c r="A35" s="273">
        <v>19</v>
      </c>
      <c r="B35" s="274" t="str">
        <f t="array" aca="1" ref="B35" ca="1">INDEX('ORC. SINTÉTICO'!$E:$E,MATCH($B35,'ORC. SINTÉTICO'!$B:$B,0))</f>
        <v>GASES MEDICINAIS</v>
      </c>
      <c r="C35" s="275"/>
      <c r="D35" s="276">
        <v>16095.95867847445</v>
      </c>
      <c r="E35" s="277">
        <f t="shared" si="0"/>
        <v>7.0856707022755195E-3</v>
      </c>
      <c r="F35" s="295">
        <f t="shared" si="15"/>
        <v>0.9946152140028427</v>
      </c>
      <c r="G35" s="278"/>
      <c r="H35" s="279">
        <f t="shared" si="1"/>
        <v>0</v>
      </c>
      <c r="I35" s="278"/>
      <c r="J35" s="279">
        <f t="shared" ref="J35" si="192">I35*$D35</f>
        <v>0</v>
      </c>
      <c r="K35" s="278"/>
      <c r="L35" s="279">
        <f t="shared" ref="L35" si="193">K35*$D35</f>
        <v>0</v>
      </c>
      <c r="M35" s="278"/>
      <c r="N35" s="279">
        <f t="shared" ref="N35" si="194">M35*$D35</f>
        <v>0</v>
      </c>
      <c r="O35" s="278"/>
      <c r="P35" s="279">
        <f t="shared" ref="P35" si="195">O35*$D35</f>
        <v>0</v>
      </c>
      <c r="Q35" s="278"/>
      <c r="R35" s="279">
        <f t="shared" ref="R35" si="196">Q35*$D35</f>
        <v>0</v>
      </c>
      <c r="S35" s="278"/>
      <c r="T35" s="279">
        <f t="shared" ref="T35" si="197">S35*$D35</f>
        <v>0</v>
      </c>
      <c r="U35" s="278"/>
      <c r="V35" s="279">
        <f t="shared" ref="V35" si="198">U35*$D35</f>
        <v>0</v>
      </c>
      <c r="W35" s="278"/>
      <c r="X35" s="279">
        <f t="shared" ref="X35" si="199">W35*$D35</f>
        <v>0</v>
      </c>
      <c r="Y35" s="278"/>
      <c r="Z35" s="279">
        <f t="shared" ref="Z35" si="200">Y35*$D35</f>
        <v>0</v>
      </c>
      <c r="AA35" s="278"/>
      <c r="AB35" s="279">
        <f t="shared" ref="AB35" si="201">AA35*$D35</f>
        <v>0</v>
      </c>
      <c r="AC35" s="278">
        <v>1</v>
      </c>
      <c r="AD35" s="279">
        <f t="shared" ref="AD35" si="202">AC35*$D35</f>
        <v>16095.95867847445</v>
      </c>
      <c r="AE35" s="262">
        <f t="shared" si="13"/>
        <v>16095.95867847445</v>
      </c>
      <c r="AF35" s="263">
        <f t="shared" si="14"/>
        <v>1</v>
      </c>
    </row>
    <row r="36" spans="1:32" ht="15.75" x14ac:dyDescent="0.2">
      <c r="A36" s="273">
        <v>20</v>
      </c>
      <c r="B36" s="274" t="str">
        <f t="array" aca="1" ref="B36" ca="1">INDEX('ORC. SINTÉTICO'!$E:$E,MATCH($B36,'ORC. SINTÉTICO'!$B:$B,0))</f>
        <v>URBANIZAÇÃO</v>
      </c>
      <c r="C36" s="275"/>
      <c r="D36" s="276">
        <v>5678.751473849994</v>
      </c>
      <c r="E36" s="277">
        <f t="shared" si="0"/>
        <v>2.499867435518075E-3</v>
      </c>
      <c r="F36" s="295">
        <f t="shared" si="15"/>
        <v>0.99711508143836081</v>
      </c>
      <c r="G36" s="278"/>
      <c r="H36" s="279">
        <f t="shared" si="1"/>
        <v>0</v>
      </c>
      <c r="I36" s="278"/>
      <c r="J36" s="279">
        <f t="shared" ref="J36" si="203">I36*$D36</f>
        <v>0</v>
      </c>
      <c r="K36" s="278"/>
      <c r="L36" s="279">
        <f t="shared" ref="L36" si="204">K36*$D36</f>
        <v>0</v>
      </c>
      <c r="M36" s="278"/>
      <c r="N36" s="279">
        <f t="shared" ref="N36" si="205">M36*$D36</f>
        <v>0</v>
      </c>
      <c r="O36" s="278"/>
      <c r="P36" s="279">
        <f t="shared" ref="P36" si="206">O36*$D36</f>
        <v>0</v>
      </c>
      <c r="Q36" s="278"/>
      <c r="R36" s="279">
        <f t="shared" ref="R36" si="207">Q36*$D36</f>
        <v>0</v>
      </c>
      <c r="S36" s="278"/>
      <c r="T36" s="279">
        <f t="shared" ref="T36" si="208">S36*$D36</f>
        <v>0</v>
      </c>
      <c r="U36" s="278"/>
      <c r="V36" s="279">
        <f t="shared" ref="V36" si="209">U36*$D36</f>
        <v>0</v>
      </c>
      <c r="W36" s="278"/>
      <c r="X36" s="279">
        <f t="shared" ref="X36" si="210">W36*$D36</f>
        <v>0</v>
      </c>
      <c r="Y36" s="278"/>
      <c r="Z36" s="279">
        <f t="shared" ref="Z36" si="211">Y36*$D36</f>
        <v>0</v>
      </c>
      <c r="AA36" s="278"/>
      <c r="AB36" s="279">
        <f t="shared" ref="AB36" si="212">AA36*$D36</f>
        <v>0</v>
      </c>
      <c r="AC36" s="278">
        <v>1</v>
      </c>
      <c r="AD36" s="279">
        <f t="shared" ref="AD36" si="213">AC36*$D36</f>
        <v>5678.751473849994</v>
      </c>
      <c r="AE36" s="262">
        <f t="shared" si="13"/>
        <v>5678.751473849994</v>
      </c>
      <c r="AF36" s="263">
        <f t="shared" si="14"/>
        <v>1</v>
      </c>
    </row>
    <row r="37" spans="1:32" ht="31.5" x14ac:dyDescent="0.2">
      <c r="A37" s="281">
        <v>21</v>
      </c>
      <c r="B37" s="282" t="str">
        <f t="array" aca="1" ref="B37" ca="1">INDEX('ORC. SINTÉTICO'!$E:$E,MATCH($B37,'ORC. SINTÉTICO'!$B:$B,0))</f>
        <v>SERVIÇOS COMPLEMENTARES</v>
      </c>
      <c r="C37" s="283"/>
      <c r="D37" s="284">
        <v>6553.441714980363</v>
      </c>
      <c r="E37" s="285">
        <f t="shared" si="0"/>
        <v>2.8849185616390809E-3</v>
      </c>
      <c r="F37" s="295">
        <f t="shared" si="15"/>
        <v>0.99999999999999989</v>
      </c>
      <c r="G37" s="286"/>
      <c r="H37" s="287">
        <f t="shared" si="1"/>
        <v>0</v>
      </c>
      <c r="I37" s="286"/>
      <c r="J37" s="287">
        <f t="shared" ref="J37" si="214">I37*$D37</f>
        <v>0</v>
      </c>
      <c r="K37" s="286"/>
      <c r="L37" s="287">
        <f t="shared" ref="L37" si="215">K37*$D37</f>
        <v>0</v>
      </c>
      <c r="M37" s="286"/>
      <c r="N37" s="287">
        <f t="shared" ref="N37" si="216">M37*$D37</f>
        <v>0</v>
      </c>
      <c r="O37" s="286"/>
      <c r="P37" s="287">
        <f t="shared" ref="P37" si="217">O37*$D37</f>
        <v>0</v>
      </c>
      <c r="Q37" s="286"/>
      <c r="R37" s="287">
        <f t="shared" ref="R37" si="218">Q37*$D37</f>
        <v>0</v>
      </c>
      <c r="S37" s="286"/>
      <c r="T37" s="287">
        <f t="shared" ref="T37" si="219">S37*$D37</f>
        <v>0</v>
      </c>
      <c r="U37" s="286"/>
      <c r="V37" s="287">
        <f t="shared" ref="V37" si="220">U37*$D37</f>
        <v>0</v>
      </c>
      <c r="W37" s="286"/>
      <c r="X37" s="287">
        <f t="shared" ref="X37" si="221">W37*$D37</f>
        <v>0</v>
      </c>
      <c r="Y37" s="286"/>
      <c r="Z37" s="287">
        <f t="shared" ref="Z37" si="222">Y37*$D37</f>
        <v>0</v>
      </c>
      <c r="AA37" s="286"/>
      <c r="AB37" s="287">
        <f t="shared" ref="AB37" si="223">AA37*$D37</f>
        <v>0</v>
      </c>
      <c r="AC37" s="286">
        <v>1</v>
      </c>
      <c r="AD37" s="287">
        <f t="shared" ref="AD37" si="224">AC37*$D37</f>
        <v>6553.441714980363</v>
      </c>
      <c r="AE37" s="262">
        <f t="shared" si="13"/>
        <v>6553.441714980363</v>
      </c>
      <c r="AF37" s="263">
        <f t="shared" si="14"/>
        <v>1</v>
      </c>
    </row>
    <row r="38" spans="1:32" x14ac:dyDescent="0.2">
      <c r="A38" s="392" t="s">
        <v>1668</v>
      </c>
      <c r="B38" s="393"/>
      <c r="C38" s="394"/>
      <c r="D38" s="289">
        <f>SUM(D17:D37)</f>
        <v>2271621.0440467312</v>
      </c>
      <c r="E38" s="289">
        <f>SUM(E17:E37)</f>
        <v>0.99999999999999989</v>
      </c>
      <c r="F38" s="288" t="s">
        <v>1666</v>
      </c>
      <c r="G38" s="290">
        <f>H38/$D$38</f>
        <v>8.6440804329851587E-2</v>
      </c>
      <c r="H38" s="291">
        <f>SUM(H17:H37)</f>
        <v>196360.75018001668</v>
      </c>
      <c r="I38" s="290">
        <f t="shared" ref="I38" si="225">J38/$D$38</f>
        <v>6.9208433952554674E-2</v>
      </c>
      <c r="J38" s="291">
        <f t="shared" ref="J38" si="226">SUM(J17:J37)</f>
        <v>157215.33499214149</v>
      </c>
      <c r="K38" s="290">
        <f t="shared" ref="K38" si="227">L38/$D$38</f>
        <v>4.5236364560918715E-2</v>
      </c>
      <c r="L38" s="291">
        <f t="shared" ref="L38" si="228">SUM(L17:L37)</f>
        <v>102759.87769275272</v>
      </c>
      <c r="M38" s="290">
        <f t="shared" ref="M38" si="229">N38/$D$38</f>
        <v>8.1574036135129036E-2</v>
      </c>
      <c r="N38" s="291">
        <f t="shared" ref="N38" si="230">SUM(N17:N37)</f>
        <v>185305.29713238761</v>
      </c>
      <c r="O38" s="290">
        <f t="shared" ref="O38" si="231">P38/$D$38</f>
        <v>9.9435309581648784E-2</v>
      </c>
      <c r="P38" s="291">
        <f t="shared" ref="P38" si="232">SUM(P17:P37)</f>
        <v>225879.34176697495</v>
      </c>
      <c r="Q38" s="290">
        <f t="shared" ref="Q38" si="233">R38/$D$38</f>
        <v>4.3749056647780393E-2</v>
      </c>
      <c r="R38" s="291">
        <f t="shared" ref="R38" si="234">SUM(R17:R37)</f>
        <v>99381.27773829049</v>
      </c>
      <c r="S38" s="290">
        <f t="shared" ref="S38" si="235">T38/$D$38</f>
        <v>4.702220402038565E-2</v>
      </c>
      <c r="T38" s="291">
        <f t="shared" ref="T38" si="236">SUM(T17:T37)</f>
        <v>106816.62819016686</v>
      </c>
      <c r="U38" s="290">
        <f t="shared" ref="U38" si="237">V38/$D$38</f>
        <v>6.5288568705917524E-2</v>
      </c>
      <c r="V38" s="291">
        <f t="shared" ref="V38" si="238">SUM(V17:V37)</f>
        <v>148310.88660805312</v>
      </c>
      <c r="W38" s="290">
        <f t="shared" ref="W38" si="239">X38/$D$38</f>
        <v>0.13801920730078823</v>
      </c>
      <c r="X38" s="291">
        <f t="shared" ref="X38" si="240">SUM(X17:X37)</f>
        <v>313527.33578711882</v>
      </c>
      <c r="Y38" s="290">
        <f t="shared" ref="Y38" si="241">Z38/$D$38</f>
        <v>0.12144031160596933</v>
      </c>
      <c r="Z38" s="291">
        <f t="shared" ref="Z38" si="242">SUM(Z17:Z37)</f>
        <v>275866.3674397124</v>
      </c>
      <c r="AA38" s="290">
        <f t="shared" ref="AA38" si="243">AB38/$D$38</f>
        <v>0.10474032576523487</v>
      </c>
      <c r="AB38" s="291">
        <f t="shared" ref="AB38" si="244">SUM(AB17:AB37)</f>
        <v>237930.32816861756</v>
      </c>
      <c r="AC38" s="290">
        <f t="shared" ref="AC38" si="245">AD38/$D$38</f>
        <v>9.784537842797042E-2</v>
      </c>
      <c r="AD38" s="291">
        <f t="shared" ref="AD38" si="246">SUM(AD17:AD37)</f>
        <v>222267.62069969368</v>
      </c>
    </row>
    <row r="39" spans="1:32" x14ac:dyDescent="0.2">
      <c r="A39" s="292"/>
      <c r="B39" s="292"/>
      <c r="C39" s="292"/>
      <c r="D39" s="292"/>
      <c r="E39" s="292"/>
      <c r="F39" s="292" t="s">
        <v>1667</v>
      </c>
      <c r="G39" s="293">
        <f>G38</f>
        <v>8.6440804329851587E-2</v>
      </c>
      <c r="H39" s="294">
        <f>H38</f>
        <v>196360.75018001668</v>
      </c>
      <c r="I39" s="293">
        <f>G39+I38</f>
        <v>0.15564923828240626</v>
      </c>
      <c r="J39" s="294">
        <f>J38+H39</f>
        <v>353576.0851721582</v>
      </c>
      <c r="K39" s="293">
        <f t="shared" ref="K39" si="247">I39+K38</f>
        <v>0.20088560284332496</v>
      </c>
      <c r="L39" s="294">
        <f t="shared" ref="L39" si="248">L38+J39</f>
        <v>456335.96286491095</v>
      </c>
      <c r="M39" s="293">
        <f t="shared" ref="M39" si="249">K39+M38</f>
        <v>0.282459638978454</v>
      </c>
      <c r="N39" s="294">
        <f t="shared" ref="N39" si="250">N38+L39</f>
        <v>641641.25999729859</v>
      </c>
      <c r="O39" s="293">
        <f t="shared" ref="O39" si="251">M39+O38</f>
        <v>0.38189494856010275</v>
      </c>
      <c r="P39" s="294">
        <f t="shared" ref="P39" si="252">P38+N39</f>
        <v>867520.6017642736</v>
      </c>
      <c r="Q39" s="293">
        <f t="shared" ref="Q39" si="253">O39+Q38</f>
        <v>0.42564400520788315</v>
      </c>
      <c r="R39" s="294">
        <f t="shared" ref="R39" si="254">R38+P39</f>
        <v>966901.87950256409</v>
      </c>
      <c r="S39" s="293">
        <f t="shared" ref="S39" si="255">Q39+S38</f>
        <v>0.4726662092282688</v>
      </c>
      <c r="T39" s="294">
        <f t="shared" ref="T39" si="256">T38+R39</f>
        <v>1073718.507692731</v>
      </c>
      <c r="U39" s="293">
        <f t="shared" ref="U39" si="257">S39+U38</f>
        <v>0.53795477793418633</v>
      </c>
      <c r="V39" s="294">
        <f t="shared" ref="V39" si="258">V38+T39</f>
        <v>1222029.394300784</v>
      </c>
      <c r="W39" s="293">
        <f t="shared" ref="W39" si="259">U39+W38</f>
        <v>0.67597398523497454</v>
      </c>
      <c r="X39" s="294">
        <f t="shared" ref="X39" si="260">X38+V39</f>
        <v>1535556.7300879029</v>
      </c>
      <c r="Y39" s="293">
        <f t="shared" ref="Y39" si="261">W39+Y38</f>
        <v>0.79741429684094389</v>
      </c>
      <c r="Z39" s="294">
        <f t="shared" ref="Z39" si="262">Z38+X39</f>
        <v>1811423.0975276153</v>
      </c>
      <c r="AA39" s="293">
        <f t="shared" ref="AA39" si="263">Y39+AA38</f>
        <v>0.90215462260617874</v>
      </c>
      <c r="AB39" s="294">
        <f t="shared" ref="AB39" si="264">AB38+Z39</f>
        <v>2049353.4256962328</v>
      </c>
      <c r="AC39" s="293">
        <f t="shared" ref="AC39" si="265">AA39+AC38</f>
        <v>1.0000000010341492</v>
      </c>
      <c r="AD39" s="294">
        <f t="shared" ref="AD39" si="266">AD38+AB39</f>
        <v>2271621.0463959267</v>
      </c>
    </row>
  </sheetData>
  <mergeCells count="19">
    <mergeCell ref="A2:AC2"/>
    <mergeCell ref="A14:A15"/>
    <mergeCell ref="B14:B15"/>
    <mergeCell ref="D14:D15"/>
    <mergeCell ref="E14:F14"/>
    <mergeCell ref="O15:P15"/>
    <mergeCell ref="Q15:R15"/>
    <mergeCell ref="S15:T15"/>
    <mergeCell ref="U15:V15"/>
    <mergeCell ref="W15:X15"/>
    <mergeCell ref="Y15:Z15"/>
    <mergeCell ref="AA15:AB15"/>
    <mergeCell ref="AC15:AD15"/>
    <mergeCell ref="G14:AD14"/>
    <mergeCell ref="A38:C38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72" fitToWidth="0" orientation="landscape" r:id="rId1"/>
  <colBreaks count="1" manualBreakCount="1">
    <brk id="10" max="3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ED2B7-F904-4B1B-BF8D-2ACC11FFD5B8}">
  <sheetPr>
    <pageSetUpPr fitToPage="1"/>
  </sheetPr>
  <dimension ref="A1:AB1021"/>
  <sheetViews>
    <sheetView tabSelected="1" topLeftCell="A7" zoomScale="85" zoomScaleNormal="85" workbookViewId="0">
      <selection activeCell="B94" sqref="B94:C94"/>
    </sheetView>
  </sheetViews>
  <sheetFormatPr defaultColWidth="13" defaultRowHeight="15" customHeight="1" x14ac:dyDescent="0.2"/>
  <cols>
    <col min="1" max="1" width="3" style="298" customWidth="1"/>
    <col min="2" max="2" width="9" style="298" customWidth="1"/>
    <col min="3" max="3" width="46.5" style="298" bestFit="1" customWidth="1"/>
    <col min="4" max="4" width="14" style="298" customWidth="1"/>
    <col min="5" max="5" width="9.25" style="298" customWidth="1"/>
    <col min="6" max="6" width="11.25" style="298" customWidth="1"/>
    <col min="7" max="9" width="13" style="298"/>
    <col min="10" max="10" width="15.75" style="298" bestFit="1" customWidth="1"/>
    <col min="11" max="13" width="13" style="298"/>
    <col min="14" max="14" width="12.5" style="298" customWidth="1"/>
    <col min="15" max="17" width="10.125" style="298" bestFit="1" customWidth="1"/>
    <col min="18" max="18" width="3" style="298" customWidth="1"/>
    <col min="19" max="27" width="8" style="298" customWidth="1"/>
    <col min="28" max="256" width="13" style="298"/>
    <col min="257" max="257" width="3" style="298" customWidth="1"/>
    <col min="258" max="258" width="9" style="298" customWidth="1"/>
    <col min="259" max="259" width="46.5" style="298" bestFit="1" customWidth="1"/>
    <col min="260" max="260" width="14" style="298" customWidth="1"/>
    <col min="261" max="261" width="9.25" style="298" customWidth="1"/>
    <col min="262" max="262" width="11.25" style="298" customWidth="1"/>
    <col min="263" max="269" width="13" style="298"/>
    <col min="270" max="270" width="12.5" style="298" customWidth="1"/>
    <col min="271" max="271" width="11.625" style="298" customWidth="1"/>
    <col min="272" max="283" width="8" style="298" customWidth="1"/>
    <col min="284" max="512" width="13" style="298"/>
    <col min="513" max="513" width="3" style="298" customWidth="1"/>
    <col min="514" max="514" width="9" style="298" customWidth="1"/>
    <col min="515" max="515" width="46.5" style="298" bestFit="1" customWidth="1"/>
    <col min="516" max="516" width="14" style="298" customWidth="1"/>
    <col min="517" max="517" width="9.25" style="298" customWidth="1"/>
    <col min="518" max="518" width="11.25" style="298" customWidth="1"/>
    <col min="519" max="525" width="13" style="298"/>
    <col min="526" max="526" width="12.5" style="298" customWidth="1"/>
    <col min="527" max="527" width="11.625" style="298" customWidth="1"/>
    <col min="528" max="539" width="8" style="298" customWidth="1"/>
    <col min="540" max="768" width="13" style="298"/>
    <col min="769" max="769" width="3" style="298" customWidth="1"/>
    <col min="770" max="770" width="9" style="298" customWidth="1"/>
    <col min="771" max="771" width="46.5" style="298" bestFit="1" customWidth="1"/>
    <col min="772" max="772" width="14" style="298" customWidth="1"/>
    <col min="773" max="773" width="9.25" style="298" customWidth="1"/>
    <col min="774" max="774" width="11.25" style="298" customWidth="1"/>
    <col min="775" max="781" width="13" style="298"/>
    <col min="782" max="782" width="12.5" style="298" customWidth="1"/>
    <col min="783" max="783" width="11.625" style="298" customWidth="1"/>
    <col min="784" max="795" width="8" style="298" customWidth="1"/>
    <col min="796" max="1024" width="13" style="298"/>
    <col min="1025" max="1025" width="3" style="298" customWidth="1"/>
    <col min="1026" max="1026" width="9" style="298" customWidth="1"/>
    <col min="1027" max="1027" width="46.5" style="298" bestFit="1" customWidth="1"/>
    <col min="1028" max="1028" width="14" style="298" customWidth="1"/>
    <col min="1029" max="1029" width="9.25" style="298" customWidth="1"/>
    <col min="1030" max="1030" width="11.25" style="298" customWidth="1"/>
    <col min="1031" max="1037" width="13" style="298"/>
    <col min="1038" max="1038" width="12.5" style="298" customWidth="1"/>
    <col min="1039" max="1039" width="11.625" style="298" customWidth="1"/>
    <col min="1040" max="1051" width="8" style="298" customWidth="1"/>
    <col min="1052" max="1280" width="13" style="298"/>
    <col min="1281" max="1281" width="3" style="298" customWidth="1"/>
    <col min="1282" max="1282" width="9" style="298" customWidth="1"/>
    <col min="1283" max="1283" width="46.5" style="298" bestFit="1" customWidth="1"/>
    <col min="1284" max="1284" width="14" style="298" customWidth="1"/>
    <col min="1285" max="1285" width="9.25" style="298" customWidth="1"/>
    <col min="1286" max="1286" width="11.25" style="298" customWidth="1"/>
    <col min="1287" max="1293" width="13" style="298"/>
    <col min="1294" max="1294" width="12.5" style="298" customWidth="1"/>
    <col min="1295" max="1295" width="11.625" style="298" customWidth="1"/>
    <col min="1296" max="1307" width="8" style="298" customWidth="1"/>
    <col min="1308" max="1536" width="13" style="298"/>
    <col min="1537" max="1537" width="3" style="298" customWidth="1"/>
    <col min="1538" max="1538" width="9" style="298" customWidth="1"/>
    <col min="1539" max="1539" width="46.5" style="298" bestFit="1" customWidth="1"/>
    <col min="1540" max="1540" width="14" style="298" customWidth="1"/>
    <col min="1541" max="1541" width="9.25" style="298" customWidth="1"/>
    <col min="1542" max="1542" width="11.25" style="298" customWidth="1"/>
    <col min="1543" max="1549" width="13" style="298"/>
    <col min="1550" max="1550" width="12.5" style="298" customWidth="1"/>
    <col min="1551" max="1551" width="11.625" style="298" customWidth="1"/>
    <col min="1552" max="1563" width="8" style="298" customWidth="1"/>
    <col min="1564" max="1792" width="13" style="298"/>
    <col min="1793" max="1793" width="3" style="298" customWidth="1"/>
    <col min="1794" max="1794" width="9" style="298" customWidth="1"/>
    <col min="1795" max="1795" width="46.5" style="298" bestFit="1" customWidth="1"/>
    <col min="1796" max="1796" width="14" style="298" customWidth="1"/>
    <col min="1797" max="1797" width="9.25" style="298" customWidth="1"/>
    <col min="1798" max="1798" width="11.25" style="298" customWidth="1"/>
    <col min="1799" max="1805" width="13" style="298"/>
    <col min="1806" max="1806" width="12.5" style="298" customWidth="1"/>
    <col min="1807" max="1807" width="11.625" style="298" customWidth="1"/>
    <col min="1808" max="1819" width="8" style="298" customWidth="1"/>
    <col min="1820" max="2048" width="13" style="298"/>
    <col min="2049" max="2049" width="3" style="298" customWidth="1"/>
    <col min="2050" max="2050" width="9" style="298" customWidth="1"/>
    <col min="2051" max="2051" width="46.5" style="298" bestFit="1" customWidth="1"/>
    <col min="2052" max="2052" width="14" style="298" customWidth="1"/>
    <col min="2053" max="2053" width="9.25" style="298" customWidth="1"/>
    <col min="2054" max="2054" width="11.25" style="298" customWidth="1"/>
    <col min="2055" max="2061" width="13" style="298"/>
    <col min="2062" max="2062" width="12.5" style="298" customWidth="1"/>
    <col min="2063" max="2063" width="11.625" style="298" customWidth="1"/>
    <col min="2064" max="2075" width="8" style="298" customWidth="1"/>
    <col min="2076" max="2304" width="13" style="298"/>
    <col min="2305" max="2305" width="3" style="298" customWidth="1"/>
    <col min="2306" max="2306" width="9" style="298" customWidth="1"/>
    <col min="2307" max="2307" width="46.5" style="298" bestFit="1" customWidth="1"/>
    <col min="2308" max="2308" width="14" style="298" customWidth="1"/>
    <col min="2309" max="2309" width="9.25" style="298" customWidth="1"/>
    <col min="2310" max="2310" width="11.25" style="298" customWidth="1"/>
    <col min="2311" max="2317" width="13" style="298"/>
    <col min="2318" max="2318" width="12.5" style="298" customWidth="1"/>
    <col min="2319" max="2319" width="11.625" style="298" customWidth="1"/>
    <col min="2320" max="2331" width="8" style="298" customWidth="1"/>
    <col min="2332" max="2560" width="13" style="298"/>
    <col min="2561" max="2561" width="3" style="298" customWidth="1"/>
    <col min="2562" max="2562" width="9" style="298" customWidth="1"/>
    <col min="2563" max="2563" width="46.5" style="298" bestFit="1" customWidth="1"/>
    <col min="2564" max="2564" width="14" style="298" customWidth="1"/>
    <col min="2565" max="2565" width="9.25" style="298" customWidth="1"/>
    <col min="2566" max="2566" width="11.25" style="298" customWidth="1"/>
    <col min="2567" max="2573" width="13" style="298"/>
    <col min="2574" max="2574" width="12.5" style="298" customWidth="1"/>
    <col min="2575" max="2575" width="11.625" style="298" customWidth="1"/>
    <col min="2576" max="2587" width="8" style="298" customWidth="1"/>
    <col min="2588" max="2816" width="13" style="298"/>
    <col min="2817" max="2817" width="3" style="298" customWidth="1"/>
    <col min="2818" max="2818" width="9" style="298" customWidth="1"/>
    <col min="2819" max="2819" width="46.5" style="298" bestFit="1" customWidth="1"/>
    <col min="2820" max="2820" width="14" style="298" customWidth="1"/>
    <col min="2821" max="2821" width="9.25" style="298" customWidth="1"/>
    <col min="2822" max="2822" width="11.25" style="298" customWidth="1"/>
    <col min="2823" max="2829" width="13" style="298"/>
    <col min="2830" max="2830" width="12.5" style="298" customWidth="1"/>
    <col min="2831" max="2831" width="11.625" style="298" customWidth="1"/>
    <col min="2832" max="2843" width="8" style="298" customWidth="1"/>
    <col min="2844" max="3072" width="13" style="298"/>
    <col min="3073" max="3073" width="3" style="298" customWidth="1"/>
    <col min="3074" max="3074" width="9" style="298" customWidth="1"/>
    <col min="3075" max="3075" width="46.5" style="298" bestFit="1" customWidth="1"/>
    <col min="3076" max="3076" width="14" style="298" customWidth="1"/>
    <col min="3077" max="3077" width="9.25" style="298" customWidth="1"/>
    <col min="3078" max="3078" width="11.25" style="298" customWidth="1"/>
    <col min="3079" max="3085" width="13" style="298"/>
    <col min="3086" max="3086" width="12.5" style="298" customWidth="1"/>
    <col min="3087" max="3087" width="11.625" style="298" customWidth="1"/>
    <col min="3088" max="3099" width="8" style="298" customWidth="1"/>
    <col min="3100" max="3328" width="13" style="298"/>
    <col min="3329" max="3329" width="3" style="298" customWidth="1"/>
    <col min="3330" max="3330" width="9" style="298" customWidth="1"/>
    <col min="3331" max="3331" width="46.5" style="298" bestFit="1" customWidth="1"/>
    <col min="3332" max="3332" width="14" style="298" customWidth="1"/>
    <col min="3333" max="3333" width="9.25" style="298" customWidth="1"/>
    <col min="3334" max="3334" width="11.25" style="298" customWidth="1"/>
    <col min="3335" max="3341" width="13" style="298"/>
    <col min="3342" max="3342" width="12.5" style="298" customWidth="1"/>
    <col min="3343" max="3343" width="11.625" style="298" customWidth="1"/>
    <col min="3344" max="3355" width="8" style="298" customWidth="1"/>
    <col min="3356" max="3584" width="13" style="298"/>
    <col min="3585" max="3585" width="3" style="298" customWidth="1"/>
    <col min="3586" max="3586" width="9" style="298" customWidth="1"/>
    <col min="3587" max="3587" width="46.5" style="298" bestFit="1" customWidth="1"/>
    <col min="3588" max="3588" width="14" style="298" customWidth="1"/>
    <col min="3589" max="3589" width="9.25" style="298" customWidth="1"/>
    <col min="3590" max="3590" width="11.25" style="298" customWidth="1"/>
    <col min="3591" max="3597" width="13" style="298"/>
    <col min="3598" max="3598" width="12.5" style="298" customWidth="1"/>
    <col min="3599" max="3599" width="11.625" style="298" customWidth="1"/>
    <col min="3600" max="3611" width="8" style="298" customWidth="1"/>
    <col min="3612" max="3840" width="13" style="298"/>
    <col min="3841" max="3841" width="3" style="298" customWidth="1"/>
    <col min="3842" max="3842" width="9" style="298" customWidth="1"/>
    <col min="3843" max="3843" width="46.5" style="298" bestFit="1" customWidth="1"/>
    <col min="3844" max="3844" width="14" style="298" customWidth="1"/>
    <col min="3845" max="3845" width="9.25" style="298" customWidth="1"/>
    <col min="3846" max="3846" width="11.25" style="298" customWidth="1"/>
    <col min="3847" max="3853" width="13" style="298"/>
    <col min="3854" max="3854" width="12.5" style="298" customWidth="1"/>
    <col min="3855" max="3855" width="11.625" style="298" customWidth="1"/>
    <col min="3856" max="3867" width="8" style="298" customWidth="1"/>
    <col min="3868" max="4096" width="13" style="298"/>
    <col min="4097" max="4097" width="3" style="298" customWidth="1"/>
    <col min="4098" max="4098" width="9" style="298" customWidth="1"/>
    <col min="4099" max="4099" width="46.5" style="298" bestFit="1" customWidth="1"/>
    <col min="4100" max="4100" width="14" style="298" customWidth="1"/>
    <col min="4101" max="4101" width="9.25" style="298" customWidth="1"/>
    <col min="4102" max="4102" width="11.25" style="298" customWidth="1"/>
    <col min="4103" max="4109" width="13" style="298"/>
    <col min="4110" max="4110" width="12.5" style="298" customWidth="1"/>
    <col min="4111" max="4111" width="11.625" style="298" customWidth="1"/>
    <col min="4112" max="4123" width="8" style="298" customWidth="1"/>
    <col min="4124" max="4352" width="13" style="298"/>
    <col min="4353" max="4353" width="3" style="298" customWidth="1"/>
    <col min="4354" max="4354" width="9" style="298" customWidth="1"/>
    <col min="4355" max="4355" width="46.5" style="298" bestFit="1" customWidth="1"/>
    <col min="4356" max="4356" width="14" style="298" customWidth="1"/>
    <col min="4357" max="4357" width="9.25" style="298" customWidth="1"/>
    <col min="4358" max="4358" width="11.25" style="298" customWidth="1"/>
    <col min="4359" max="4365" width="13" style="298"/>
    <col min="4366" max="4366" width="12.5" style="298" customWidth="1"/>
    <col min="4367" max="4367" width="11.625" style="298" customWidth="1"/>
    <col min="4368" max="4379" width="8" style="298" customWidth="1"/>
    <col min="4380" max="4608" width="13" style="298"/>
    <col min="4609" max="4609" width="3" style="298" customWidth="1"/>
    <col min="4610" max="4610" width="9" style="298" customWidth="1"/>
    <col min="4611" max="4611" width="46.5" style="298" bestFit="1" customWidth="1"/>
    <col min="4612" max="4612" width="14" style="298" customWidth="1"/>
    <col min="4613" max="4613" width="9.25" style="298" customWidth="1"/>
    <col min="4614" max="4614" width="11.25" style="298" customWidth="1"/>
    <col min="4615" max="4621" width="13" style="298"/>
    <col min="4622" max="4622" width="12.5" style="298" customWidth="1"/>
    <col min="4623" max="4623" width="11.625" style="298" customWidth="1"/>
    <col min="4624" max="4635" width="8" style="298" customWidth="1"/>
    <col min="4636" max="4864" width="13" style="298"/>
    <col min="4865" max="4865" width="3" style="298" customWidth="1"/>
    <col min="4866" max="4866" width="9" style="298" customWidth="1"/>
    <col min="4867" max="4867" width="46.5" style="298" bestFit="1" customWidth="1"/>
    <col min="4868" max="4868" width="14" style="298" customWidth="1"/>
    <col min="4869" max="4869" width="9.25" style="298" customWidth="1"/>
    <col min="4870" max="4870" width="11.25" style="298" customWidth="1"/>
    <col min="4871" max="4877" width="13" style="298"/>
    <col min="4878" max="4878" width="12.5" style="298" customWidth="1"/>
    <col min="4879" max="4879" width="11.625" style="298" customWidth="1"/>
    <col min="4880" max="4891" width="8" style="298" customWidth="1"/>
    <col min="4892" max="5120" width="13" style="298"/>
    <col min="5121" max="5121" width="3" style="298" customWidth="1"/>
    <col min="5122" max="5122" width="9" style="298" customWidth="1"/>
    <col min="5123" max="5123" width="46.5" style="298" bestFit="1" customWidth="1"/>
    <col min="5124" max="5124" width="14" style="298" customWidth="1"/>
    <col min="5125" max="5125" width="9.25" style="298" customWidth="1"/>
    <col min="5126" max="5126" width="11.25" style="298" customWidth="1"/>
    <col min="5127" max="5133" width="13" style="298"/>
    <col min="5134" max="5134" width="12.5" style="298" customWidth="1"/>
    <col min="5135" max="5135" width="11.625" style="298" customWidth="1"/>
    <col min="5136" max="5147" width="8" style="298" customWidth="1"/>
    <col min="5148" max="5376" width="13" style="298"/>
    <col min="5377" max="5377" width="3" style="298" customWidth="1"/>
    <col min="5378" max="5378" width="9" style="298" customWidth="1"/>
    <col min="5379" max="5379" width="46.5" style="298" bestFit="1" customWidth="1"/>
    <col min="5380" max="5380" width="14" style="298" customWidth="1"/>
    <col min="5381" max="5381" width="9.25" style="298" customWidth="1"/>
    <col min="5382" max="5382" width="11.25" style="298" customWidth="1"/>
    <col min="5383" max="5389" width="13" style="298"/>
    <col min="5390" max="5390" width="12.5" style="298" customWidth="1"/>
    <col min="5391" max="5391" width="11.625" style="298" customWidth="1"/>
    <col min="5392" max="5403" width="8" style="298" customWidth="1"/>
    <col min="5404" max="5632" width="13" style="298"/>
    <col min="5633" max="5633" width="3" style="298" customWidth="1"/>
    <col min="5634" max="5634" width="9" style="298" customWidth="1"/>
    <col min="5635" max="5635" width="46.5" style="298" bestFit="1" customWidth="1"/>
    <col min="5636" max="5636" width="14" style="298" customWidth="1"/>
    <col min="5637" max="5637" width="9.25" style="298" customWidth="1"/>
    <col min="5638" max="5638" width="11.25" style="298" customWidth="1"/>
    <col min="5639" max="5645" width="13" style="298"/>
    <col min="5646" max="5646" width="12.5" style="298" customWidth="1"/>
    <col min="5647" max="5647" width="11.625" style="298" customWidth="1"/>
    <col min="5648" max="5659" width="8" style="298" customWidth="1"/>
    <col min="5660" max="5888" width="13" style="298"/>
    <col min="5889" max="5889" width="3" style="298" customWidth="1"/>
    <col min="5890" max="5890" width="9" style="298" customWidth="1"/>
    <col min="5891" max="5891" width="46.5" style="298" bestFit="1" customWidth="1"/>
    <col min="5892" max="5892" width="14" style="298" customWidth="1"/>
    <col min="5893" max="5893" width="9.25" style="298" customWidth="1"/>
    <col min="5894" max="5894" width="11.25" style="298" customWidth="1"/>
    <col min="5895" max="5901" width="13" style="298"/>
    <col min="5902" max="5902" width="12.5" style="298" customWidth="1"/>
    <col min="5903" max="5903" width="11.625" style="298" customWidth="1"/>
    <col min="5904" max="5915" width="8" style="298" customWidth="1"/>
    <col min="5916" max="6144" width="13" style="298"/>
    <col min="6145" max="6145" width="3" style="298" customWidth="1"/>
    <col min="6146" max="6146" width="9" style="298" customWidth="1"/>
    <col min="6147" max="6147" width="46.5" style="298" bestFit="1" customWidth="1"/>
    <col min="6148" max="6148" width="14" style="298" customWidth="1"/>
    <col min="6149" max="6149" width="9.25" style="298" customWidth="1"/>
    <col min="6150" max="6150" width="11.25" style="298" customWidth="1"/>
    <col min="6151" max="6157" width="13" style="298"/>
    <col min="6158" max="6158" width="12.5" style="298" customWidth="1"/>
    <col min="6159" max="6159" width="11.625" style="298" customWidth="1"/>
    <col min="6160" max="6171" width="8" style="298" customWidth="1"/>
    <col min="6172" max="6400" width="13" style="298"/>
    <col min="6401" max="6401" width="3" style="298" customWidth="1"/>
    <col min="6402" max="6402" width="9" style="298" customWidth="1"/>
    <col min="6403" max="6403" width="46.5" style="298" bestFit="1" customWidth="1"/>
    <col min="6404" max="6404" width="14" style="298" customWidth="1"/>
    <col min="6405" max="6405" width="9.25" style="298" customWidth="1"/>
    <col min="6406" max="6406" width="11.25" style="298" customWidth="1"/>
    <col min="6407" max="6413" width="13" style="298"/>
    <col min="6414" max="6414" width="12.5" style="298" customWidth="1"/>
    <col min="6415" max="6415" width="11.625" style="298" customWidth="1"/>
    <col min="6416" max="6427" width="8" style="298" customWidth="1"/>
    <col min="6428" max="6656" width="13" style="298"/>
    <col min="6657" max="6657" width="3" style="298" customWidth="1"/>
    <col min="6658" max="6658" width="9" style="298" customWidth="1"/>
    <col min="6659" max="6659" width="46.5" style="298" bestFit="1" customWidth="1"/>
    <col min="6660" max="6660" width="14" style="298" customWidth="1"/>
    <col min="6661" max="6661" width="9.25" style="298" customWidth="1"/>
    <col min="6662" max="6662" width="11.25" style="298" customWidth="1"/>
    <col min="6663" max="6669" width="13" style="298"/>
    <col min="6670" max="6670" width="12.5" style="298" customWidth="1"/>
    <col min="6671" max="6671" width="11.625" style="298" customWidth="1"/>
    <col min="6672" max="6683" width="8" style="298" customWidth="1"/>
    <col min="6684" max="6912" width="13" style="298"/>
    <col min="6913" max="6913" width="3" style="298" customWidth="1"/>
    <col min="6914" max="6914" width="9" style="298" customWidth="1"/>
    <col min="6915" max="6915" width="46.5" style="298" bestFit="1" customWidth="1"/>
    <col min="6916" max="6916" width="14" style="298" customWidth="1"/>
    <col min="6917" max="6917" width="9.25" style="298" customWidth="1"/>
    <col min="6918" max="6918" width="11.25" style="298" customWidth="1"/>
    <col min="6919" max="6925" width="13" style="298"/>
    <col min="6926" max="6926" width="12.5" style="298" customWidth="1"/>
    <col min="6927" max="6927" width="11.625" style="298" customWidth="1"/>
    <col min="6928" max="6939" width="8" style="298" customWidth="1"/>
    <col min="6940" max="7168" width="13" style="298"/>
    <col min="7169" max="7169" width="3" style="298" customWidth="1"/>
    <col min="7170" max="7170" width="9" style="298" customWidth="1"/>
    <col min="7171" max="7171" width="46.5" style="298" bestFit="1" customWidth="1"/>
    <col min="7172" max="7172" width="14" style="298" customWidth="1"/>
    <col min="7173" max="7173" width="9.25" style="298" customWidth="1"/>
    <col min="7174" max="7174" width="11.25" style="298" customWidth="1"/>
    <col min="7175" max="7181" width="13" style="298"/>
    <col min="7182" max="7182" width="12.5" style="298" customWidth="1"/>
    <col min="7183" max="7183" width="11.625" style="298" customWidth="1"/>
    <col min="7184" max="7195" width="8" style="298" customWidth="1"/>
    <col min="7196" max="7424" width="13" style="298"/>
    <col min="7425" max="7425" width="3" style="298" customWidth="1"/>
    <col min="7426" max="7426" width="9" style="298" customWidth="1"/>
    <col min="7427" max="7427" width="46.5" style="298" bestFit="1" customWidth="1"/>
    <col min="7428" max="7428" width="14" style="298" customWidth="1"/>
    <col min="7429" max="7429" width="9.25" style="298" customWidth="1"/>
    <col min="7430" max="7430" width="11.25" style="298" customWidth="1"/>
    <col min="7431" max="7437" width="13" style="298"/>
    <col min="7438" max="7438" width="12.5" style="298" customWidth="1"/>
    <col min="7439" max="7439" width="11.625" style="298" customWidth="1"/>
    <col min="7440" max="7451" width="8" style="298" customWidth="1"/>
    <col min="7452" max="7680" width="13" style="298"/>
    <col min="7681" max="7681" width="3" style="298" customWidth="1"/>
    <col min="7682" max="7682" width="9" style="298" customWidth="1"/>
    <col min="7683" max="7683" width="46.5" style="298" bestFit="1" customWidth="1"/>
    <col min="7684" max="7684" width="14" style="298" customWidth="1"/>
    <col min="7685" max="7685" width="9.25" style="298" customWidth="1"/>
    <col min="7686" max="7686" width="11.25" style="298" customWidth="1"/>
    <col min="7687" max="7693" width="13" style="298"/>
    <col min="7694" max="7694" width="12.5" style="298" customWidth="1"/>
    <col min="7695" max="7695" width="11.625" style="298" customWidth="1"/>
    <col min="7696" max="7707" width="8" style="298" customWidth="1"/>
    <col min="7708" max="7936" width="13" style="298"/>
    <col min="7937" max="7937" width="3" style="298" customWidth="1"/>
    <col min="7938" max="7938" width="9" style="298" customWidth="1"/>
    <col min="7939" max="7939" width="46.5" style="298" bestFit="1" customWidth="1"/>
    <col min="7940" max="7940" width="14" style="298" customWidth="1"/>
    <col min="7941" max="7941" width="9.25" style="298" customWidth="1"/>
    <col min="7942" max="7942" width="11.25" style="298" customWidth="1"/>
    <col min="7943" max="7949" width="13" style="298"/>
    <col min="7950" max="7950" width="12.5" style="298" customWidth="1"/>
    <col min="7951" max="7951" width="11.625" style="298" customWidth="1"/>
    <col min="7952" max="7963" width="8" style="298" customWidth="1"/>
    <col min="7964" max="8192" width="13" style="298"/>
    <col min="8193" max="8193" width="3" style="298" customWidth="1"/>
    <col min="8194" max="8194" width="9" style="298" customWidth="1"/>
    <col min="8195" max="8195" width="46.5" style="298" bestFit="1" customWidth="1"/>
    <col min="8196" max="8196" width="14" style="298" customWidth="1"/>
    <col min="8197" max="8197" width="9.25" style="298" customWidth="1"/>
    <col min="8198" max="8198" width="11.25" style="298" customWidth="1"/>
    <col min="8199" max="8205" width="13" style="298"/>
    <col min="8206" max="8206" width="12.5" style="298" customWidth="1"/>
    <col min="8207" max="8207" width="11.625" style="298" customWidth="1"/>
    <col min="8208" max="8219" width="8" style="298" customWidth="1"/>
    <col min="8220" max="8448" width="13" style="298"/>
    <col min="8449" max="8449" width="3" style="298" customWidth="1"/>
    <col min="8450" max="8450" width="9" style="298" customWidth="1"/>
    <col min="8451" max="8451" width="46.5" style="298" bestFit="1" customWidth="1"/>
    <col min="8452" max="8452" width="14" style="298" customWidth="1"/>
    <col min="8453" max="8453" width="9.25" style="298" customWidth="1"/>
    <col min="8454" max="8454" width="11.25" style="298" customWidth="1"/>
    <col min="8455" max="8461" width="13" style="298"/>
    <col min="8462" max="8462" width="12.5" style="298" customWidth="1"/>
    <col min="8463" max="8463" width="11.625" style="298" customWidth="1"/>
    <col min="8464" max="8475" width="8" style="298" customWidth="1"/>
    <col min="8476" max="8704" width="13" style="298"/>
    <col min="8705" max="8705" width="3" style="298" customWidth="1"/>
    <col min="8706" max="8706" width="9" style="298" customWidth="1"/>
    <col min="8707" max="8707" width="46.5" style="298" bestFit="1" customWidth="1"/>
    <col min="8708" max="8708" width="14" style="298" customWidth="1"/>
    <col min="8709" max="8709" width="9.25" style="298" customWidth="1"/>
    <col min="8710" max="8710" width="11.25" style="298" customWidth="1"/>
    <col min="8711" max="8717" width="13" style="298"/>
    <col min="8718" max="8718" width="12.5" style="298" customWidth="1"/>
    <col min="8719" max="8719" width="11.625" style="298" customWidth="1"/>
    <col min="8720" max="8731" width="8" style="298" customWidth="1"/>
    <col min="8732" max="8960" width="13" style="298"/>
    <col min="8961" max="8961" width="3" style="298" customWidth="1"/>
    <col min="8962" max="8962" width="9" style="298" customWidth="1"/>
    <col min="8963" max="8963" width="46.5" style="298" bestFit="1" customWidth="1"/>
    <col min="8964" max="8964" width="14" style="298" customWidth="1"/>
    <col min="8965" max="8965" width="9.25" style="298" customWidth="1"/>
    <col min="8966" max="8966" width="11.25" style="298" customWidth="1"/>
    <col min="8967" max="8973" width="13" style="298"/>
    <col min="8974" max="8974" width="12.5" style="298" customWidth="1"/>
    <col min="8975" max="8975" width="11.625" style="298" customWidth="1"/>
    <col min="8976" max="8987" width="8" style="298" customWidth="1"/>
    <col min="8988" max="9216" width="13" style="298"/>
    <col min="9217" max="9217" width="3" style="298" customWidth="1"/>
    <col min="9218" max="9218" width="9" style="298" customWidth="1"/>
    <col min="9219" max="9219" width="46.5" style="298" bestFit="1" customWidth="1"/>
    <col min="9220" max="9220" width="14" style="298" customWidth="1"/>
    <col min="9221" max="9221" width="9.25" style="298" customWidth="1"/>
    <col min="9222" max="9222" width="11.25" style="298" customWidth="1"/>
    <col min="9223" max="9229" width="13" style="298"/>
    <col min="9230" max="9230" width="12.5" style="298" customWidth="1"/>
    <col min="9231" max="9231" width="11.625" style="298" customWidth="1"/>
    <col min="9232" max="9243" width="8" style="298" customWidth="1"/>
    <col min="9244" max="9472" width="13" style="298"/>
    <col min="9473" max="9473" width="3" style="298" customWidth="1"/>
    <col min="9474" max="9474" width="9" style="298" customWidth="1"/>
    <col min="9475" max="9475" width="46.5" style="298" bestFit="1" customWidth="1"/>
    <col min="9476" max="9476" width="14" style="298" customWidth="1"/>
    <col min="9477" max="9477" width="9.25" style="298" customWidth="1"/>
    <col min="9478" max="9478" width="11.25" style="298" customWidth="1"/>
    <col min="9479" max="9485" width="13" style="298"/>
    <col min="9486" max="9486" width="12.5" style="298" customWidth="1"/>
    <col min="9487" max="9487" width="11.625" style="298" customWidth="1"/>
    <col min="9488" max="9499" width="8" style="298" customWidth="1"/>
    <col min="9500" max="9728" width="13" style="298"/>
    <col min="9729" max="9729" width="3" style="298" customWidth="1"/>
    <col min="9730" max="9730" width="9" style="298" customWidth="1"/>
    <col min="9731" max="9731" width="46.5" style="298" bestFit="1" customWidth="1"/>
    <col min="9732" max="9732" width="14" style="298" customWidth="1"/>
    <col min="9733" max="9733" width="9.25" style="298" customWidth="1"/>
    <col min="9734" max="9734" width="11.25" style="298" customWidth="1"/>
    <col min="9735" max="9741" width="13" style="298"/>
    <col min="9742" max="9742" width="12.5" style="298" customWidth="1"/>
    <col min="9743" max="9743" width="11.625" style="298" customWidth="1"/>
    <col min="9744" max="9755" width="8" style="298" customWidth="1"/>
    <col min="9756" max="9984" width="13" style="298"/>
    <col min="9985" max="9985" width="3" style="298" customWidth="1"/>
    <col min="9986" max="9986" width="9" style="298" customWidth="1"/>
    <col min="9987" max="9987" width="46.5" style="298" bestFit="1" customWidth="1"/>
    <col min="9988" max="9988" width="14" style="298" customWidth="1"/>
    <col min="9989" max="9989" width="9.25" style="298" customWidth="1"/>
    <col min="9990" max="9990" width="11.25" style="298" customWidth="1"/>
    <col min="9991" max="9997" width="13" style="298"/>
    <col min="9998" max="9998" width="12.5" style="298" customWidth="1"/>
    <col min="9999" max="9999" width="11.625" style="298" customWidth="1"/>
    <col min="10000" max="10011" width="8" style="298" customWidth="1"/>
    <col min="10012" max="10240" width="13" style="298"/>
    <col min="10241" max="10241" width="3" style="298" customWidth="1"/>
    <col min="10242" max="10242" width="9" style="298" customWidth="1"/>
    <col min="10243" max="10243" width="46.5" style="298" bestFit="1" customWidth="1"/>
    <col min="10244" max="10244" width="14" style="298" customWidth="1"/>
    <col min="10245" max="10245" width="9.25" style="298" customWidth="1"/>
    <col min="10246" max="10246" width="11.25" style="298" customWidth="1"/>
    <col min="10247" max="10253" width="13" style="298"/>
    <col min="10254" max="10254" width="12.5" style="298" customWidth="1"/>
    <col min="10255" max="10255" width="11.625" style="298" customWidth="1"/>
    <col min="10256" max="10267" width="8" style="298" customWidth="1"/>
    <col min="10268" max="10496" width="13" style="298"/>
    <col min="10497" max="10497" width="3" style="298" customWidth="1"/>
    <col min="10498" max="10498" width="9" style="298" customWidth="1"/>
    <col min="10499" max="10499" width="46.5" style="298" bestFit="1" customWidth="1"/>
    <col min="10500" max="10500" width="14" style="298" customWidth="1"/>
    <col min="10501" max="10501" width="9.25" style="298" customWidth="1"/>
    <col min="10502" max="10502" width="11.25" style="298" customWidth="1"/>
    <col min="10503" max="10509" width="13" style="298"/>
    <col min="10510" max="10510" width="12.5" style="298" customWidth="1"/>
    <col min="10511" max="10511" width="11.625" style="298" customWidth="1"/>
    <col min="10512" max="10523" width="8" style="298" customWidth="1"/>
    <col min="10524" max="10752" width="13" style="298"/>
    <col min="10753" max="10753" width="3" style="298" customWidth="1"/>
    <col min="10754" max="10754" width="9" style="298" customWidth="1"/>
    <col min="10755" max="10755" width="46.5" style="298" bestFit="1" customWidth="1"/>
    <col min="10756" max="10756" width="14" style="298" customWidth="1"/>
    <col min="10757" max="10757" width="9.25" style="298" customWidth="1"/>
    <col min="10758" max="10758" width="11.25" style="298" customWidth="1"/>
    <col min="10759" max="10765" width="13" style="298"/>
    <col min="10766" max="10766" width="12.5" style="298" customWidth="1"/>
    <col min="10767" max="10767" width="11.625" style="298" customWidth="1"/>
    <col min="10768" max="10779" width="8" style="298" customWidth="1"/>
    <col min="10780" max="11008" width="13" style="298"/>
    <col min="11009" max="11009" width="3" style="298" customWidth="1"/>
    <col min="11010" max="11010" width="9" style="298" customWidth="1"/>
    <col min="11011" max="11011" width="46.5" style="298" bestFit="1" customWidth="1"/>
    <col min="11012" max="11012" width="14" style="298" customWidth="1"/>
    <col min="11013" max="11013" width="9.25" style="298" customWidth="1"/>
    <col min="11014" max="11014" width="11.25" style="298" customWidth="1"/>
    <col min="11015" max="11021" width="13" style="298"/>
    <col min="11022" max="11022" width="12.5" style="298" customWidth="1"/>
    <col min="11023" max="11023" width="11.625" style="298" customWidth="1"/>
    <col min="11024" max="11035" width="8" style="298" customWidth="1"/>
    <col min="11036" max="11264" width="13" style="298"/>
    <col min="11265" max="11265" width="3" style="298" customWidth="1"/>
    <col min="11266" max="11266" width="9" style="298" customWidth="1"/>
    <col min="11267" max="11267" width="46.5" style="298" bestFit="1" customWidth="1"/>
    <col min="11268" max="11268" width="14" style="298" customWidth="1"/>
    <col min="11269" max="11269" width="9.25" style="298" customWidth="1"/>
    <col min="11270" max="11270" width="11.25" style="298" customWidth="1"/>
    <col min="11271" max="11277" width="13" style="298"/>
    <col min="11278" max="11278" width="12.5" style="298" customWidth="1"/>
    <col min="11279" max="11279" width="11.625" style="298" customWidth="1"/>
    <col min="11280" max="11291" width="8" style="298" customWidth="1"/>
    <col min="11292" max="11520" width="13" style="298"/>
    <col min="11521" max="11521" width="3" style="298" customWidth="1"/>
    <col min="11522" max="11522" width="9" style="298" customWidth="1"/>
    <col min="11523" max="11523" width="46.5" style="298" bestFit="1" customWidth="1"/>
    <col min="11524" max="11524" width="14" style="298" customWidth="1"/>
    <col min="11525" max="11525" width="9.25" style="298" customWidth="1"/>
    <col min="11526" max="11526" width="11.25" style="298" customWidth="1"/>
    <col min="11527" max="11533" width="13" style="298"/>
    <col min="11534" max="11534" width="12.5" style="298" customWidth="1"/>
    <col min="11535" max="11535" width="11.625" style="298" customWidth="1"/>
    <col min="11536" max="11547" width="8" style="298" customWidth="1"/>
    <col min="11548" max="11776" width="13" style="298"/>
    <col min="11777" max="11777" width="3" style="298" customWidth="1"/>
    <col min="11778" max="11778" width="9" style="298" customWidth="1"/>
    <col min="11779" max="11779" width="46.5" style="298" bestFit="1" customWidth="1"/>
    <col min="11780" max="11780" width="14" style="298" customWidth="1"/>
    <col min="11781" max="11781" width="9.25" style="298" customWidth="1"/>
    <col min="11782" max="11782" width="11.25" style="298" customWidth="1"/>
    <col min="11783" max="11789" width="13" style="298"/>
    <col min="11790" max="11790" width="12.5" style="298" customWidth="1"/>
    <col min="11791" max="11791" width="11.625" style="298" customWidth="1"/>
    <col min="11792" max="11803" width="8" style="298" customWidth="1"/>
    <col min="11804" max="12032" width="13" style="298"/>
    <col min="12033" max="12033" width="3" style="298" customWidth="1"/>
    <col min="12034" max="12034" width="9" style="298" customWidth="1"/>
    <col min="12035" max="12035" width="46.5" style="298" bestFit="1" customWidth="1"/>
    <col min="12036" max="12036" width="14" style="298" customWidth="1"/>
    <col min="12037" max="12037" width="9.25" style="298" customWidth="1"/>
    <col min="12038" max="12038" width="11.25" style="298" customWidth="1"/>
    <col min="12039" max="12045" width="13" style="298"/>
    <col min="12046" max="12046" width="12.5" style="298" customWidth="1"/>
    <col min="12047" max="12047" width="11.625" style="298" customWidth="1"/>
    <col min="12048" max="12059" width="8" style="298" customWidth="1"/>
    <col min="12060" max="12288" width="13" style="298"/>
    <col min="12289" max="12289" width="3" style="298" customWidth="1"/>
    <col min="12290" max="12290" width="9" style="298" customWidth="1"/>
    <col min="12291" max="12291" width="46.5" style="298" bestFit="1" customWidth="1"/>
    <col min="12292" max="12292" width="14" style="298" customWidth="1"/>
    <col min="12293" max="12293" width="9.25" style="298" customWidth="1"/>
    <col min="12294" max="12294" width="11.25" style="298" customWidth="1"/>
    <col min="12295" max="12301" width="13" style="298"/>
    <col min="12302" max="12302" width="12.5" style="298" customWidth="1"/>
    <col min="12303" max="12303" width="11.625" style="298" customWidth="1"/>
    <col min="12304" max="12315" width="8" style="298" customWidth="1"/>
    <col min="12316" max="12544" width="13" style="298"/>
    <col min="12545" max="12545" width="3" style="298" customWidth="1"/>
    <col min="12546" max="12546" width="9" style="298" customWidth="1"/>
    <col min="12547" max="12547" width="46.5" style="298" bestFit="1" customWidth="1"/>
    <col min="12548" max="12548" width="14" style="298" customWidth="1"/>
    <col min="12549" max="12549" width="9.25" style="298" customWidth="1"/>
    <col min="12550" max="12550" width="11.25" style="298" customWidth="1"/>
    <col min="12551" max="12557" width="13" style="298"/>
    <col min="12558" max="12558" width="12.5" style="298" customWidth="1"/>
    <col min="12559" max="12559" width="11.625" style="298" customWidth="1"/>
    <col min="12560" max="12571" width="8" style="298" customWidth="1"/>
    <col min="12572" max="12800" width="13" style="298"/>
    <col min="12801" max="12801" width="3" style="298" customWidth="1"/>
    <col min="12802" max="12802" width="9" style="298" customWidth="1"/>
    <col min="12803" max="12803" width="46.5" style="298" bestFit="1" customWidth="1"/>
    <col min="12804" max="12804" width="14" style="298" customWidth="1"/>
    <col min="12805" max="12805" width="9.25" style="298" customWidth="1"/>
    <col min="12806" max="12806" width="11.25" style="298" customWidth="1"/>
    <col min="12807" max="12813" width="13" style="298"/>
    <col min="12814" max="12814" width="12.5" style="298" customWidth="1"/>
    <col min="12815" max="12815" width="11.625" style="298" customWidth="1"/>
    <col min="12816" max="12827" width="8" style="298" customWidth="1"/>
    <col min="12828" max="13056" width="13" style="298"/>
    <col min="13057" max="13057" width="3" style="298" customWidth="1"/>
    <col min="13058" max="13058" width="9" style="298" customWidth="1"/>
    <col min="13059" max="13059" width="46.5" style="298" bestFit="1" customWidth="1"/>
    <col min="13060" max="13060" width="14" style="298" customWidth="1"/>
    <col min="13061" max="13061" width="9.25" style="298" customWidth="1"/>
    <col min="13062" max="13062" width="11.25" style="298" customWidth="1"/>
    <col min="13063" max="13069" width="13" style="298"/>
    <col min="13070" max="13070" width="12.5" style="298" customWidth="1"/>
    <col min="13071" max="13071" width="11.625" style="298" customWidth="1"/>
    <col min="13072" max="13083" width="8" style="298" customWidth="1"/>
    <col min="13084" max="13312" width="13" style="298"/>
    <col min="13313" max="13313" width="3" style="298" customWidth="1"/>
    <col min="13314" max="13314" width="9" style="298" customWidth="1"/>
    <col min="13315" max="13315" width="46.5" style="298" bestFit="1" customWidth="1"/>
    <col min="13316" max="13316" width="14" style="298" customWidth="1"/>
    <col min="13317" max="13317" width="9.25" style="298" customWidth="1"/>
    <col min="13318" max="13318" width="11.25" style="298" customWidth="1"/>
    <col min="13319" max="13325" width="13" style="298"/>
    <col min="13326" max="13326" width="12.5" style="298" customWidth="1"/>
    <col min="13327" max="13327" width="11.625" style="298" customWidth="1"/>
    <col min="13328" max="13339" width="8" style="298" customWidth="1"/>
    <col min="13340" max="13568" width="13" style="298"/>
    <col min="13569" max="13569" width="3" style="298" customWidth="1"/>
    <col min="13570" max="13570" width="9" style="298" customWidth="1"/>
    <col min="13571" max="13571" width="46.5" style="298" bestFit="1" customWidth="1"/>
    <col min="13572" max="13572" width="14" style="298" customWidth="1"/>
    <col min="13573" max="13573" width="9.25" style="298" customWidth="1"/>
    <col min="13574" max="13574" width="11.25" style="298" customWidth="1"/>
    <col min="13575" max="13581" width="13" style="298"/>
    <col min="13582" max="13582" width="12.5" style="298" customWidth="1"/>
    <col min="13583" max="13583" width="11.625" style="298" customWidth="1"/>
    <col min="13584" max="13595" width="8" style="298" customWidth="1"/>
    <col min="13596" max="13824" width="13" style="298"/>
    <col min="13825" max="13825" width="3" style="298" customWidth="1"/>
    <col min="13826" max="13826" width="9" style="298" customWidth="1"/>
    <col min="13827" max="13827" width="46.5" style="298" bestFit="1" customWidth="1"/>
    <col min="13828" max="13828" width="14" style="298" customWidth="1"/>
    <col min="13829" max="13829" width="9.25" style="298" customWidth="1"/>
    <col min="13830" max="13830" width="11.25" style="298" customWidth="1"/>
    <col min="13831" max="13837" width="13" style="298"/>
    <col min="13838" max="13838" width="12.5" style="298" customWidth="1"/>
    <col min="13839" max="13839" width="11.625" style="298" customWidth="1"/>
    <col min="13840" max="13851" width="8" style="298" customWidth="1"/>
    <col min="13852" max="14080" width="13" style="298"/>
    <col min="14081" max="14081" width="3" style="298" customWidth="1"/>
    <col min="14082" max="14082" width="9" style="298" customWidth="1"/>
    <col min="14083" max="14083" width="46.5" style="298" bestFit="1" customWidth="1"/>
    <col min="14084" max="14084" width="14" style="298" customWidth="1"/>
    <col min="14085" max="14085" width="9.25" style="298" customWidth="1"/>
    <col min="14086" max="14086" width="11.25" style="298" customWidth="1"/>
    <col min="14087" max="14093" width="13" style="298"/>
    <col min="14094" max="14094" width="12.5" style="298" customWidth="1"/>
    <col min="14095" max="14095" width="11.625" style="298" customWidth="1"/>
    <col min="14096" max="14107" width="8" style="298" customWidth="1"/>
    <col min="14108" max="14336" width="13" style="298"/>
    <col min="14337" max="14337" width="3" style="298" customWidth="1"/>
    <col min="14338" max="14338" width="9" style="298" customWidth="1"/>
    <col min="14339" max="14339" width="46.5" style="298" bestFit="1" customWidth="1"/>
    <col min="14340" max="14340" width="14" style="298" customWidth="1"/>
    <col min="14341" max="14341" width="9.25" style="298" customWidth="1"/>
    <col min="14342" max="14342" width="11.25" style="298" customWidth="1"/>
    <col min="14343" max="14349" width="13" style="298"/>
    <col min="14350" max="14350" width="12.5" style="298" customWidth="1"/>
    <col min="14351" max="14351" width="11.625" style="298" customWidth="1"/>
    <col min="14352" max="14363" width="8" style="298" customWidth="1"/>
    <col min="14364" max="14592" width="13" style="298"/>
    <col min="14593" max="14593" width="3" style="298" customWidth="1"/>
    <col min="14594" max="14594" width="9" style="298" customWidth="1"/>
    <col min="14595" max="14595" width="46.5" style="298" bestFit="1" customWidth="1"/>
    <col min="14596" max="14596" width="14" style="298" customWidth="1"/>
    <col min="14597" max="14597" width="9.25" style="298" customWidth="1"/>
    <col min="14598" max="14598" width="11.25" style="298" customWidth="1"/>
    <col min="14599" max="14605" width="13" style="298"/>
    <col min="14606" max="14606" width="12.5" style="298" customWidth="1"/>
    <col min="14607" max="14607" width="11.625" style="298" customWidth="1"/>
    <col min="14608" max="14619" width="8" style="298" customWidth="1"/>
    <col min="14620" max="14848" width="13" style="298"/>
    <col min="14849" max="14849" width="3" style="298" customWidth="1"/>
    <col min="14850" max="14850" width="9" style="298" customWidth="1"/>
    <col min="14851" max="14851" width="46.5" style="298" bestFit="1" customWidth="1"/>
    <col min="14852" max="14852" width="14" style="298" customWidth="1"/>
    <col min="14853" max="14853" width="9.25" style="298" customWidth="1"/>
    <col min="14854" max="14854" width="11.25" style="298" customWidth="1"/>
    <col min="14855" max="14861" width="13" style="298"/>
    <col min="14862" max="14862" width="12.5" style="298" customWidth="1"/>
    <col min="14863" max="14863" width="11.625" style="298" customWidth="1"/>
    <col min="14864" max="14875" width="8" style="298" customWidth="1"/>
    <col min="14876" max="15104" width="13" style="298"/>
    <col min="15105" max="15105" width="3" style="298" customWidth="1"/>
    <col min="15106" max="15106" width="9" style="298" customWidth="1"/>
    <col min="15107" max="15107" width="46.5" style="298" bestFit="1" customWidth="1"/>
    <col min="15108" max="15108" width="14" style="298" customWidth="1"/>
    <col min="15109" max="15109" width="9.25" style="298" customWidth="1"/>
    <col min="15110" max="15110" width="11.25" style="298" customWidth="1"/>
    <col min="15111" max="15117" width="13" style="298"/>
    <col min="15118" max="15118" width="12.5" style="298" customWidth="1"/>
    <col min="15119" max="15119" width="11.625" style="298" customWidth="1"/>
    <col min="15120" max="15131" width="8" style="298" customWidth="1"/>
    <col min="15132" max="15360" width="13" style="298"/>
    <col min="15361" max="15361" width="3" style="298" customWidth="1"/>
    <col min="15362" max="15362" width="9" style="298" customWidth="1"/>
    <col min="15363" max="15363" width="46.5" style="298" bestFit="1" customWidth="1"/>
    <col min="15364" max="15364" width="14" style="298" customWidth="1"/>
    <col min="15365" max="15365" width="9.25" style="298" customWidth="1"/>
    <col min="15366" max="15366" width="11.25" style="298" customWidth="1"/>
    <col min="15367" max="15373" width="13" style="298"/>
    <col min="15374" max="15374" width="12.5" style="298" customWidth="1"/>
    <col min="15375" max="15375" width="11.625" style="298" customWidth="1"/>
    <col min="15376" max="15387" width="8" style="298" customWidth="1"/>
    <col min="15388" max="15616" width="13" style="298"/>
    <col min="15617" max="15617" width="3" style="298" customWidth="1"/>
    <col min="15618" max="15618" width="9" style="298" customWidth="1"/>
    <col min="15619" max="15619" width="46.5" style="298" bestFit="1" customWidth="1"/>
    <col min="15620" max="15620" width="14" style="298" customWidth="1"/>
    <col min="15621" max="15621" width="9.25" style="298" customWidth="1"/>
    <col min="15622" max="15622" width="11.25" style="298" customWidth="1"/>
    <col min="15623" max="15629" width="13" style="298"/>
    <col min="15630" max="15630" width="12.5" style="298" customWidth="1"/>
    <col min="15631" max="15631" width="11.625" style="298" customWidth="1"/>
    <col min="15632" max="15643" width="8" style="298" customWidth="1"/>
    <col min="15644" max="15872" width="13" style="298"/>
    <col min="15873" max="15873" width="3" style="298" customWidth="1"/>
    <col min="15874" max="15874" width="9" style="298" customWidth="1"/>
    <col min="15875" max="15875" width="46.5" style="298" bestFit="1" customWidth="1"/>
    <col min="15876" max="15876" width="14" style="298" customWidth="1"/>
    <col min="15877" max="15877" width="9.25" style="298" customWidth="1"/>
    <col min="15878" max="15878" width="11.25" style="298" customWidth="1"/>
    <col min="15879" max="15885" width="13" style="298"/>
    <col min="15886" max="15886" width="12.5" style="298" customWidth="1"/>
    <col min="15887" max="15887" width="11.625" style="298" customWidth="1"/>
    <col min="15888" max="15899" width="8" style="298" customWidth="1"/>
    <col min="15900" max="16128" width="13" style="298"/>
    <col min="16129" max="16129" width="3" style="298" customWidth="1"/>
    <col min="16130" max="16130" width="9" style="298" customWidth="1"/>
    <col min="16131" max="16131" width="46.5" style="298" bestFit="1" customWidth="1"/>
    <col min="16132" max="16132" width="14" style="298" customWidth="1"/>
    <col min="16133" max="16133" width="9.25" style="298" customWidth="1"/>
    <col min="16134" max="16134" width="11.25" style="298" customWidth="1"/>
    <col min="16135" max="16141" width="13" style="298"/>
    <col min="16142" max="16142" width="12.5" style="298" customWidth="1"/>
    <col min="16143" max="16143" width="11.625" style="298" customWidth="1"/>
    <col min="16144" max="16155" width="8" style="298" customWidth="1"/>
    <col min="16156" max="16384" width="13" style="298"/>
  </cols>
  <sheetData>
    <row r="1" spans="1:27" ht="35.25" customHeight="1" x14ac:dyDescent="0.2">
      <c r="A1" s="296"/>
      <c r="B1" s="407" t="s">
        <v>1677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9"/>
      <c r="R1" s="296"/>
      <c r="S1" s="297"/>
      <c r="T1" s="297"/>
      <c r="U1" s="297"/>
      <c r="V1" s="297"/>
      <c r="W1" s="297"/>
      <c r="X1" s="297"/>
      <c r="Y1" s="297"/>
      <c r="Z1" s="297"/>
    </row>
    <row r="2" spans="1:27" ht="45" customHeight="1" x14ac:dyDescent="0.2">
      <c r="A2" s="307"/>
      <c r="B2" s="410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2"/>
      <c r="R2" s="307"/>
      <c r="S2" s="297"/>
      <c r="T2" s="297"/>
      <c r="U2" s="297"/>
      <c r="V2" s="297"/>
      <c r="W2" s="297"/>
      <c r="X2" s="297"/>
      <c r="Y2" s="297"/>
      <c r="Z2" s="297"/>
    </row>
    <row r="3" spans="1:27" ht="26.25" customHeight="1" thickBot="1" x14ac:dyDescent="0.25">
      <c r="A3" s="307"/>
      <c r="B3" s="413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5"/>
      <c r="R3" s="307"/>
      <c r="S3" s="297"/>
      <c r="T3" s="297"/>
      <c r="U3" s="297"/>
      <c r="V3" s="297"/>
      <c r="W3" s="297"/>
      <c r="X3" s="297"/>
      <c r="Y3" s="297"/>
      <c r="Z3" s="297"/>
    </row>
    <row r="4" spans="1:27" ht="12" customHeight="1" thickBot="1" x14ac:dyDescent="0.25">
      <c r="A4" s="308"/>
      <c r="B4" s="422"/>
      <c r="C4" s="422"/>
      <c r="D4" s="422"/>
      <c r="E4" s="422"/>
      <c r="F4" s="423"/>
      <c r="G4" s="423"/>
      <c r="H4" s="423"/>
      <c r="I4" s="423"/>
      <c r="J4" s="423"/>
      <c r="K4" s="297"/>
      <c r="L4" s="297"/>
      <c r="M4" s="297"/>
      <c r="N4" s="297"/>
      <c r="O4" s="297"/>
      <c r="P4" s="297"/>
      <c r="Q4" s="297"/>
      <c r="R4" s="308"/>
      <c r="S4" s="297"/>
      <c r="T4" s="297"/>
      <c r="U4" s="297"/>
      <c r="V4" s="297"/>
      <c r="W4" s="297"/>
      <c r="X4" s="297"/>
      <c r="Y4" s="297"/>
      <c r="Z4" s="297"/>
    </row>
    <row r="5" spans="1:27" ht="18.75" customHeight="1" x14ac:dyDescent="0.25">
      <c r="A5" s="308"/>
      <c r="B5" s="243" t="s">
        <v>1643</v>
      </c>
      <c r="C5" s="244"/>
      <c r="D5" s="252" t="s">
        <v>1654</v>
      </c>
      <c r="E5" s="252"/>
      <c r="F5" s="252"/>
      <c r="G5" s="319"/>
      <c r="H5" s="243" t="s">
        <v>1659</v>
      </c>
      <c r="I5" s="244"/>
      <c r="J5" s="331">
        <v>2298603.4620491937</v>
      </c>
      <c r="K5" s="244"/>
      <c r="L5" s="244"/>
      <c r="M5" s="244"/>
      <c r="N5" s="244"/>
      <c r="O5" s="244"/>
      <c r="P5" s="244"/>
      <c r="Q5" s="245"/>
      <c r="R5" s="308"/>
      <c r="S5" s="247"/>
      <c r="T5" s="247"/>
      <c r="U5" s="247"/>
      <c r="V5" s="297"/>
      <c r="W5" s="297"/>
      <c r="X5" s="297"/>
      <c r="Y5" s="297"/>
      <c r="Z5" s="297"/>
    </row>
    <row r="6" spans="1:27" ht="18.75" customHeight="1" x14ac:dyDescent="0.25">
      <c r="A6" s="308"/>
      <c r="B6" s="246"/>
      <c r="C6" s="247"/>
      <c r="D6" s="254"/>
      <c r="E6" s="254"/>
      <c r="F6" s="254"/>
      <c r="G6" s="320"/>
      <c r="H6" s="246"/>
      <c r="I6" s="247"/>
      <c r="J6" s="247"/>
      <c r="K6" s="247"/>
      <c r="L6" s="247"/>
      <c r="M6" s="247"/>
      <c r="N6" s="247"/>
      <c r="O6" s="247"/>
      <c r="P6" s="247"/>
      <c r="Q6" s="248"/>
      <c r="R6" s="308"/>
      <c r="S6" s="247"/>
      <c r="T6" s="247"/>
      <c r="U6" s="247"/>
      <c r="V6" s="297"/>
      <c r="W6" s="297"/>
      <c r="X6" s="297"/>
      <c r="Y6" s="297"/>
      <c r="Z6" s="297"/>
    </row>
    <row r="7" spans="1:27" ht="18.75" customHeight="1" x14ac:dyDescent="0.25">
      <c r="A7" s="308"/>
      <c r="B7" s="246" t="s">
        <v>1644</v>
      </c>
      <c r="C7" s="247"/>
      <c r="D7" s="254" t="s">
        <v>1655</v>
      </c>
      <c r="E7" s="254"/>
      <c r="F7" s="254"/>
      <c r="G7" s="320"/>
      <c r="H7" s="246"/>
      <c r="I7" s="247"/>
      <c r="J7" s="247"/>
      <c r="K7" s="247"/>
      <c r="L7" s="247"/>
      <c r="M7" s="247"/>
      <c r="N7" s="247"/>
      <c r="O7" s="247"/>
      <c r="P7" s="247"/>
      <c r="Q7" s="248"/>
      <c r="R7" s="308"/>
      <c r="S7" s="247"/>
      <c r="T7" s="247"/>
      <c r="U7" s="247"/>
      <c r="V7" s="297"/>
      <c r="W7" s="297"/>
      <c r="X7" s="297"/>
      <c r="Y7" s="297"/>
      <c r="Z7" s="297"/>
    </row>
    <row r="8" spans="1:27" ht="18.75" customHeight="1" x14ac:dyDescent="0.25">
      <c r="A8" s="308"/>
      <c r="B8" s="246"/>
      <c r="C8" s="247"/>
      <c r="D8" s="254"/>
      <c r="E8" s="254"/>
      <c r="F8" s="254"/>
      <c r="G8" s="320"/>
      <c r="H8" s="246"/>
      <c r="I8" s="247"/>
      <c r="J8" s="247"/>
      <c r="K8" s="247"/>
      <c r="L8" s="247"/>
      <c r="M8" s="247"/>
      <c r="N8" s="247" t="s">
        <v>1664</v>
      </c>
      <c r="O8" s="247"/>
      <c r="P8" s="247"/>
      <c r="Q8" s="320"/>
      <c r="R8" s="308"/>
      <c r="S8" s="247"/>
      <c r="U8" s="247"/>
      <c r="V8" s="297"/>
      <c r="W8" s="297"/>
      <c r="X8" s="297"/>
      <c r="Y8" s="297"/>
      <c r="Z8" s="297"/>
    </row>
    <row r="9" spans="1:27" ht="18.75" customHeight="1" x14ac:dyDescent="0.25">
      <c r="A9" s="308"/>
      <c r="B9" s="246" t="s">
        <v>1645</v>
      </c>
      <c r="C9" s="247"/>
      <c r="D9" s="254" t="s">
        <v>1656</v>
      </c>
      <c r="E9" s="254"/>
      <c r="F9" s="254"/>
      <c r="G9" s="320"/>
      <c r="H9" s="246" t="s">
        <v>1660</v>
      </c>
      <c r="I9" s="247"/>
      <c r="J9" s="324">
        <v>2012825</v>
      </c>
      <c r="K9" s="247"/>
      <c r="L9" s="247"/>
      <c r="M9" s="247"/>
      <c r="N9" s="247"/>
      <c r="O9" s="247"/>
      <c r="P9" s="247"/>
      <c r="Q9" s="248"/>
      <c r="R9" s="308"/>
      <c r="S9" s="247"/>
      <c r="T9" s="247"/>
      <c r="U9" s="247"/>
      <c r="V9" s="297"/>
      <c r="W9" s="297"/>
      <c r="X9" s="297"/>
      <c r="Y9" s="297"/>
      <c r="Z9" s="297"/>
    </row>
    <row r="10" spans="1:27" ht="18.75" customHeight="1" x14ac:dyDescent="0.25">
      <c r="A10" s="308"/>
      <c r="B10" s="246" t="s">
        <v>1646</v>
      </c>
      <c r="C10" s="247"/>
      <c r="D10" s="254" t="s">
        <v>1657</v>
      </c>
      <c r="E10" s="254"/>
      <c r="F10" s="254"/>
      <c r="G10" s="320"/>
      <c r="H10" s="246"/>
      <c r="I10" s="247"/>
      <c r="J10" s="247"/>
      <c r="K10" s="247"/>
      <c r="L10" s="247"/>
      <c r="M10" s="247"/>
      <c r="N10" s="247"/>
      <c r="O10" s="247"/>
      <c r="P10" s="247"/>
      <c r="Q10" s="248"/>
      <c r="R10" s="308"/>
      <c r="S10" s="247"/>
      <c r="T10" s="247"/>
      <c r="U10" s="247"/>
      <c r="V10" s="297"/>
      <c r="W10" s="297"/>
      <c r="X10" s="297"/>
      <c r="Y10" s="297"/>
      <c r="Z10" s="297"/>
    </row>
    <row r="11" spans="1:27" ht="18.75" customHeight="1" x14ac:dyDescent="0.25">
      <c r="A11" s="308"/>
      <c r="B11" s="246" t="s">
        <v>1647</v>
      </c>
      <c r="C11" s="247"/>
      <c r="D11" s="254"/>
      <c r="E11" s="254"/>
      <c r="F11" s="254"/>
      <c r="G11" s="320"/>
      <c r="H11" s="246" t="s">
        <v>1661</v>
      </c>
      <c r="I11" s="247"/>
      <c r="J11" s="325">
        <f>J5-J9</f>
        <v>285778.46204919368</v>
      </c>
      <c r="K11" s="247"/>
      <c r="L11" s="247" t="s">
        <v>1662</v>
      </c>
      <c r="O11" s="247"/>
      <c r="P11" s="247"/>
      <c r="Q11" s="248"/>
      <c r="R11" s="308"/>
      <c r="S11" s="247"/>
      <c r="T11" s="247"/>
      <c r="U11" s="247"/>
      <c r="V11" s="297"/>
      <c r="W11" s="297"/>
      <c r="X11" s="297"/>
      <c r="Y11" s="297"/>
      <c r="Z11" s="297"/>
    </row>
    <row r="12" spans="1:27" ht="18.75" customHeight="1" x14ac:dyDescent="0.25">
      <c r="A12" s="308"/>
      <c r="B12" s="246" t="s">
        <v>1648</v>
      </c>
      <c r="C12" s="247"/>
      <c r="D12" s="254" t="s">
        <v>1658</v>
      </c>
      <c r="E12" s="254"/>
      <c r="F12" s="254"/>
      <c r="G12" s="320"/>
      <c r="H12" s="246"/>
      <c r="I12" s="247"/>
      <c r="J12" s="247"/>
      <c r="K12" s="247"/>
      <c r="L12" s="247" t="s">
        <v>1663</v>
      </c>
      <c r="O12" s="247"/>
      <c r="P12" s="247"/>
      <c r="Q12" s="248"/>
      <c r="R12" s="308"/>
      <c r="S12" s="247"/>
      <c r="T12" s="247"/>
      <c r="U12" s="247"/>
      <c r="V12" s="297"/>
      <c r="W12" s="297"/>
      <c r="X12" s="297"/>
      <c r="Y12" s="297"/>
      <c r="Z12" s="297"/>
    </row>
    <row r="13" spans="1:27" ht="18.75" customHeight="1" thickBot="1" x14ac:dyDescent="0.25">
      <c r="A13" s="308"/>
      <c r="B13" s="329"/>
      <c r="C13" s="323"/>
      <c r="D13" s="323"/>
      <c r="E13" s="323"/>
      <c r="F13" s="323"/>
      <c r="G13" s="330"/>
      <c r="H13" s="249"/>
      <c r="I13" s="250"/>
      <c r="J13" s="250"/>
      <c r="K13" s="250"/>
      <c r="L13" s="250"/>
      <c r="M13" s="250"/>
      <c r="N13" s="250"/>
      <c r="O13" s="250"/>
      <c r="P13" s="250"/>
      <c r="Q13" s="251"/>
      <c r="R13" s="308"/>
      <c r="S13" s="247"/>
      <c r="T13" s="247"/>
      <c r="U13" s="247"/>
      <c r="V13" s="297"/>
      <c r="W13" s="297"/>
      <c r="X13" s="297"/>
      <c r="Y13" s="297"/>
      <c r="Z13" s="297"/>
    </row>
    <row r="14" spans="1:27" ht="7.5" customHeight="1" thickTop="1" thickBot="1" x14ac:dyDescent="0.25">
      <c r="A14" s="308"/>
      <c r="B14" s="332"/>
      <c r="C14" s="333"/>
      <c r="D14" s="333"/>
      <c r="E14" s="333"/>
      <c r="F14" s="333"/>
      <c r="G14" s="334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308"/>
      <c r="S14"/>
      <c r="T14"/>
      <c r="U14"/>
      <c r="V14" s="297"/>
      <c r="W14" s="297"/>
      <c r="X14" s="297"/>
      <c r="Y14" s="297"/>
      <c r="Z14" s="297"/>
    </row>
    <row r="15" spans="1:27" ht="13.5" customHeight="1" thickBot="1" x14ac:dyDescent="0.25">
      <c r="B15" s="335" t="s">
        <v>21</v>
      </c>
      <c r="C15" s="336" t="s">
        <v>1673</v>
      </c>
      <c r="D15" s="336" t="s">
        <v>1674</v>
      </c>
      <c r="E15" s="336" t="s">
        <v>1675</v>
      </c>
      <c r="F15" s="337">
        <v>45809</v>
      </c>
      <c r="G15" s="337">
        <v>45839</v>
      </c>
      <c r="H15" s="337">
        <v>45870</v>
      </c>
      <c r="I15" s="337">
        <v>45901</v>
      </c>
      <c r="J15" s="337">
        <v>45931</v>
      </c>
      <c r="K15" s="337">
        <v>45962</v>
      </c>
      <c r="L15" s="337">
        <v>45992</v>
      </c>
      <c r="M15" s="337">
        <v>46023</v>
      </c>
      <c r="N15" s="337">
        <v>46054</v>
      </c>
      <c r="O15" s="337">
        <v>46082</v>
      </c>
      <c r="P15" s="337">
        <v>46113</v>
      </c>
      <c r="Q15" s="338">
        <v>46143</v>
      </c>
      <c r="S15" s="299"/>
      <c r="T15" s="299"/>
      <c r="U15" s="299"/>
      <c r="V15" s="299"/>
      <c r="W15" s="299"/>
      <c r="X15" s="299"/>
      <c r="Y15" s="299"/>
      <c r="Z15" s="299"/>
      <c r="AA15" s="299"/>
    </row>
    <row r="16" spans="1:27" ht="12.75" customHeight="1" x14ac:dyDescent="0.2">
      <c r="B16" s="339"/>
      <c r="C16" s="340"/>
      <c r="D16" s="340"/>
      <c r="E16" s="340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2"/>
      <c r="S16" s="299"/>
      <c r="T16" s="299"/>
      <c r="U16" s="299"/>
      <c r="V16" s="299"/>
      <c r="W16" s="299"/>
      <c r="X16" s="299"/>
      <c r="Y16" s="299"/>
      <c r="Z16" s="299"/>
      <c r="AA16" s="299"/>
    </row>
    <row r="17" spans="2:27" ht="14.25" customHeight="1" x14ac:dyDescent="0.2">
      <c r="B17" s="343">
        <v>1</v>
      </c>
      <c r="C17" s="326" t="str">
        <f>'ORC. SINTÉTICO'!E18</f>
        <v>SERVIÇOS PRELIMINARES E INDIRETOS</v>
      </c>
      <c r="D17" s="310">
        <f>'ORC. SINTÉTICO'!K18</f>
        <v>415286.52796693624</v>
      </c>
      <c r="E17" s="311">
        <f>D17/$D$80</f>
        <v>0.18066906050716131</v>
      </c>
      <c r="F17" s="312">
        <v>0.26707000572399786</v>
      </c>
      <c r="G17" s="312">
        <v>6.6000000000000003E-2</v>
      </c>
      <c r="H17" s="312">
        <v>6.6000000000000003E-2</v>
      </c>
      <c r="I17" s="312">
        <v>6.6000000000000003E-2</v>
      </c>
      <c r="J17" s="312">
        <v>6.5989999999999993E-2</v>
      </c>
      <c r="K17" s="312">
        <v>6.5989999999999993E-2</v>
      </c>
      <c r="L17" s="312">
        <v>6.5989999999999993E-2</v>
      </c>
      <c r="M17" s="312">
        <v>6.5989999999999993E-2</v>
      </c>
      <c r="N17" s="312">
        <v>6.5989999999999993E-2</v>
      </c>
      <c r="O17" s="312">
        <v>6.5989999999999993E-2</v>
      </c>
      <c r="P17" s="312">
        <v>6.5989999999999993E-2</v>
      </c>
      <c r="Q17" s="344">
        <v>7.2999999999999995E-2</v>
      </c>
      <c r="S17" s="299"/>
      <c r="T17" s="299"/>
      <c r="U17" s="299"/>
      <c r="V17" s="299"/>
      <c r="W17" s="299"/>
      <c r="X17" s="299"/>
      <c r="Y17" s="299"/>
      <c r="Z17" s="299"/>
      <c r="AA17" s="299"/>
    </row>
    <row r="18" spans="2:27" ht="14.25" customHeight="1" x14ac:dyDescent="0.2">
      <c r="B18" s="343"/>
      <c r="C18" s="327"/>
      <c r="D18" s="313"/>
      <c r="E18" s="314"/>
      <c r="F18" s="315">
        <f t="shared" ref="F18:Q18" si="0">$D$17*F17</f>
        <v>110910.57540122885</v>
      </c>
      <c r="G18" s="315">
        <f t="shared" si="0"/>
        <v>27408.910845817794</v>
      </c>
      <c r="H18" s="315">
        <f t="shared" si="0"/>
        <v>27408.910845817794</v>
      </c>
      <c r="I18" s="315">
        <f t="shared" si="0"/>
        <v>27408.910845817794</v>
      </c>
      <c r="J18" s="315">
        <f t="shared" si="0"/>
        <v>27404.757980538121</v>
      </c>
      <c r="K18" s="315">
        <f t="shared" si="0"/>
        <v>27404.757980538121</v>
      </c>
      <c r="L18" s="315">
        <f t="shared" si="0"/>
        <v>27404.757980538121</v>
      </c>
      <c r="M18" s="315">
        <f t="shared" si="0"/>
        <v>27404.757980538121</v>
      </c>
      <c r="N18" s="315">
        <f t="shared" si="0"/>
        <v>27404.757980538121</v>
      </c>
      <c r="O18" s="315">
        <f t="shared" si="0"/>
        <v>27404.757980538121</v>
      </c>
      <c r="P18" s="315">
        <f t="shared" si="0"/>
        <v>27404.757980538121</v>
      </c>
      <c r="Q18" s="345">
        <f t="shared" si="0"/>
        <v>30315.916541586343</v>
      </c>
      <c r="S18" s="299"/>
      <c r="T18" s="299"/>
      <c r="U18" s="299"/>
      <c r="V18" s="299"/>
      <c r="W18" s="299"/>
      <c r="X18" s="299"/>
      <c r="Y18" s="299"/>
      <c r="Z18" s="299"/>
      <c r="AA18" s="299"/>
    </row>
    <row r="19" spans="2:27" ht="14.25" customHeight="1" x14ac:dyDescent="0.2">
      <c r="B19" s="343"/>
      <c r="C19" s="328"/>
      <c r="D19" s="313"/>
      <c r="E19" s="314"/>
      <c r="F19" s="315"/>
      <c r="G19" s="315"/>
      <c r="H19" s="315"/>
      <c r="I19" s="309"/>
      <c r="J19" s="309"/>
      <c r="K19" s="309"/>
      <c r="L19" s="309"/>
      <c r="M19" s="309"/>
      <c r="N19" s="316"/>
      <c r="O19" s="309"/>
      <c r="P19" s="309"/>
      <c r="Q19" s="346"/>
      <c r="S19" s="299"/>
      <c r="T19" s="299"/>
      <c r="U19" s="299"/>
      <c r="V19" s="299"/>
      <c r="W19" s="299"/>
      <c r="X19" s="299"/>
      <c r="Y19" s="299"/>
      <c r="Z19" s="299"/>
      <c r="AA19" s="299"/>
    </row>
    <row r="20" spans="2:27" ht="14.25" customHeight="1" x14ac:dyDescent="0.2">
      <c r="B20" s="343">
        <v>2</v>
      </c>
      <c r="C20" s="326" t="str">
        <f>'ORC. SINTÉTICO'!E36</f>
        <v>FUNDAÇÃO</v>
      </c>
      <c r="D20" s="310">
        <f>'ORC. SINTÉTICO'!K36</f>
        <v>219456.3917342122</v>
      </c>
      <c r="E20" s="311">
        <f>D20/$D$80</f>
        <v>9.5473793265136692E-2</v>
      </c>
      <c r="F20" s="312">
        <v>0.4</v>
      </c>
      <c r="G20" s="312">
        <v>0.6</v>
      </c>
      <c r="H20" s="312"/>
      <c r="I20" s="312"/>
      <c r="J20" s="312"/>
      <c r="K20" s="312"/>
      <c r="L20" s="312"/>
      <c r="M20" s="312"/>
      <c r="N20" s="312"/>
      <c r="O20" s="312"/>
      <c r="P20" s="312"/>
      <c r="Q20" s="344"/>
      <c r="S20" s="299"/>
      <c r="T20" s="299"/>
      <c r="U20" s="299"/>
      <c r="V20" s="299"/>
      <c r="W20" s="299"/>
      <c r="X20" s="299"/>
      <c r="Y20" s="299"/>
      <c r="Z20" s="299"/>
      <c r="AA20" s="299"/>
    </row>
    <row r="21" spans="2:27" ht="14.25" customHeight="1" x14ac:dyDescent="0.2">
      <c r="B21" s="343"/>
      <c r="C21" s="328"/>
      <c r="D21" s="313"/>
      <c r="E21" s="314"/>
      <c r="F21" s="315">
        <f t="shared" ref="F21:Q21" si="1">$D$20*F20</f>
        <v>87782.556693684892</v>
      </c>
      <c r="G21" s="315">
        <f t="shared" si="1"/>
        <v>131673.83504052731</v>
      </c>
      <c r="H21" s="315">
        <f t="shared" si="1"/>
        <v>0</v>
      </c>
      <c r="I21" s="315">
        <f t="shared" si="1"/>
        <v>0</v>
      </c>
      <c r="J21" s="315">
        <f t="shared" si="1"/>
        <v>0</v>
      </c>
      <c r="K21" s="315">
        <f t="shared" si="1"/>
        <v>0</v>
      </c>
      <c r="L21" s="315">
        <f t="shared" si="1"/>
        <v>0</v>
      </c>
      <c r="M21" s="315">
        <f t="shared" si="1"/>
        <v>0</v>
      </c>
      <c r="N21" s="315">
        <f t="shared" si="1"/>
        <v>0</v>
      </c>
      <c r="O21" s="315">
        <f t="shared" si="1"/>
        <v>0</v>
      </c>
      <c r="P21" s="315">
        <f t="shared" si="1"/>
        <v>0</v>
      </c>
      <c r="Q21" s="345">
        <f t="shared" si="1"/>
        <v>0</v>
      </c>
      <c r="S21" s="299"/>
      <c r="T21" s="299"/>
      <c r="U21" s="299"/>
      <c r="V21" s="299"/>
      <c r="W21" s="299"/>
      <c r="X21" s="299"/>
      <c r="Y21" s="299"/>
      <c r="Z21" s="299"/>
      <c r="AA21" s="299"/>
    </row>
    <row r="22" spans="2:27" ht="14.25" customHeight="1" x14ac:dyDescent="0.2">
      <c r="B22" s="343"/>
      <c r="C22" s="328"/>
      <c r="D22" s="313"/>
      <c r="E22" s="314"/>
      <c r="F22" s="309"/>
      <c r="G22" s="315"/>
      <c r="H22" s="315"/>
      <c r="I22" s="315"/>
      <c r="J22" s="315"/>
      <c r="K22" s="315"/>
      <c r="L22" s="309"/>
      <c r="M22" s="309"/>
      <c r="N22" s="316"/>
      <c r="O22" s="309"/>
      <c r="P22" s="309"/>
      <c r="Q22" s="346"/>
      <c r="S22" s="299"/>
      <c r="T22" s="299"/>
      <c r="U22" s="299"/>
      <c r="V22" s="299"/>
      <c r="W22" s="299"/>
      <c r="X22" s="299"/>
      <c r="Y22" s="299"/>
      <c r="Z22" s="299"/>
      <c r="AA22" s="299"/>
    </row>
    <row r="23" spans="2:27" ht="14.25" customHeight="1" x14ac:dyDescent="0.2">
      <c r="B23" s="343">
        <v>3</v>
      </c>
      <c r="C23" s="326" t="str">
        <f>'ORC. SINTÉTICO'!E53</f>
        <v>ESTRUTURA</v>
      </c>
      <c r="D23" s="310">
        <f>'ORC. SINTÉTICO'!K53</f>
        <v>306286.21337771759</v>
      </c>
      <c r="E23" s="311">
        <f>D23/$D$80</f>
        <v>0.13324882626978424</v>
      </c>
      <c r="F23" s="312"/>
      <c r="G23" s="312"/>
      <c r="H23" s="312">
        <v>0.25</v>
      </c>
      <c r="I23" s="312">
        <v>0.4</v>
      </c>
      <c r="J23" s="312">
        <v>0.35</v>
      </c>
      <c r="K23" s="312"/>
      <c r="L23" s="312"/>
      <c r="M23" s="312"/>
      <c r="N23" s="312"/>
      <c r="O23" s="312"/>
      <c r="P23" s="312"/>
      <c r="Q23" s="344"/>
      <c r="S23" s="299"/>
      <c r="T23" s="299"/>
      <c r="U23" s="299"/>
      <c r="V23" s="299"/>
      <c r="W23" s="299"/>
      <c r="X23" s="299"/>
      <c r="Y23" s="299"/>
      <c r="Z23" s="299"/>
      <c r="AA23" s="299"/>
    </row>
    <row r="24" spans="2:27" ht="14.25" customHeight="1" x14ac:dyDescent="0.2">
      <c r="B24" s="343"/>
      <c r="C24" s="309"/>
      <c r="D24" s="313"/>
      <c r="E24" s="314"/>
      <c r="F24" s="315">
        <f t="shared" ref="F24:Q24" si="2">$D$23*F23</f>
        <v>0</v>
      </c>
      <c r="G24" s="315">
        <f t="shared" si="2"/>
        <v>0</v>
      </c>
      <c r="H24" s="315">
        <f t="shared" si="2"/>
        <v>76571.553344429398</v>
      </c>
      <c r="I24" s="315">
        <f t="shared" si="2"/>
        <v>122514.48535108705</v>
      </c>
      <c r="J24" s="315">
        <f t="shared" si="2"/>
        <v>107200.17468220115</v>
      </c>
      <c r="K24" s="315">
        <f t="shared" si="2"/>
        <v>0</v>
      </c>
      <c r="L24" s="315">
        <f t="shared" si="2"/>
        <v>0</v>
      </c>
      <c r="M24" s="315">
        <f t="shared" si="2"/>
        <v>0</v>
      </c>
      <c r="N24" s="315">
        <f t="shared" si="2"/>
        <v>0</v>
      </c>
      <c r="O24" s="315">
        <f t="shared" si="2"/>
        <v>0</v>
      </c>
      <c r="P24" s="315">
        <f t="shared" si="2"/>
        <v>0</v>
      </c>
      <c r="Q24" s="345">
        <f t="shared" si="2"/>
        <v>0</v>
      </c>
      <c r="S24" s="299"/>
      <c r="T24" s="299"/>
      <c r="U24" s="299"/>
      <c r="V24" s="299"/>
      <c r="W24" s="299"/>
      <c r="X24" s="299"/>
      <c r="Y24" s="299"/>
      <c r="Z24" s="299"/>
      <c r="AA24" s="299"/>
    </row>
    <row r="25" spans="2:27" ht="14.25" customHeight="1" x14ac:dyDescent="0.2">
      <c r="B25" s="343"/>
      <c r="C25" s="309"/>
      <c r="D25" s="313"/>
      <c r="E25" s="314"/>
      <c r="F25" s="309"/>
      <c r="G25" s="315"/>
      <c r="H25" s="315"/>
      <c r="I25" s="315"/>
      <c r="J25" s="315"/>
      <c r="K25" s="315"/>
      <c r="L25" s="315"/>
      <c r="M25" s="309"/>
      <c r="N25" s="316"/>
      <c r="O25" s="309"/>
      <c r="P25" s="309"/>
      <c r="Q25" s="346"/>
      <c r="S25" s="299"/>
      <c r="T25" s="299"/>
      <c r="U25" s="299"/>
      <c r="V25" s="299"/>
      <c r="W25" s="299"/>
      <c r="X25" s="299"/>
      <c r="Y25" s="299"/>
      <c r="Z25" s="299"/>
      <c r="AA25" s="299"/>
    </row>
    <row r="26" spans="2:27" ht="14.25" customHeight="1" x14ac:dyDescent="0.2">
      <c r="B26" s="343">
        <v>4</v>
      </c>
      <c r="C26" s="326" t="str">
        <f>'ORC. SINTÉTICO'!E85</f>
        <v>ALVENARIA, VEDAÇÕES E DIVISÓRIAS</v>
      </c>
      <c r="D26" s="310">
        <f>'ORC. SINTÉTICO'!K85</f>
        <v>187914.8283831439</v>
      </c>
      <c r="E26" s="311">
        <f>D26/$D$80</f>
        <v>8.1751738168713436E-2</v>
      </c>
      <c r="F26" s="312"/>
      <c r="G26" s="312"/>
      <c r="H26" s="312"/>
      <c r="I26" s="312">
        <v>0.2</v>
      </c>
      <c r="J26" s="312">
        <v>0.5</v>
      </c>
      <c r="K26" s="312">
        <v>0.3</v>
      </c>
      <c r="L26" s="312"/>
      <c r="M26" s="312"/>
      <c r="N26" s="312"/>
      <c r="O26" s="312"/>
      <c r="P26" s="312"/>
      <c r="Q26" s="344"/>
      <c r="S26" s="299"/>
      <c r="T26" s="299"/>
      <c r="U26" s="299"/>
      <c r="V26" s="299"/>
      <c r="W26" s="299"/>
      <c r="X26" s="299"/>
      <c r="Y26" s="299"/>
      <c r="Z26" s="299"/>
      <c r="AA26" s="299"/>
    </row>
    <row r="27" spans="2:27" ht="14.25" customHeight="1" x14ac:dyDescent="0.2">
      <c r="B27" s="343"/>
      <c r="C27" s="309"/>
      <c r="D27" s="313"/>
      <c r="E27" s="314"/>
      <c r="F27" s="315">
        <f t="shared" ref="F27:Q27" si="3">$D$26*F26</f>
        <v>0</v>
      </c>
      <c r="G27" s="315">
        <f t="shared" si="3"/>
        <v>0</v>
      </c>
      <c r="H27" s="315">
        <f t="shared" si="3"/>
        <v>0</v>
      </c>
      <c r="I27" s="315">
        <f t="shared" si="3"/>
        <v>37582.965676628781</v>
      </c>
      <c r="J27" s="315">
        <f t="shared" si="3"/>
        <v>93957.414191571952</v>
      </c>
      <c r="K27" s="315">
        <f t="shared" si="3"/>
        <v>56374.448514943171</v>
      </c>
      <c r="L27" s="315">
        <f t="shared" si="3"/>
        <v>0</v>
      </c>
      <c r="M27" s="315">
        <f t="shared" si="3"/>
        <v>0</v>
      </c>
      <c r="N27" s="315">
        <f t="shared" si="3"/>
        <v>0</v>
      </c>
      <c r="O27" s="315">
        <f t="shared" si="3"/>
        <v>0</v>
      </c>
      <c r="P27" s="315">
        <f t="shared" si="3"/>
        <v>0</v>
      </c>
      <c r="Q27" s="345">
        <f t="shared" si="3"/>
        <v>0</v>
      </c>
      <c r="S27" s="299"/>
      <c r="T27" s="299"/>
      <c r="U27" s="299"/>
      <c r="V27" s="299"/>
      <c r="W27" s="299"/>
      <c r="X27" s="299"/>
      <c r="Y27" s="299"/>
      <c r="Z27" s="299"/>
      <c r="AA27" s="299"/>
    </row>
    <row r="28" spans="2:27" ht="14.25" customHeight="1" x14ac:dyDescent="0.2">
      <c r="B28" s="343"/>
      <c r="C28" s="309"/>
      <c r="D28" s="313"/>
      <c r="E28" s="314"/>
      <c r="F28" s="309"/>
      <c r="G28" s="309"/>
      <c r="H28" s="309"/>
      <c r="I28" s="315"/>
      <c r="J28" s="315"/>
      <c r="K28" s="315"/>
      <c r="L28" s="315"/>
      <c r="M28" s="315"/>
      <c r="N28" s="315"/>
      <c r="O28" s="309"/>
      <c r="P28" s="309"/>
      <c r="Q28" s="346"/>
      <c r="S28" s="299"/>
      <c r="T28" s="299"/>
      <c r="U28" s="299"/>
      <c r="V28" s="299"/>
      <c r="W28" s="299"/>
      <c r="X28" s="299"/>
      <c r="Y28" s="299"/>
      <c r="Z28" s="299"/>
      <c r="AA28" s="299"/>
    </row>
    <row r="29" spans="2:27" ht="14.25" customHeight="1" x14ac:dyDescent="0.2">
      <c r="B29" s="343">
        <v>5</v>
      </c>
      <c r="C29" s="326" t="str">
        <f>'ORC. SINTÉTICO'!E85</f>
        <v>ALVENARIA, VEDAÇÕES E DIVISÓRIAS</v>
      </c>
      <c r="D29" s="310">
        <f>'ORC. SINTÉTICO'!K100</f>
        <v>83912.63288246507</v>
      </c>
      <c r="E29" s="311">
        <f>D29/$D$80</f>
        <v>3.6505919471493953E-2</v>
      </c>
      <c r="F29" s="312"/>
      <c r="G29" s="312"/>
      <c r="H29" s="312"/>
      <c r="I29" s="312"/>
      <c r="J29" s="312"/>
      <c r="K29" s="312">
        <v>0.2</v>
      </c>
      <c r="L29" s="312">
        <v>0.8</v>
      </c>
      <c r="M29" s="312"/>
      <c r="N29" s="312"/>
      <c r="O29" s="312"/>
      <c r="P29" s="312"/>
      <c r="Q29" s="344"/>
      <c r="S29" s="299"/>
      <c r="T29" s="299"/>
      <c r="U29" s="299"/>
      <c r="V29" s="299"/>
      <c r="W29" s="299"/>
      <c r="X29" s="299"/>
      <c r="Y29" s="299"/>
      <c r="Z29" s="299"/>
      <c r="AA29" s="299"/>
    </row>
    <row r="30" spans="2:27" ht="14.25" customHeight="1" x14ac:dyDescent="0.2">
      <c r="B30" s="343"/>
      <c r="C30" s="309"/>
      <c r="D30" s="313"/>
      <c r="E30" s="314"/>
      <c r="F30" s="315">
        <f t="shared" ref="F30:Q30" si="4">$D$29*F29</f>
        <v>0</v>
      </c>
      <c r="G30" s="315">
        <f t="shared" si="4"/>
        <v>0</v>
      </c>
      <c r="H30" s="315">
        <f t="shared" si="4"/>
        <v>0</v>
      </c>
      <c r="I30" s="315">
        <f t="shared" si="4"/>
        <v>0</v>
      </c>
      <c r="J30" s="315">
        <f t="shared" si="4"/>
        <v>0</v>
      </c>
      <c r="K30" s="315">
        <f t="shared" si="4"/>
        <v>16782.526576493015</v>
      </c>
      <c r="L30" s="315">
        <f t="shared" si="4"/>
        <v>67130.106305972062</v>
      </c>
      <c r="M30" s="315">
        <f t="shared" si="4"/>
        <v>0</v>
      </c>
      <c r="N30" s="315">
        <f t="shared" si="4"/>
        <v>0</v>
      </c>
      <c r="O30" s="315">
        <f t="shared" si="4"/>
        <v>0</v>
      </c>
      <c r="P30" s="315">
        <f t="shared" si="4"/>
        <v>0</v>
      </c>
      <c r="Q30" s="345">
        <f t="shared" si="4"/>
        <v>0</v>
      </c>
      <c r="S30" s="299"/>
      <c r="T30" s="299"/>
      <c r="U30" s="299"/>
      <c r="V30" s="299"/>
      <c r="W30" s="299"/>
      <c r="X30" s="299"/>
      <c r="Y30" s="299"/>
      <c r="Z30" s="299"/>
      <c r="AA30" s="299"/>
    </row>
    <row r="31" spans="2:27" ht="14.25" customHeight="1" x14ac:dyDescent="0.2">
      <c r="B31" s="343"/>
      <c r="C31" s="309"/>
      <c r="D31" s="313"/>
      <c r="E31" s="314"/>
      <c r="F31" s="309"/>
      <c r="G31" s="309"/>
      <c r="H31" s="315"/>
      <c r="I31" s="315"/>
      <c r="J31" s="315"/>
      <c r="K31" s="315"/>
      <c r="L31" s="315"/>
      <c r="M31" s="315"/>
      <c r="N31" s="316"/>
      <c r="O31" s="309"/>
      <c r="P31" s="309"/>
      <c r="Q31" s="346"/>
      <c r="S31" s="299"/>
      <c r="T31" s="299"/>
      <c r="U31" s="299"/>
      <c r="V31" s="299"/>
      <c r="W31" s="299"/>
      <c r="X31" s="299"/>
      <c r="Y31" s="299"/>
      <c r="Z31" s="299"/>
      <c r="AA31" s="299"/>
    </row>
    <row r="32" spans="2:27" ht="14.25" customHeight="1" x14ac:dyDescent="0.2">
      <c r="B32" s="343">
        <v>6</v>
      </c>
      <c r="C32" s="326" t="str">
        <f>'ORC. SINTÉTICO'!E112</f>
        <v>IMPERMEABILIZAÇÃO</v>
      </c>
      <c r="D32" s="310">
        <f>'ORC. SINTÉTICO'!K112</f>
        <v>13550.536667931787</v>
      </c>
      <c r="E32" s="311">
        <f>D32/$D$80</f>
        <v>5.8951171403229113E-3</v>
      </c>
      <c r="F32" s="312"/>
      <c r="G32" s="312"/>
      <c r="H32" s="312"/>
      <c r="I32" s="312"/>
      <c r="J32" s="312"/>
      <c r="K32" s="312"/>
      <c r="L32" s="312">
        <v>1</v>
      </c>
      <c r="M32" s="312"/>
      <c r="N32" s="312"/>
      <c r="O32" s="312"/>
      <c r="P32" s="312"/>
      <c r="Q32" s="344"/>
      <c r="S32" s="299"/>
      <c r="T32" s="299"/>
      <c r="U32" s="299"/>
      <c r="V32" s="299"/>
      <c r="W32" s="299"/>
      <c r="X32" s="299"/>
      <c r="Y32" s="299"/>
      <c r="Z32" s="299"/>
      <c r="AA32" s="299"/>
    </row>
    <row r="33" spans="2:27" ht="14.25" customHeight="1" x14ac:dyDescent="0.2">
      <c r="B33" s="343"/>
      <c r="C33" s="309"/>
      <c r="D33" s="313"/>
      <c r="E33" s="314"/>
      <c r="F33" s="315">
        <f>$D$32*F32</f>
        <v>0</v>
      </c>
      <c r="G33" s="315">
        <f t="shared" ref="G33:Q33" si="5">$D$32*G32</f>
        <v>0</v>
      </c>
      <c r="H33" s="315">
        <f t="shared" si="5"/>
        <v>0</v>
      </c>
      <c r="I33" s="315">
        <f t="shared" si="5"/>
        <v>0</v>
      </c>
      <c r="J33" s="315">
        <f t="shared" si="5"/>
        <v>0</v>
      </c>
      <c r="K33" s="315">
        <f t="shared" si="5"/>
        <v>0</v>
      </c>
      <c r="L33" s="315">
        <f t="shared" si="5"/>
        <v>13550.536667931787</v>
      </c>
      <c r="M33" s="315">
        <f t="shared" si="5"/>
        <v>0</v>
      </c>
      <c r="N33" s="315">
        <f t="shared" si="5"/>
        <v>0</v>
      </c>
      <c r="O33" s="315">
        <f t="shared" si="5"/>
        <v>0</v>
      </c>
      <c r="P33" s="315">
        <f t="shared" si="5"/>
        <v>0</v>
      </c>
      <c r="Q33" s="345">
        <f t="shared" si="5"/>
        <v>0</v>
      </c>
      <c r="S33" s="299"/>
      <c r="T33" s="299"/>
      <c r="U33" s="299"/>
      <c r="V33" s="299"/>
      <c r="W33" s="299"/>
      <c r="X33" s="299"/>
      <c r="Y33" s="299"/>
      <c r="Z33" s="299"/>
      <c r="AA33" s="299"/>
    </row>
    <row r="34" spans="2:27" ht="14.25" customHeight="1" x14ac:dyDescent="0.2">
      <c r="B34" s="343"/>
      <c r="C34" s="309"/>
      <c r="D34" s="313"/>
      <c r="E34" s="314"/>
      <c r="F34" s="309"/>
      <c r="G34" s="315"/>
      <c r="H34" s="315"/>
      <c r="I34" s="315"/>
      <c r="J34" s="315"/>
      <c r="K34" s="315"/>
      <c r="L34" s="315"/>
      <c r="M34" s="315"/>
      <c r="N34" s="316"/>
      <c r="O34" s="309"/>
      <c r="P34" s="309"/>
      <c r="Q34" s="346"/>
      <c r="S34" s="299"/>
      <c r="T34" s="299"/>
      <c r="U34" s="299"/>
      <c r="V34" s="299"/>
      <c r="W34" s="299"/>
      <c r="X34" s="299"/>
      <c r="Y34" s="299"/>
      <c r="Z34" s="299"/>
      <c r="AA34" s="299"/>
    </row>
    <row r="35" spans="2:27" ht="14.25" customHeight="1" x14ac:dyDescent="0.2">
      <c r="B35" s="343">
        <v>7</v>
      </c>
      <c r="C35" s="326" t="str">
        <f>'ORC. SINTÉTICO'!E115</f>
        <v>ESQUADRIAS</v>
      </c>
      <c r="D35" s="310">
        <f>'ORC. SINTÉTICO'!K115</f>
        <v>177006.39334467656</v>
      </c>
      <c r="E35" s="311">
        <f>D35/$D$80</f>
        <v>7.7006058794880705E-2</v>
      </c>
      <c r="F35" s="312"/>
      <c r="G35" s="312"/>
      <c r="H35" s="312"/>
      <c r="I35" s="312"/>
      <c r="J35" s="312"/>
      <c r="K35" s="312"/>
      <c r="L35" s="312"/>
      <c r="M35" s="312"/>
      <c r="N35" s="312">
        <v>0.3</v>
      </c>
      <c r="O35" s="312">
        <v>0.3</v>
      </c>
      <c r="P35" s="312">
        <v>0.2</v>
      </c>
      <c r="Q35" s="344">
        <v>0.2</v>
      </c>
      <c r="S35" s="299"/>
      <c r="T35" s="299"/>
      <c r="U35" s="299"/>
      <c r="V35" s="299"/>
      <c r="W35" s="299"/>
      <c r="X35" s="299"/>
      <c r="Y35" s="299"/>
      <c r="Z35" s="299"/>
      <c r="AA35" s="299"/>
    </row>
    <row r="36" spans="2:27" ht="14.25" customHeight="1" x14ac:dyDescent="0.2">
      <c r="B36" s="343"/>
      <c r="C36" s="309"/>
      <c r="D36" s="313"/>
      <c r="E36" s="314"/>
      <c r="F36" s="315">
        <f t="shared" ref="F36:Q36" si="6">$D$35*F35</f>
        <v>0</v>
      </c>
      <c r="G36" s="315">
        <f t="shared" si="6"/>
        <v>0</v>
      </c>
      <c r="H36" s="315">
        <f t="shared" si="6"/>
        <v>0</v>
      </c>
      <c r="I36" s="315">
        <f t="shared" si="6"/>
        <v>0</v>
      </c>
      <c r="J36" s="315">
        <f t="shared" si="6"/>
        <v>0</v>
      </c>
      <c r="K36" s="315">
        <f t="shared" si="6"/>
        <v>0</v>
      </c>
      <c r="L36" s="315">
        <f t="shared" si="6"/>
        <v>0</v>
      </c>
      <c r="M36" s="315">
        <f t="shared" si="6"/>
        <v>0</v>
      </c>
      <c r="N36" s="315">
        <f t="shared" si="6"/>
        <v>53101.918003402963</v>
      </c>
      <c r="O36" s="315">
        <f t="shared" si="6"/>
        <v>53101.918003402963</v>
      </c>
      <c r="P36" s="315">
        <f t="shared" si="6"/>
        <v>35401.278668935316</v>
      </c>
      <c r="Q36" s="345">
        <f t="shared" si="6"/>
        <v>35401.278668935316</v>
      </c>
      <c r="S36" s="299"/>
      <c r="T36" s="299"/>
      <c r="U36" s="299"/>
      <c r="V36" s="299"/>
      <c r="W36" s="299"/>
      <c r="X36" s="299"/>
      <c r="Y36" s="299"/>
      <c r="Z36" s="299"/>
      <c r="AA36" s="299"/>
    </row>
    <row r="37" spans="2:27" ht="14.25" customHeight="1" x14ac:dyDescent="0.2">
      <c r="B37" s="343"/>
      <c r="C37" s="309"/>
      <c r="D37" s="313"/>
      <c r="E37" s="314"/>
      <c r="F37" s="309"/>
      <c r="G37" s="309"/>
      <c r="H37" s="309"/>
      <c r="I37" s="315"/>
      <c r="J37" s="315"/>
      <c r="K37" s="315"/>
      <c r="L37" s="315"/>
      <c r="M37" s="315"/>
      <c r="N37" s="315"/>
      <c r="O37" s="309"/>
      <c r="P37" s="309"/>
      <c r="Q37" s="346"/>
      <c r="S37" s="299"/>
      <c r="T37" s="299"/>
      <c r="U37" s="299"/>
      <c r="V37" s="299"/>
      <c r="W37" s="299"/>
      <c r="X37" s="299"/>
      <c r="Y37" s="299"/>
      <c r="Z37" s="299"/>
      <c r="AA37" s="299"/>
    </row>
    <row r="38" spans="2:27" ht="14.25" customHeight="1" x14ac:dyDescent="0.2">
      <c r="B38" s="343">
        <v>8</v>
      </c>
      <c r="C38" s="326" t="str">
        <f>'ORC. SINTÉTICO'!E146</f>
        <v>REVESTIMENTO DE PAREDE</v>
      </c>
      <c r="D38" s="310">
        <f>'ORC. SINTÉTICO'!K146</f>
        <v>69227.497543317717</v>
      </c>
      <c r="E38" s="311">
        <f>D38/$D$80</f>
        <v>3.0117198849775394E-2</v>
      </c>
      <c r="F38" s="312"/>
      <c r="G38" s="312"/>
      <c r="H38" s="312"/>
      <c r="I38" s="312"/>
      <c r="J38" s="312"/>
      <c r="K38" s="312"/>
      <c r="L38" s="312"/>
      <c r="M38" s="312">
        <v>0.3</v>
      </c>
      <c r="N38" s="312">
        <v>0.3</v>
      </c>
      <c r="O38" s="312">
        <v>0.4</v>
      </c>
      <c r="P38" s="312"/>
      <c r="Q38" s="344"/>
      <c r="S38" s="299"/>
      <c r="T38" s="299"/>
      <c r="U38" s="299"/>
      <c r="V38" s="299"/>
      <c r="W38" s="299"/>
      <c r="X38" s="299"/>
      <c r="Y38" s="299"/>
      <c r="Z38" s="299"/>
      <c r="AA38" s="299"/>
    </row>
    <row r="39" spans="2:27" ht="14.25" customHeight="1" x14ac:dyDescent="0.2">
      <c r="B39" s="343"/>
      <c r="C39" s="309"/>
      <c r="D39" s="313"/>
      <c r="E39" s="314"/>
      <c r="F39" s="315">
        <f t="shared" ref="F39:Q39" si="7">$D$38*F38</f>
        <v>0</v>
      </c>
      <c r="G39" s="315">
        <f t="shared" si="7"/>
        <v>0</v>
      </c>
      <c r="H39" s="315">
        <f t="shared" si="7"/>
        <v>0</v>
      </c>
      <c r="I39" s="315">
        <f t="shared" si="7"/>
        <v>0</v>
      </c>
      <c r="J39" s="315">
        <f t="shared" si="7"/>
        <v>0</v>
      </c>
      <c r="K39" s="315">
        <f t="shared" si="7"/>
        <v>0</v>
      </c>
      <c r="L39" s="315">
        <f t="shared" si="7"/>
        <v>0</v>
      </c>
      <c r="M39" s="315">
        <f t="shared" si="7"/>
        <v>20768.249262995316</v>
      </c>
      <c r="N39" s="315">
        <f t="shared" si="7"/>
        <v>20768.249262995316</v>
      </c>
      <c r="O39" s="315">
        <f t="shared" si="7"/>
        <v>27690.999017327089</v>
      </c>
      <c r="P39" s="315">
        <f t="shared" si="7"/>
        <v>0</v>
      </c>
      <c r="Q39" s="345">
        <f t="shared" si="7"/>
        <v>0</v>
      </c>
      <c r="S39" s="299"/>
      <c r="T39" s="299"/>
      <c r="U39" s="299"/>
      <c r="V39" s="299"/>
      <c r="W39" s="299"/>
      <c r="X39" s="299"/>
      <c r="Y39" s="299"/>
      <c r="Z39" s="299"/>
      <c r="AA39" s="299"/>
    </row>
    <row r="40" spans="2:27" ht="14.25" customHeight="1" x14ac:dyDescent="0.2">
      <c r="B40" s="343"/>
      <c r="C40" s="309"/>
      <c r="D40" s="313"/>
      <c r="E40" s="314"/>
      <c r="F40" s="309"/>
      <c r="G40" s="309"/>
      <c r="H40" s="309"/>
      <c r="I40" s="315"/>
      <c r="J40" s="315"/>
      <c r="K40" s="315"/>
      <c r="L40" s="315"/>
      <c r="M40" s="315"/>
      <c r="N40" s="316"/>
      <c r="O40" s="309"/>
      <c r="P40" s="309"/>
      <c r="Q40" s="346"/>
      <c r="S40" s="299"/>
      <c r="T40" s="299"/>
      <c r="U40" s="299"/>
      <c r="V40" s="299"/>
      <c r="W40" s="299"/>
      <c r="X40" s="299"/>
      <c r="Y40" s="299"/>
      <c r="Z40" s="299"/>
      <c r="AA40" s="299"/>
    </row>
    <row r="41" spans="2:27" ht="14.25" customHeight="1" x14ac:dyDescent="0.2">
      <c r="B41" s="343">
        <v>9</v>
      </c>
      <c r="C41" s="326" t="str">
        <f>'ORC. SINTÉTICO'!E153</f>
        <v>REVESTIMENTO DE PISO INTERNO</v>
      </c>
      <c r="D41" s="310">
        <f>'ORC. SINTÉTICO'!K153</f>
        <v>108660.67320245624</v>
      </c>
      <c r="E41" s="311">
        <f>D41/$D$80</f>
        <v>4.7272474350832913E-2</v>
      </c>
      <c r="F41" s="312"/>
      <c r="G41" s="312"/>
      <c r="H41" s="312"/>
      <c r="I41" s="312"/>
      <c r="J41" s="312"/>
      <c r="K41" s="312"/>
      <c r="L41" s="312"/>
      <c r="M41" s="312"/>
      <c r="N41" s="312">
        <v>0.2</v>
      </c>
      <c r="O41" s="312">
        <v>0.4</v>
      </c>
      <c r="P41" s="312">
        <v>0.4</v>
      </c>
      <c r="Q41" s="344"/>
      <c r="S41" s="299"/>
      <c r="T41" s="299"/>
      <c r="U41" s="299"/>
      <c r="V41" s="299"/>
      <c r="W41" s="299"/>
      <c r="X41" s="299"/>
      <c r="Y41" s="299"/>
      <c r="Z41" s="299"/>
      <c r="AA41" s="299"/>
    </row>
    <row r="42" spans="2:27" ht="14.25" customHeight="1" x14ac:dyDescent="0.2">
      <c r="B42" s="343"/>
      <c r="C42" s="309"/>
      <c r="D42" s="313"/>
      <c r="E42" s="314"/>
      <c r="F42" s="315">
        <f t="shared" ref="F42:Q42" si="8">$D$41*F41</f>
        <v>0</v>
      </c>
      <c r="G42" s="315">
        <f t="shared" si="8"/>
        <v>0</v>
      </c>
      <c r="H42" s="315">
        <f t="shared" si="8"/>
        <v>0</v>
      </c>
      <c r="I42" s="315">
        <f t="shared" si="8"/>
        <v>0</v>
      </c>
      <c r="J42" s="315">
        <f t="shared" si="8"/>
        <v>0</v>
      </c>
      <c r="K42" s="315">
        <f t="shared" si="8"/>
        <v>0</v>
      </c>
      <c r="L42" s="315">
        <f t="shared" si="8"/>
        <v>0</v>
      </c>
      <c r="M42" s="315">
        <f t="shared" si="8"/>
        <v>0</v>
      </c>
      <c r="N42" s="315">
        <f t="shared" si="8"/>
        <v>21732.134640491247</v>
      </c>
      <c r="O42" s="315">
        <f t="shared" si="8"/>
        <v>43464.269280982495</v>
      </c>
      <c r="P42" s="315">
        <f t="shared" si="8"/>
        <v>43464.269280982495</v>
      </c>
      <c r="Q42" s="345">
        <f t="shared" si="8"/>
        <v>0</v>
      </c>
      <c r="S42" s="299"/>
      <c r="T42" s="299"/>
      <c r="U42" s="299"/>
      <c r="V42" s="299"/>
      <c r="W42" s="299"/>
      <c r="X42" s="299"/>
      <c r="Y42" s="299"/>
      <c r="Z42" s="299"/>
      <c r="AA42" s="299"/>
    </row>
    <row r="43" spans="2:27" ht="14.25" customHeight="1" x14ac:dyDescent="0.2">
      <c r="B43" s="343"/>
      <c r="C43" s="309"/>
      <c r="D43" s="313"/>
      <c r="E43" s="314"/>
      <c r="F43" s="309"/>
      <c r="G43" s="309"/>
      <c r="H43" s="309"/>
      <c r="I43" s="315"/>
      <c r="J43" s="315"/>
      <c r="K43" s="315"/>
      <c r="L43" s="317"/>
      <c r="M43" s="317"/>
      <c r="N43" s="317"/>
      <c r="O43" s="317"/>
      <c r="P43" s="317"/>
      <c r="Q43" s="347"/>
      <c r="S43" s="299"/>
      <c r="T43" s="299"/>
      <c r="U43" s="299"/>
      <c r="V43" s="299"/>
      <c r="W43" s="299"/>
      <c r="X43" s="299"/>
      <c r="Y43" s="299"/>
      <c r="Z43" s="299"/>
      <c r="AA43" s="299"/>
    </row>
    <row r="44" spans="2:27" ht="14.25" customHeight="1" x14ac:dyDescent="0.2">
      <c r="B44" s="343">
        <v>10</v>
      </c>
      <c r="C44" s="326" t="str">
        <f>'ORC. SINTÉTICO'!E161</f>
        <v>REVESTIMENTO DE PISO EXTERNO</v>
      </c>
      <c r="D44" s="310">
        <f>'ORC. SINTÉTICO'!K161</f>
        <v>20822.616230433661</v>
      </c>
      <c r="E44" s="311">
        <f>D44/$D$80</f>
        <v>9.0588118282352199E-3</v>
      </c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>
        <v>0.5</v>
      </c>
      <c r="Q44" s="344">
        <v>0.5</v>
      </c>
      <c r="S44" s="299"/>
      <c r="T44" s="299"/>
      <c r="U44" s="299"/>
      <c r="V44" s="299"/>
      <c r="W44" s="299"/>
      <c r="X44" s="299"/>
      <c r="Y44" s="299"/>
      <c r="Z44" s="299"/>
      <c r="AA44" s="299"/>
    </row>
    <row r="45" spans="2:27" ht="14.25" customHeight="1" x14ac:dyDescent="0.2">
      <c r="B45" s="343"/>
      <c r="C45" s="309"/>
      <c r="D45" s="313"/>
      <c r="E45" s="314"/>
      <c r="F45" s="315">
        <f t="shared" ref="F45:Q45" si="9">$D$44*F44</f>
        <v>0</v>
      </c>
      <c r="G45" s="315">
        <f t="shared" si="9"/>
        <v>0</v>
      </c>
      <c r="H45" s="315">
        <f t="shared" si="9"/>
        <v>0</v>
      </c>
      <c r="I45" s="315">
        <f t="shared" si="9"/>
        <v>0</v>
      </c>
      <c r="J45" s="315">
        <f t="shared" si="9"/>
        <v>0</v>
      </c>
      <c r="K45" s="315">
        <f t="shared" si="9"/>
        <v>0</v>
      </c>
      <c r="L45" s="315">
        <f t="shared" si="9"/>
        <v>0</v>
      </c>
      <c r="M45" s="315">
        <f t="shared" si="9"/>
        <v>0</v>
      </c>
      <c r="N45" s="315">
        <f t="shared" si="9"/>
        <v>0</v>
      </c>
      <c r="O45" s="315">
        <f t="shared" si="9"/>
        <v>0</v>
      </c>
      <c r="P45" s="315">
        <f t="shared" si="9"/>
        <v>10411.308115216831</v>
      </c>
      <c r="Q45" s="345">
        <f t="shared" si="9"/>
        <v>10411.308115216831</v>
      </c>
      <c r="S45" s="299"/>
      <c r="T45" s="299"/>
      <c r="U45" s="299"/>
      <c r="V45" s="299"/>
      <c r="W45" s="299"/>
      <c r="X45" s="299"/>
      <c r="Y45" s="299"/>
      <c r="Z45" s="299"/>
      <c r="AA45" s="299"/>
    </row>
    <row r="46" spans="2:27" ht="14.25" customHeight="1" x14ac:dyDescent="0.2">
      <c r="B46" s="343"/>
      <c r="C46" s="309"/>
      <c r="D46" s="313"/>
      <c r="E46" s="314"/>
      <c r="F46" s="309"/>
      <c r="G46" s="309"/>
      <c r="H46" s="309"/>
      <c r="I46" s="315"/>
      <c r="J46" s="315"/>
      <c r="K46" s="315"/>
      <c r="L46" s="317"/>
      <c r="M46" s="317"/>
      <c r="N46" s="316"/>
      <c r="O46" s="309"/>
      <c r="P46" s="309"/>
      <c r="Q46" s="346"/>
      <c r="S46" s="299"/>
      <c r="T46" s="299"/>
      <c r="U46" s="299"/>
      <c r="V46" s="299"/>
      <c r="W46" s="299"/>
      <c r="X46" s="299"/>
      <c r="Y46" s="299"/>
      <c r="Z46" s="299"/>
      <c r="AA46" s="299"/>
    </row>
    <row r="47" spans="2:27" ht="14.25" customHeight="1" x14ac:dyDescent="0.2">
      <c r="B47" s="343">
        <v>11</v>
      </c>
      <c r="C47" s="326" t="str">
        <f>'ORC. SINTÉTICO'!E164</f>
        <v>REVESTIMENTO DE TETO</v>
      </c>
      <c r="D47" s="310">
        <f>'ORC. SINTÉTICO'!K164</f>
        <v>31848.925962669771</v>
      </c>
      <c r="E47" s="311">
        <f>D47/$D$80</f>
        <v>1.385577220625806E-2</v>
      </c>
      <c r="F47" s="312"/>
      <c r="G47" s="312"/>
      <c r="H47" s="312"/>
      <c r="I47" s="312"/>
      <c r="J47" s="312"/>
      <c r="K47" s="312"/>
      <c r="L47" s="312"/>
      <c r="M47" s="312">
        <v>0.3</v>
      </c>
      <c r="N47" s="312">
        <v>0.3</v>
      </c>
      <c r="O47" s="312">
        <v>0.4</v>
      </c>
      <c r="P47" s="312"/>
      <c r="Q47" s="344"/>
      <c r="S47" s="299"/>
      <c r="T47" s="299"/>
      <c r="U47" s="299"/>
      <c r="V47" s="299"/>
      <c r="W47" s="299"/>
      <c r="X47" s="299"/>
      <c r="Y47" s="299"/>
      <c r="Z47" s="299"/>
      <c r="AA47" s="299"/>
    </row>
    <row r="48" spans="2:27" ht="14.25" customHeight="1" x14ac:dyDescent="0.2">
      <c r="B48" s="343"/>
      <c r="C48" s="309"/>
      <c r="D48" s="313"/>
      <c r="E48" s="314"/>
      <c r="F48" s="315">
        <f t="shared" ref="F48:Q48" si="10">$D$47*F47</f>
        <v>0</v>
      </c>
      <c r="G48" s="315">
        <f t="shared" si="10"/>
        <v>0</v>
      </c>
      <c r="H48" s="315">
        <f t="shared" si="10"/>
        <v>0</v>
      </c>
      <c r="I48" s="315">
        <f t="shared" si="10"/>
        <v>0</v>
      </c>
      <c r="J48" s="315">
        <f t="shared" si="10"/>
        <v>0</v>
      </c>
      <c r="K48" s="315">
        <f t="shared" si="10"/>
        <v>0</v>
      </c>
      <c r="L48" s="315">
        <f t="shared" si="10"/>
        <v>0</v>
      </c>
      <c r="M48" s="315">
        <f t="shared" si="10"/>
        <v>9554.677788800931</v>
      </c>
      <c r="N48" s="315">
        <f t="shared" si="10"/>
        <v>9554.677788800931</v>
      </c>
      <c r="O48" s="315">
        <f t="shared" si="10"/>
        <v>12739.570385067909</v>
      </c>
      <c r="P48" s="315">
        <f t="shared" si="10"/>
        <v>0</v>
      </c>
      <c r="Q48" s="345">
        <f t="shared" si="10"/>
        <v>0</v>
      </c>
      <c r="S48" s="299"/>
      <c r="T48" s="299"/>
      <c r="U48" s="299"/>
      <c r="V48" s="299"/>
      <c r="W48" s="299"/>
      <c r="X48" s="299"/>
      <c r="Y48" s="299"/>
      <c r="Z48" s="299"/>
      <c r="AA48" s="299"/>
    </row>
    <row r="49" spans="2:28" ht="14.25" customHeight="1" x14ac:dyDescent="0.2">
      <c r="B49" s="343"/>
      <c r="C49" s="309"/>
      <c r="D49" s="313"/>
      <c r="E49" s="314"/>
      <c r="F49" s="309"/>
      <c r="G49" s="318"/>
      <c r="H49" s="318"/>
      <c r="I49" s="315"/>
      <c r="J49" s="315"/>
      <c r="K49" s="309"/>
      <c r="L49" s="315"/>
      <c r="M49" s="315"/>
      <c r="N49" s="309"/>
      <c r="O49" s="309"/>
      <c r="P49" s="309"/>
      <c r="Q49" s="346"/>
      <c r="S49" s="299"/>
      <c r="T49" s="299"/>
      <c r="U49" s="299"/>
      <c r="V49" s="299"/>
      <c r="W49" s="299"/>
      <c r="X49" s="299"/>
      <c r="Y49" s="299"/>
      <c r="Z49" s="299"/>
      <c r="AA49" s="299"/>
    </row>
    <row r="50" spans="2:28" ht="14.25" customHeight="1" x14ac:dyDescent="0.2">
      <c r="B50" s="343">
        <v>12</v>
      </c>
      <c r="C50" s="326" t="str">
        <f>'ORC. SINTÉTICO'!E170</f>
        <v>PINTURA</v>
      </c>
      <c r="D50" s="310">
        <f>'ORC. SINTÉTICO'!K170</f>
        <v>77023.570830552184</v>
      </c>
      <c r="E50" s="311">
        <f>D50/$D$80</f>
        <v>3.3508855312471358E-2</v>
      </c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2"/>
      <c r="Q50" s="344">
        <v>1</v>
      </c>
      <c r="S50" s="299"/>
      <c r="T50" s="299"/>
      <c r="U50" s="299"/>
      <c r="V50" s="299"/>
      <c r="W50" s="299"/>
      <c r="X50" s="299"/>
      <c r="Y50" s="299"/>
      <c r="Z50" s="299"/>
      <c r="AA50" s="299"/>
    </row>
    <row r="51" spans="2:28" ht="14.25" customHeight="1" x14ac:dyDescent="0.2">
      <c r="B51" s="343"/>
      <c r="C51" s="309"/>
      <c r="D51" s="313"/>
      <c r="E51" s="314"/>
      <c r="F51" s="315">
        <f t="shared" ref="F51:Q51" si="11">$D$50*F50</f>
        <v>0</v>
      </c>
      <c r="G51" s="315">
        <f t="shared" si="11"/>
        <v>0</v>
      </c>
      <c r="H51" s="315">
        <f t="shared" si="11"/>
        <v>0</v>
      </c>
      <c r="I51" s="315">
        <f t="shared" si="11"/>
        <v>0</v>
      </c>
      <c r="J51" s="315">
        <f t="shared" si="11"/>
        <v>0</v>
      </c>
      <c r="K51" s="315">
        <f t="shared" si="11"/>
        <v>0</v>
      </c>
      <c r="L51" s="315">
        <f t="shared" si="11"/>
        <v>0</v>
      </c>
      <c r="M51" s="315">
        <f t="shared" si="11"/>
        <v>0</v>
      </c>
      <c r="N51" s="315">
        <f t="shared" si="11"/>
        <v>0</v>
      </c>
      <c r="O51" s="315">
        <f t="shared" si="11"/>
        <v>0</v>
      </c>
      <c r="P51" s="315">
        <f t="shared" si="11"/>
        <v>0</v>
      </c>
      <c r="Q51" s="345">
        <f t="shared" si="11"/>
        <v>77023.570830552184</v>
      </c>
      <c r="S51" s="299"/>
      <c r="T51" s="299"/>
      <c r="U51" s="299"/>
      <c r="V51" s="299"/>
      <c r="W51" s="299"/>
      <c r="X51" s="299"/>
      <c r="Y51" s="299"/>
      <c r="Z51" s="299"/>
      <c r="AA51" s="299"/>
    </row>
    <row r="52" spans="2:28" ht="14.25" customHeight="1" x14ac:dyDescent="0.2">
      <c r="B52" s="343"/>
      <c r="C52" s="309"/>
      <c r="D52" s="313"/>
      <c r="E52" s="314"/>
      <c r="F52" s="309"/>
      <c r="G52" s="318"/>
      <c r="H52" s="318"/>
      <c r="I52" s="315"/>
      <c r="J52" s="315"/>
      <c r="K52" s="309"/>
      <c r="L52" s="315"/>
      <c r="M52" s="315"/>
      <c r="N52" s="309"/>
      <c r="O52" s="309"/>
      <c r="P52" s="309"/>
      <c r="Q52" s="346"/>
      <c r="S52" s="299"/>
      <c r="T52" s="299"/>
      <c r="U52" s="299"/>
      <c r="V52" s="299"/>
      <c r="W52" s="299"/>
      <c r="X52" s="299"/>
      <c r="Y52" s="299"/>
      <c r="Z52" s="299"/>
      <c r="AA52" s="299"/>
    </row>
    <row r="53" spans="2:28" ht="14.25" customHeight="1" x14ac:dyDescent="0.2">
      <c r="B53" s="343">
        <v>13</v>
      </c>
      <c r="C53" s="326" t="str">
        <f>'ORC. SINTÉTICO'!E182</f>
        <v>MARMORARIA</v>
      </c>
      <c r="D53" s="310">
        <f>'ORC. SINTÉTICO'!K182</f>
        <v>11338.313862409328</v>
      </c>
      <c r="E53" s="311">
        <f>D53/$D$80</f>
        <v>4.9326967654965926E-3</v>
      </c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312">
        <v>0.5</v>
      </c>
      <c r="Q53" s="344">
        <v>0.5</v>
      </c>
      <c r="S53" s="299">
        <v>0</v>
      </c>
      <c r="T53" s="299"/>
      <c r="U53" s="299">
        <v>0</v>
      </c>
      <c r="V53" s="299"/>
      <c r="W53" s="299">
        <v>0</v>
      </c>
      <c r="X53" s="299"/>
      <c r="Y53" s="299">
        <v>0</v>
      </c>
      <c r="Z53" s="299">
        <v>0.5</v>
      </c>
      <c r="AA53" s="299">
        <v>5602.6088882016529</v>
      </c>
      <c r="AB53" s="298">
        <v>0.5</v>
      </c>
    </row>
    <row r="54" spans="2:28" ht="14.25" customHeight="1" x14ac:dyDescent="0.2">
      <c r="B54" s="343"/>
      <c r="C54" s="309"/>
      <c r="D54" s="313"/>
      <c r="E54" s="314"/>
      <c r="F54" s="315">
        <f t="shared" ref="F54:Q54" si="12">$D$53*F53</f>
        <v>0</v>
      </c>
      <c r="G54" s="315">
        <f t="shared" si="12"/>
        <v>0</v>
      </c>
      <c r="H54" s="315">
        <f t="shared" si="12"/>
        <v>0</v>
      </c>
      <c r="I54" s="315">
        <f t="shared" si="12"/>
        <v>0</v>
      </c>
      <c r="J54" s="315">
        <f t="shared" si="12"/>
        <v>0</v>
      </c>
      <c r="K54" s="315">
        <f t="shared" si="12"/>
        <v>0</v>
      </c>
      <c r="L54" s="315">
        <f t="shared" si="12"/>
        <v>0</v>
      </c>
      <c r="M54" s="315">
        <f t="shared" si="12"/>
        <v>0</v>
      </c>
      <c r="N54" s="315">
        <f t="shared" si="12"/>
        <v>0</v>
      </c>
      <c r="O54" s="315">
        <f t="shared" si="12"/>
        <v>0</v>
      </c>
      <c r="P54" s="315">
        <f t="shared" si="12"/>
        <v>5669.156931204664</v>
      </c>
      <c r="Q54" s="345">
        <f t="shared" si="12"/>
        <v>5669.156931204664</v>
      </c>
      <c r="S54" s="299"/>
      <c r="T54" s="299"/>
      <c r="U54" s="299"/>
      <c r="V54" s="299"/>
      <c r="W54" s="299"/>
      <c r="X54" s="299"/>
      <c r="Y54" s="299"/>
      <c r="Z54" s="299"/>
      <c r="AA54" s="299"/>
    </row>
    <row r="55" spans="2:28" ht="14.25" customHeight="1" x14ac:dyDescent="0.2">
      <c r="B55" s="343"/>
      <c r="C55" s="309"/>
      <c r="D55" s="313"/>
      <c r="E55" s="314"/>
      <c r="F55" s="309"/>
      <c r="G55" s="318"/>
      <c r="H55" s="318"/>
      <c r="I55" s="315"/>
      <c r="J55" s="315"/>
      <c r="K55" s="309"/>
      <c r="L55" s="315"/>
      <c r="M55" s="315"/>
      <c r="N55" s="309"/>
      <c r="O55" s="309"/>
      <c r="P55" s="309"/>
      <c r="Q55" s="346"/>
      <c r="S55" s="299"/>
      <c r="T55" s="299"/>
      <c r="U55" s="299"/>
      <c r="V55" s="299"/>
      <c r="W55" s="299"/>
      <c r="X55" s="299"/>
      <c r="Y55" s="299"/>
      <c r="Z55" s="299"/>
      <c r="AA55" s="299"/>
    </row>
    <row r="56" spans="2:28" ht="14.25" customHeight="1" x14ac:dyDescent="0.2">
      <c r="B56" s="343">
        <v>14</v>
      </c>
      <c r="C56" s="326" t="str">
        <f>'ORC. SINTÉTICO'!E184</f>
        <v>LOUÇAS, METAIS E ACESSÓRIOS</v>
      </c>
      <c r="D56" s="310">
        <f>'ORC. SINTÉTICO'!K184</f>
        <v>57637.320925134976</v>
      </c>
      <c r="E56" s="311">
        <f>D56/$D$80</f>
        <v>2.5074930007175568E-2</v>
      </c>
      <c r="F56" s="312"/>
      <c r="G56" s="312"/>
      <c r="H56" s="312"/>
      <c r="I56" s="312"/>
      <c r="J56" s="312"/>
      <c r="K56" s="312"/>
      <c r="L56" s="312"/>
      <c r="M56" s="312"/>
      <c r="N56" s="312"/>
      <c r="O56" s="312"/>
      <c r="P56" s="312">
        <v>0.5</v>
      </c>
      <c r="Q56" s="344">
        <v>0.5</v>
      </c>
      <c r="S56" s="299"/>
      <c r="T56" s="299"/>
      <c r="U56" s="299"/>
      <c r="V56" s="299"/>
      <c r="W56" s="299"/>
      <c r="X56" s="299"/>
      <c r="Y56" s="299"/>
      <c r="Z56" s="299"/>
      <c r="AA56" s="299"/>
    </row>
    <row r="57" spans="2:28" ht="14.25" customHeight="1" x14ac:dyDescent="0.2">
      <c r="B57" s="343"/>
      <c r="C57" s="309"/>
      <c r="D57" s="313"/>
      <c r="E57" s="314"/>
      <c r="F57" s="315">
        <f t="shared" ref="F57:Q57" si="13">$D$56*F56</f>
        <v>0</v>
      </c>
      <c r="G57" s="315">
        <f t="shared" si="13"/>
        <v>0</v>
      </c>
      <c r="H57" s="315">
        <f t="shared" si="13"/>
        <v>0</v>
      </c>
      <c r="I57" s="315">
        <f t="shared" si="13"/>
        <v>0</v>
      </c>
      <c r="J57" s="315">
        <f t="shared" si="13"/>
        <v>0</v>
      </c>
      <c r="K57" s="315">
        <f t="shared" si="13"/>
        <v>0</v>
      </c>
      <c r="L57" s="315">
        <f t="shared" si="13"/>
        <v>0</v>
      </c>
      <c r="M57" s="315">
        <f t="shared" si="13"/>
        <v>0</v>
      </c>
      <c r="N57" s="315">
        <f t="shared" si="13"/>
        <v>0</v>
      </c>
      <c r="O57" s="315">
        <f t="shared" si="13"/>
        <v>0</v>
      </c>
      <c r="P57" s="315">
        <f t="shared" si="13"/>
        <v>28818.660462567488</v>
      </c>
      <c r="Q57" s="345">
        <f t="shared" si="13"/>
        <v>28818.660462567488</v>
      </c>
      <c r="S57" s="299"/>
      <c r="T57" s="299"/>
      <c r="U57" s="299"/>
      <c r="V57" s="299"/>
      <c r="W57" s="299"/>
      <c r="X57" s="299"/>
      <c r="Y57" s="299"/>
      <c r="Z57" s="299"/>
      <c r="AA57" s="299"/>
    </row>
    <row r="58" spans="2:28" ht="14.25" customHeight="1" x14ac:dyDescent="0.2">
      <c r="B58" s="343"/>
      <c r="C58" s="309"/>
      <c r="D58" s="313"/>
      <c r="E58" s="314"/>
      <c r="F58" s="309"/>
      <c r="G58" s="318"/>
      <c r="H58" s="318"/>
      <c r="I58" s="315"/>
      <c r="J58" s="315"/>
      <c r="K58" s="309"/>
      <c r="L58" s="315"/>
      <c r="M58" s="315"/>
      <c r="N58" s="309"/>
      <c r="O58" s="309"/>
      <c r="P58" s="309"/>
      <c r="Q58" s="346"/>
      <c r="S58" s="299"/>
      <c r="T58" s="299"/>
      <c r="U58" s="299"/>
      <c r="V58" s="299"/>
      <c r="W58" s="299"/>
      <c r="X58" s="299"/>
      <c r="Y58" s="299"/>
      <c r="Z58" s="299"/>
      <c r="AA58" s="299"/>
    </row>
    <row r="59" spans="2:28" ht="14.25" customHeight="1" x14ac:dyDescent="0.2">
      <c r="B59" s="343">
        <v>15</v>
      </c>
      <c r="C59" s="326" t="str">
        <f>'ORC. SINTÉTICO'!E210</f>
        <v>INSTALAÇÕES HIDROSSANITÁRIAS</v>
      </c>
      <c r="D59" s="310">
        <f>'ORC. SINTÉTICO'!K210</f>
        <v>142380.81880276554</v>
      </c>
      <c r="E59" s="311">
        <f>D59/$D$80</f>
        <v>6.1942314606902117E-2</v>
      </c>
      <c r="F59" s="312"/>
      <c r="G59" s="312"/>
      <c r="H59" s="312"/>
      <c r="I59" s="312"/>
      <c r="J59" s="312"/>
      <c r="K59" s="312"/>
      <c r="L59" s="312"/>
      <c r="M59" s="312">
        <v>0.25</v>
      </c>
      <c r="N59" s="312">
        <v>0.5</v>
      </c>
      <c r="O59" s="312">
        <v>0.25</v>
      </c>
      <c r="P59" s="312"/>
      <c r="Q59" s="344"/>
      <c r="S59" s="299"/>
      <c r="T59" s="299"/>
      <c r="U59" s="299"/>
      <c r="V59" s="299"/>
      <c r="W59" s="299"/>
      <c r="X59" s="299"/>
      <c r="Y59" s="299"/>
      <c r="Z59" s="299"/>
      <c r="AA59" s="299"/>
    </row>
    <row r="60" spans="2:28" ht="14.25" customHeight="1" x14ac:dyDescent="0.2">
      <c r="B60" s="343"/>
      <c r="C60" s="309"/>
      <c r="D60" s="313"/>
      <c r="E60" s="314"/>
      <c r="F60" s="315">
        <f t="shared" ref="F60:Q60" si="14">$D$59*F59</f>
        <v>0</v>
      </c>
      <c r="G60" s="315">
        <f t="shared" si="14"/>
        <v>0</v>
      </c>
      <c r="H60" s="315">
        <f t="shared" si="14"/>
        <v>0</v>
      </c>
      <c r="I60" s="315">
        <f t="shared" si="14"/>
        <v>0</v>
      </c>
      <c r="J60" s="315">
        <f t="shared" si="14"/>
        <v>0</v>
      </c>
      <c r="K60" s="315">
        <f t="shared" si="14"/>
        <v>0</v>
      </c>
      <c r="L60" s="315">
        <f t="shared" si="14"/>
        <v>0</v>
      </c>
      <c r="M60" s="315">
        <f t="shared" si="14"/>
        <v>35595.204700691385</v>
      </c>
      <c r="N60" s="315">
        <f t="shared" si="14"/>
        <v>71190.409401382771</v>
      </c>
      <c r="O60" s="315">
        <f t="shared" si="14"/>
        <v>35595.204700691385</v>
      </c>
      <c r="P60" s="315">
        <f t="shared" si="14"/>
        <v>0</v>
      </c>
      <c r="Q60" s="345">
        <f t="shared" si="14"/>
        <v>0</v>
      </c>
      <c r="S60" s="299"/>
      <c r="T60" s="299"/>
      <c r="U60" s="299"/>
      <c r="V60" s="299"/>
      <c r="W60" s="299"/>
      <c r="X60" s="299"/>
      <c r="Y60" s="299"/>
      <c r="Z60" s="299"/>
      <c r="AA60" s="299"/>
    </row>
    <row r="61" spans="2:28" ht="14.25" customHeight="1" x14ac:dyDescent="0.2">
      <c r="B61" s="343"/>
      <c r="C61" s="309"/>
      <c r="D61" s="313"/>
      <c r="E61" s="314"/>
      <c r="F61" s="309"/>
      <c r="G61" s="318"/>
      <c r="H61" s="318"/>
      <c r="I61" s="315"/>
      <c r="J61" s="315"/>
      <c r="K61" s="309"/>
      <c r="L61" s="315"/>
      <c r="M61" s="315"/>
      <c r="N61" s="309"/>
      <c r="O61" s="309"/>
      <c r="P61" s="309"/>
      <c r="Q61" s="346"/>
      <c r="S61" s="299"/>
      <c r="T61" s="299"/>
      <c r="U61" s="299"/>
      <c r="V61" s="299"/>
      <c r="W61" s="299"/>
      <c r="X61" s="299"/>
      <c r="Y61" s="299"/>
      <c r="Z61" s="299"/>
      <c r="AA61" s="299"/>
    </row>
    <row r="62" spans="2:28" ht="14.25" customHeight="1" x14ac:dyDescent="0.2">
      <c r="B62" s="343">
        <v>16</v>
      </c>
      <c r="C62" s="326" t="str">
        <f>'ORC. SINTÉTICO'!E325</f>
        <v>INSTALAÇÕES ELÉTRICAS</v>
      </c>
      <c r="D62" s="310">
        <f>'ORC. SINTÉTICO'!K325</f>
        <v>226998.56130653157</v>
      </c>
      <c r="E62" s="311">
        <f>D62/$D$80</f>
        <v>9.8754989738057505E-2</v>
      </c>
      <c r="F62" s="312"/>
      <c r="G62" s="312"/>
      <c r="H62" s="312"/>
      <c r="I62" s="312"/>
      <c r="J62" s="312"/>
      <c r="K62" s="312"/>
      <c r="L62" s="312"/>
      <c r="M62" s="312">
        <v>0.25</v>
      </c>
      <c r="N62" s="312">
        <v>0.5</v>
      </c>
      <c r="O62" s="312">
        <v>0.25</v>
      </c>
      <c r="P62" s="312"/>
      <c r="Q62" s="344"/>
      <c r="S62" s="299"/>
      <c r="T62" s="299"/>
      <c r="U62" s="299"/>
      <c r="V62" s="299"/>
      <c r="W62" s="299"/>
      <c r="X62" s="299"/>
      <c r="Y62" s="299"/>
      <c r="Z62" s="299"/>
      <c r="AA62" s="299"/>
    </row>
    <row r="63" spans="2:28" ht="14.25" customHeight="1" x14ac:dyDescent="0.2">
      <c r="B63" s="343"/>
      <c r="C63" s="309"/>
      <c r="D63" s="313"/>
      <c r="E63" s="314"/>
      <c r="F63" s="315">
        <f t="shared" ref="F63:Q63" si="15">$D$62*F62</f>
        <v>0</v>
      </c>
      <c r="G63" s="315">
        <f t="shared" si="15"/>
        <v>0</v>
      </c>
      <c r="H63" s="315">
        <f t="shared" si="15"/>
        <v>0</v>
      </c>
      <c r="I63" s="315">
        <f t="shared" si="15"/>
        <v>0</v>
      </c>
      <c r="J63" s="315">
        <f t="shared" si="15"/>
        <v>0</v>
      </c>
      <c r="K63" s="315">
        <f t="shared" si="15"/>
        <v>0</v>
      </c>
      <c r="L63" s="315">
        <f t="shared" si="15"/>
        <v>0</v>
      </c>
      <c r="M63" s="315">
        <f t="shared" si="15"/>
        <v>56749.640326632893</v>
      </c>
      <c r="N63" s="315">
        <f t="shared" si="15"/>
        <v>113499.28065326579</v>
      </c>
      <c r="O63" s="315">
        <f t="shared" si="15"/>
        <v>56749.640326632893</v>
      </c>
      <c r="P63" s="315">
        <f t="shared" si="15"/>
        <v>0</v>
      </c>
      <c r="Q63" s="345">
        <f t="shared" si="15"/>
        <v>0</v>
      </c>
      <c r="S63" s="299"/>
      <c r="T63" s="299"/>
      <c r="U63" s="299"/>
      <c r="V63" s="299"/>
      <c r="W63" s="299"/>
      <c r="X63" s="299"/>
      <c r="Y63" s="299"/>
      <c r="Z63" s="299"/>
      <c r="AA63" s="299"/>
    </row>
    <row r="64" spans="2:28" ht="14.25" customHeight="1" x14ac:dyDescent="0.2">
      <c r="B64" s="343"/>
      <c r="C64" s="309"/>
      <c r="D64" s="313"/>
      <c r="E64" s="314"/>
      <c r="F64" s="309"/>
      <c r="G64" s="318"/>
      <c r="H64" s="318"/>
      <c r="I64" s="315"/>
      <c r="J64" s="315"/>
      <c r="K64" s="309"/>
      <c r="L64" s="315"/>
      <c r="M64" s="315"/>
      <c r="N64" s="309"/>
      <c r="O64" s="309"/>
      <c r="P64" s="309"/>
      <c r="Q64" s="346"/>
      <c r="S64" s="299"/>
      <c r="T64" s="299"/>
      <c r="U64" s="299"/>
      <c r="V64" s="299"/>
      <c r="W64" s="299"/>
      <c r="X64" s="299"/>
      <c r="Y64" s="299"/>
      <c r="Z64" s="299"/>
      <c r="AA64" s="299"/>
    </row>
    <row r="65" spans="2:27" ht="14.25" customHeight="1" x14ac:dyDescent="0.2">
      <c r="B65" s="343">
        <v>17</v>
      </c>
      <c r="C65" s="326" t="str">
        <f>'ORC. SINTÉTICO'!E418</f>
        <v>CLIMATIZAÇÃO</v>
      </c>
      <c r="D65" s="310">
        <f>'ORC. SINTÉTICO'!K418</f>
        <v>111983.80497585531</v>
      </c>
      <c r="E65" s="311">
        <f>D65/$D$80</f>
        <v>4.8718192078255333E-2</v>
      </c>
      <c r="F65" s="312"/>
      <c r="G65" s="312"/>
      <c r="H65" s="312"/>
      <c r="I65" s="312"/>
      <c r="J65" s="312"/>
      <c r="K65" s="312"/>
      <c r="L65" s="312"/>
      <c r="M65" s="312"/>
      <c r="N65" s="312"/>
      <c r="O65" s="312">
        <v>0.2</v>
      </c>
      <c r="P65" s="312">
        <v>0.8</v>
      </c>
      <c r="Q65" s="344"/>
      <c r="S65" s="299"/>
      <c r="T65" s="299"/>
      <c r="U65" s="299"/>
      <c r="V65" s="299"/>
      <c r="W65" s="299"/>
      <c r="X65" s="299"/>
      <c r="Y65" s="299"/>
      <c r="Z65" s="299"/>
      <c r="AA65" s="299"/>
    </row>
    <row r="66" spans="2:27" ht="14.25" customHeight="1" x14ac:dyDescent="0.2">
      <c r="B66" s="343"/>
      <c r="C66" s="309"/>
      <c r="D66" s="313"/>
      <c r="E66" s="314"/>
      <c r="F66" s="315">
        <f>$D$65*F65</f>
        <v>0</v>
      </c>
      <c r="G66" s="315">
        <f t="shared" ref="G66:Q66" si="16">$D$65*G65</f>
        <v>0</v>
      </c>
      <c r="H66" s="315">
        <f t="shared" si="16"/>
        <v>0</v>
      </c>
      <c r="I66" s="315">
        <f t="shared" si="16"/>
        <v>0</v>
      </c>
      <c r="J66" s="315">
        <f t="shared" si="16"/>
        <v>0</v>
      </c>
      <c r="K66" s="315">
        <f t="shared" si="16"/>
        <v>0</v>
      </c>
      <c r="L66" s="315">
        <f t="shared" si="16"/>
        <v>0</v>
      </c>
      <c r="M66" s="315">
        <f t="shared" si="16"/>
        <v>0</v>
      </c>
      <c r="N66" s="315">
        <f t="shared" si="16"/>
        <v>0</v>
      </c>
      <c r="O66" s="315">
        <f t="shared" si="16"/>
        <v>22396.760995171062</v>
      </c>
      <c r="P66" s="315">
        <f t="shared" si="16"/>
        <v>89587.043980684248</v>
      </c>
      <c r="Q66" s="345">
        <f t="shared" si="16"/>
        <v>0</v>
      </c>
      <c r="S66" s="299"/>
      <c r="T66" s="299"/>
      <c r="U66" s="299"/>
      <c r="V66" s="299"/>
      <c r="W66" s="299"/>
      <c r="X66" s="299"/>
      <c r="Y66" s="299"/>
      <c r="Z66" s="299"/>
      <c r="AA66" s="299"/>
    </row>
    <row r="67" spans="2:27" ht="14.25" customHeight="1" x14ac:dyDescent="0.2">
      <c r="B67" s="343"/>
      <c r="C67" s="309"/>
      <c r="D67" s="313"/>
      <c r="E67" s="314"/>
      <c r="F67" s="309"/>
      <c r="G67" s="318"/>
      <c r="H67" s="318"/>
      <c r="I67" s="315"/>
      <c r="J67" s="315"/>
      <c r="K67" s="309"/>
      <c r="L67" s="315"/>
      <c r="M67" s="315"/>
      <c r="N67" s="309"/>
      <c r="O67" s="309"/>
      <c r="P67" s="309"/>
      <c r="Q67" s="346"/>
      <c r="S67" s="299"/>
      <c r="T67" s="299"/>
      <c r="U67" s="299"/>
      <c r="V67" s="299"/>
      <c r="W67" s="299"/>
      <c r="X67" s="299"/>
      <c r="Y67" s="299"/>
      <c r="Z67" s="299"/>
      <c r="AA67" s="299"/>
    </row>
    <row r="68" spans="2:27" ht="14.25" customHeight="1" x14ac:dyDescent="0.2">
      <c r="B68" s="343">
        <v>18</v>
      </c>
      <c r="C68" s="326" t="str">
        <f>'ORC. SINTÉTICO'!E437</f>
        <v>DADOS E VOZ</v>
      </c>
      <c r="D68" s="310">
        <f>'ORC. SINTÉTICO'!K437</f>
        <v>8603.19910733295</v>
      </c>
      <c r="E68" s="311">
        <f>D68/$D$80</f>
        <v>3.7427939396137691E-3</v>
      </c>
      <c r="F68" s="312"/>
      <c r="G68" s="312"/>
      <c r="H68" s="312"/>
      <c r="I68" s="312"/>
      <c r="J68" s="312"/>
      <c r="K68" s="312"/>
      <c r="L68" s="312"/>
      <c r="M68" s="312"/>
      <c r="N68" s="312"/>
      <c r="O68" s="312"/>
      <c r="P68" s="312"/>
      <c r="Q68" s="344">
        <v>1</v>
      </c>
      <c r="S68" s="299"/>
      <c r="T68" s="299"/>
      <c r="U68" s="299"/>
      <c r="V68" s="299"/>
      <c r="W68" s="299"/>
      <c r="X68" s="299"/>
      <c r="Y68" s="299"/>
      <c r="Z68" s="299"/>
      <c r="AA68" s="299"/>
    </row>
    <row r="69" spans="2:27" ht="14.25" customHeight="1" x14ac:dyDescent="0.2">
      <c r="B69" s="343"/>
      <c r="C69" s="309"/>
      <c r="D69" s="313"/>
      <c r="E69" s="314"/>
      <c r="F69" s="315">
        <f>$D$68*F68</f>
        <v>0</v>
      </c>
      <c r="G69" s="315">
        <f t="shared" ref="G69:Q69" si="17">$D$68*G68</f>
        <v>0</v>
      </c>
      <c r="H69" s="315">
        <f t="shared" si="17"/>
        <v>0</v>
      </c>
      <c r="I69" s="315">
        <f t="shared" si="17"/>
        <v>0</v>
      </c>
      <c r="J69" s="315">
        <f t="shared" si="17"/>
        <v>0</v>
      </c>
      <c r="K69" s="315">
        <f t="shared" si="17"/>
        <v>0</v>
      </c>
      <c r="L69" s="315">
        <f t="shared" si="17"/>
        <v>0</v>
      </c>
      <c r="M69" s="315">
        <f t="shared" si="17"/>
        <v>0</v>
      </c>
      <c r="N69" s="315">
        <f t="shared" si="17"/>
        <v>0</v>
      </c>
      <c r="O69" s="315">
        <f t="shared" si="17"/>
        <v>0</v>
      </c>
      <c r="P69" s="315">
        <f t="shared" si="17"/>
        <v>0</v>
      </c>
      <c r="Q69" s="345">
        <f t="shared" si="17"/>
        <v>8603.19910733295</v>
      </c>
      <c r="S69" s="299"/>
      <c r="T69" s="299"/>
      <c r="U69" s="299"/>
      <c r="V69" s="299"/>
      <c r="W69" s="299"/>
      <c r="X69" s="299"/>
      <c r="Y69" s="299"/>
      <c r="Z69" s="299"/>
      <c r="AA69" s="299"/>
    </row>
    <row r="70" spans="2:27" ht="14.25" customHeight="1" x14ac:dyDescent="0.2">
      <c r="B70" s="343"/>
      <c r="C70" s="309"/>
      <c r="D70" s="313"/>
      <c r="E70" s="314"/>
      <c r="F70" s="309"/>
      <c r="G70" s="318"/>
      <c r="H70" s="318"/>
      <c r="I70" s="315"/>
      <c r="J70" s="315"/>
      <c r="K70" s="309"/>
      <c r="L70" s="315"/>
      <c r="M70" s="315"/>
      <c r="N70" s="309"/>
      <c r="O70" s="309"/>
      <c r="P70" s="309"/>
      <c r="Q70" s="346"/>
      <c r="S70" s="299"/>
      <c r="T70" s="299"/>
      <c r="U70" s="299"/>
      <c r="V70" s="299"/>
      <c r="W70" s="299"/>
      <c r="X70" s="299"/>
      <c r="Y70" s="299"/>
      <c r="Z70" s="299"/>
      <c r="AA70" s="299"/>
    </row>
    <row r="71" spans="2:27" ht="14.25" customHeight="1" x14ac:dyDescent="0.2">
      <c r="B71" s="343">
        <v>19</v>
      </c>
      <c r="C71" s="326" t="str">
        <f>'ORC. SINTÉTICO'!E446</f>
        <v>GASES MEDICINAIS</v>
      </c>
      <c r="D71" s="310">
        <f>'ORC. SINTÉTICO'!K446</f>
        <v>16287.147207191047</v>
      </c>
      <c r="E71" s="311">
        <f>D71/$D$80</f>
        <v>7.0856707022755178E-3</v>
      </c>
      <c r="F71" s="312"/>
      <c r="G71" s="312"/>
      <c r="H71" s="312"/>
      <c r="I71" s="312"/>
      <c r="J71" s="312"/>
      <c r="K71" s="312"/>
      <c r="L71" s="312"/>
      <c r="M71" s="312"/>
      <c r="N71" s="312"/>
      <c r="O71" s="312"/>
      <c r="P71" s="312"/>
      <c r="Q71" s="344">
        <v>1</v>
      </c>
      <c r="S71" s="299"/>
      <c r="T71" s="299"/>
      <c r="U71" s="299"/>
      <c r="V71" s="299"/>
      <c r="W71" s="299"/>
      <c r="X71" s="299"/>
      <c r="Y71" s="299"/>
      <c r="Z71" s="299"/>
      <c r="AA71" s="299"/>
    </row>
    <row r="72" spans="2:27" ht="14.25" customHeight="1" x14ac:dyDescent="0.2">
      <c r="B72" s="343"/>
      <c r="C72" s="309"/>
      <c r="D72" s="313"/>
      <c r="E72" s="314"/>
      <c r="F72" s="315">
        <f>$D$71*F71</f>
        <v>0</v>
      </c>
      <c r="G72" s="315">
        <f t="shared" ref="G72:Q72" si="18">$D$71*G71</f>
        <v>0</v>
      </c>
      <c r="H72" s="315">
        <f t="shared" si="18"/>
        <v>0</v>
      </c>
      <c r="I72" s="315">
        <f t="shared" si="18"/>
        <v>0</v>
      </c>
      <c r="J72" s="315">
        <f t="shared" si="18"/>
        <v>0</v>
      </c>
      <c r="K72" s="315">
        <f t="shared" si="18"/>
        <v>0</v>
      </c>
      <c r="L72" s="315">
        <f t="shared" si="18"/>
        <v>0</v>
      </c>
      <c r="M72" s="315">
        <f t="shared" si="18"/>
        <v>0</v>
      </c>
      <c r="N72" s="315">
        <f t="shared" si="18"/>
        <v>0</v>
      </c>
      <c r="O72" s="315">
        <f t="shared" si="18"/>
        <v>0</v>
      </c>
      <c r="P72" s="315">
        <f t="shared" si="18"/>
        <v>0</v>
      </c>
      <c r="Q72" s="345">
        <f t="shared" si="18"/>
        <v>16287.147207191047</v>
      </c>
      <c r="S72" s="299"/>
      <c r="T72" s="299"/>
      <c r="U72" s="299"/>
      <c r="V72" s="299"/>
      <c r="W72" s="299"/>
      <c r="X72" s="299"/>
      <c r="Y72" s="299"/>
      <c r="Z72" s="299"/>
      <c r="AA72" s="299"/>
    </row>
    <row r="73" spans="2:27" ht="14.25" customHeight="1" x14ac:dyDescent="0.2">
      <c r="B73" s="343"/>
      <c r="C73" s="309"/>
      <c r="D73" s="313"/>
      <c r="E73" s="314"/>
      <c r="F73" s="309"/>
      <c r="G73" s="318"/>
      <c r="H73" s="318"/>
      <c r="I73" s="315"/>
      <c r="J73" s="315"/>
      <c r="K73" s="309"/>
      <c r="L73" s="315"/>
      <c r="M73" s="315"/>
      <c r="N73" s="309"/>
      <c r="O73" s="309"/>
      <c r="P73" s="309"/>
      <c r="Q73" s="346"/>
      <c r="S73" s="299"/>
      <c r="T73" s="299"/>
      <c r="U73" s="299"/>
      <c r="V73" s="299"/>
      <c r="W73" s="299"/>
      <c r="X73" s="299"/>
      <c r="Y73" s="299"/>
      <c r="Z73" s="299"/>
      <c r="AA73" s="299"/>
    </row>
    <row r="74" spans="2:27" ht="14.25" customHeight="1" x14ac:dyDescent="0.2">
      <c r="B74" s="343">
        <v>20</v>
      </c>
      <c r="C74" s="326" t="str">
        <f>'ORC. SINTÉTICO'!E458</f>
        <v>URBANIZAÇÃO</v>
      </c>
      <c r="D74" s="310">
        <f>'ORC. SINTÉTICO'!K458</f>
        <v>5746.2039419458852</v>
      </c>
      <c r="E74" s="311">
        <f>D74/$D$80</f>
        <v>2.4998674355180745E-3</v>
      </c>
      <c r="F74" s="312"/>
      <c r="G74" s="312"/>
      <c r="H74" s="312"/>
      <c r="I74" s="312"/>
      <c r="J74" s="312"/>
      <c r="K74" s="312"/>
      <c r="L74" s="312"/>
      <c r="M74" s="312"/>
      <c r="N74" s="312"/>
      <c r="O74" s="312"/>
      <c r="P74" s="312"/>
      <c r="Q74" s="344">
        <v>1</v>
      </c>
      <c r="S74" s="299"/>
      <c r="T74" s="299"/>
      <c r="U74" s="299"/>
      <c r="V74" s="299"/>
      <c r="W74" s="299"/>
      <c r="X74" s="299"/>
      <c r="Y74" s="299"/>
      <c r="Z74" s="299"/>
      <c r="AA74" s="299"/>
    </row>
    <row r="75" spans="2:27" ht="14.25" customHeight="1" x14ac:dyDescent="0.2">
      <c r="B75" s="343"/>
      <c r="C75" s="309"/>
      <c r="D75" s="313"/>
      <c r="E75" s="314"/>
      <c r="F75" s="315">
        <f>$D$74*F74</f>
        <v>0</v>
      </c>
      <c r="G75" s="315">
        <f t="shared" ref="G75:Q75" si="19">$D$74*G74</f>
        <v>0</v>
      </c>
      <c r="H75" s="315">
        <f t="shared" si="19"/>
        <v>0</v>
      </c>
      <c r="I75" s="315">
        <f t="shared" si="19"/>
        <v>0</v>
      </c>
      <c r="J75" s="315">
        <f t="shared" si="19"/>
        <v>0</v>
      </c>
      <c r="K75" s="315">
        <f t="shared" si="19"/>
        <v>0</v>
      </c>
      <c r="L75" s="315">
        <f t="shared" si="19"/>
        <v>0</v>
      </c>
      <c r="M75" s="315">
        <f t="shared" si="19"/>
        <v>0</v>
      </c>
      <c r="N75" s="315">
        <f t="shared" si="19"/>
        <v>0</v>
      </c>
      <c r="O75" s="315">
        <f t="shared" si="19"/>
        <v>0</v>
      </c>
      <c r="P75" s="315">
        <f t="shared" si="19"/>
        <v>0</v>
      </c>
      <c r="Q75" s="345">
        <f t="shared" si="19"/>
        <v>5746.2039419458852</v>
      </c>
      <c r="S75" s="299"/>
      <c r="T75" s="299"/>
      <c r="U75" s="299"/>
      <c r="V75" s="299"/>
      <c r="W75" s="299"/>
      <c r="X75" s="299"/>
      <c r="Y75" s="299"/>
      <c r="Z75" s="299"/>
      <c r="AA75" s="299"/>
    </row>
    <row r="76" spans="2:27" ht="14.25" customHeight="1" x14ac:dyDescent="0.2">
      <c r="B76" s="343"/>
      <c r="C76" s="309"/>
      <c r="D76" s="313"/>
      <c r="E76" s="314"/>
      <c r="F76" s="309"/>
      <c r="G76" s="318"/>
      <c r="H76" s="318"/>
      <c r="I76" s="315"/>
      <c r="J76" s="315"/>
      <c r="K76" s="309"/>
      <c r="L76" s="315"/>
      <c r="M76" s="315"/>
      <c r="N76" s="309"/>
      <c r="O76" s="309"/>
      <c r="P76" s="309"/>
      <c r="Q76" s="346"/>
      <c r="S76" s="299"/>
      <c r="T76" s="299"/>
      <c r="U76" s="299"/>
      <c r="V76" s="299"/>
      <c r="W76" s="299"/>
      <c r="X76" s="299"/>
      <c r="Y76" s="299"/>
      <c r="Z76" s="299"/>
      <c r="AA76" s="299"/>
    </row>
    <row r="77" spans="2:27" ht="14.25" customHeight="1" x14ac:dyDescent="0.2">
      <c r="B77" s="343">
        <v>21</v>
      </c>
      <c r="C77" s="326" t="str">
        <f>'ORC. SINTÉTICO'!E465</f>
        <v>SERVIÇOS COMPLEMENTARES</v>
      </c>
      <c r="D77" s="310">
        <f>'ORC. SINTÉTICO'!K465</f>
        <v>6631.2837935135703</v>
      </c>
      <c r="E77" s="311">
        <f>D77/$D$80</f>
        <v>2.8849185616390805E-3</v>
      </c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44">
        <v>1</v>
      </c>
      <c r="S77" s="299"/>
      <c r="T77" s="299"/>
      <c r="U77" s="299"/>
      <c r="V77" s="299"/>
      <c r="W77" s="299"/>
      <c r="X77" s="299"/>
      <c r="Y77" s="299"/>
      <c r="Z77" s="299"/>
      <c r="AA77" s="299"/>
    </row>
    <row r="78" spans="2:27" ht="14.25" customHeight="1" x14ac:dyDescent="0.2">
      <c r="B78" s="343"/>
      <c r="C78" s="309"/>
      <c r="D78" s="313"/>
      <c r="E78" s="314"/>
      <c r="F78" s="315">
        <f t="shared" ref="F78:O78" si="20">$D$77*F77</f>
        <v>0</v>
      </c>
      <c r="G78" s="315">
        <f t="shared" si="20"/>
        <v>0</v>
      </c>
      <c r="H78" s="315">
        <f t="shared" si="20"/>
        <v>0</v>
      </c>
      <c r="I78" s="315">
        <f t="shared" si="20"/>
        <v>0</v>
      </c>
      <c r="J78" s="315">
        <f t="shared" si="20"/>
        <v>0</v>
      </c>
      <c r="K78" s="315">
        <f t="shared" si="20"/>
        <v>0</v>
      </c>
      <c r="L78" s="315">
        <f t="shared" si="20"/>
        <v>0</v>
      </c>
      <c r="M78" s="315">
        <f t="shared" si="20"/>
        <v>0</v>
      </c>
      <c r="N78" s="315">
        <f t="shared" si="20"/>
        <v>0</v>
      </c>
      <c r="O78" s="315">
        <f t="shared" si="20"/>
        <v>0</v>
      </c>
      <c r="P78" s="315">
        <f t="shared" ref="P78:Q78" si="21">$D$77*P77</f>
        <v>0</v>
      </c>
      <c r="Q78" s="345">
        <f t="shared" si="21"/>
        <v>6631.2837935135703</v>
      </c>
      <c r="S78" s="299"/>
      <c r="T78" s="299"/>
      <c r="U78" s="299"/>
      <c r="V78" s="299"/>
      <c r="W78" s="299"/>
      <c r="X78" s="299"/>
      <c r="Y78" s="299"/>
      <c r="Z78" s="299"/>
      <c r="AA78" s="299"/>
    </row>
    <row r="79" spans="2:27" ht="14.25" customHeight="1" x14ac:dyDescent="0.2">
      <c r="B79" s="343"/>
      <c r="C79" s="309"/>
      <c r="D79" s="313"/>
      <c r="E79" s="314"/>
      <c r="F79" s="309"/>
      <c r="G79" s="318"/>
      <c r="H79" s="318"/>
      <c r="I79" s="315"/>
      <c r="J79" s="315"/>
      <c r="K79" s="309"/>
      <c r="L79" s="315"/>
      <c r="M79" s="315"/>
      <c r="N79" s="309"/>
      <c r="O79" s="309"/>
      <c r="P79" s="309"/>
      <c r="Q79" s="346"/>
      <c r="S79" s="299"/>
      <c r="T79" s="299"/>
      <c r="U79" s="299"/>
      <c r="V79" s="299"/>
      <c r="W79" s="299"/>
      <c r="X79" s="299"/>
      <c r="Y79" s="299"/>
      <c r="Z79" s="299"/>
      <c r="AA79" s="299"/>
    </row>
    <row r="80" spans="2:27" ht="13.5" customHeight="1" thickBot="1" x14ac:dyDescent="0.25">
      <c r="B80" s="405" t="s">
        <v>1676</v>
      </c>
      <c r="C80" s="406"/>
      <c r="D80" s="348">
        <f>SUM(D17:D77)</f>
        <v>2298603.4620491937</v>
      </c>
      <c r="E80" s="349">
        <f>SUM(E17:E79)</f>
        <v>0.99999999999999967</v>
      </c>
      <c r="F80" s="350">
        <f>SUM(F18,F21,F24,F27,F30,F33,F36,F39,F42,F45,F48,F51,F54,F57,F60,F63,F78,F66,F69,F72,F75)</f>
        <v>198693.13209491374</v>
      </c>
      <c r="G80" s="350">
        <f t="shared" ref="G80:Q80" si="22">SUM(G18,G21,G24,G27,G30,G33,G36,G39,G42,G45,G48,G51,G54,G57,G60,G63,G78,G66,G69,G72,G75)</f>
        <v>159082.7458863451</v>
      </c>
      <c r="H80" s="350">
        <f t="shared" si="22"/>
        <v>103980.46419024719</v>
      </c>
      <c r="I80" s="350">
        <f t="shared" si="22"/>
        <v>187506.36187353361</v>
      </c>
      <c r="J80" s="350">
        <f t="shared" si="22"/>
        <v>228562.34685431124</v>
      </c>
      <c r="K80" s="350">
        <f t="shared" si="22"/>
        <v>100561.7330719743</v>
      </c>
      <c r="L80" s="350">
        <f t="shared" si="22"/>
        <v>108085.40095444197</v>
      </c>
      <c r="M80" s="350">
        <f t="shared" si="22"/>
        <v>150072.53005965863</v>
      </c>
      <c r="N80" s="350">
        <f t="shared" si="22"/>
        <v>317251.42773087713</v>
      </c>
      <c r="O80" s="350">
        <f t="shared" si="22"/>
        <v>279143.12068981386</v>
      </c>
      <c r="P80" s="350">
        <f t="shared" si="22"/>
        <v>240756.47542012917</v>
      </c>
      <c r="Q80" s="351">
        <f t="shared" si="22"/>
        <v>224907.72560004628</v>
      </c>
      <c r="S80" s="299"/>
      <c r="T80" s="299"/>
      <c r="U80" s="299"/>
      <c r="V80" s="299"/>
      <c r="W80" s="299"/>
      <c r="X80" s="299"/>
      <c r="Y80" s="299"/>
      <c r="Z80" s="299"/>
      <c r="AA80" s="299"/>
    </row>
    <row r="81" spans="2:27" ht="15" customHeight="1" thickBot="1" x14ac:dyDescent="0.25">
      <c r="B81" s="299"/>
      <c r="C81" s="299"/>
      <c r="D81" s="300"/>
      <c r="E81" s="301">
        <f>SUM(F81:Q81)</f>
        <v>1.000000001034149</v>
      </c>
      <c r="F81" s="352">
        <f t="shared" ref="F81:O81" si="23">F80/$D$80</f>
        <v>8.6440804329851573E-2</v>
      </c>
      <c r="G81" s="353">
        <f t="shared" si="23"/>
        <v>6.920843395255466E-2</v>
      </c>
      <c r="H81" s="353">
        <f t="shared" si="23"/>
        <v>4.5236364560918708E-2</v>
      </c>
      <c r="I81" s="353">
        <f t="shared" si="23"/>
        <v>8.1574036135129022E-2</v>
      </c>
      <c r="J81" s="353">
        <f t="shared" si="23"/>
        <v>9.943530958164877E-2</v>
      </c>
      <c r="K81" s="353">
        <f t="shared" si="23"/>
        <v>4.3749056647780393E-2</v>
      </c>
      <c r="L81" s="353">
        <f t="shared" si="23"/>
        <v>4.702220402038565E-2</v>
      </c>
      <c r="M81" s="353">
        <f t="shared" si="23"/>
        <v>6.528856870591751E-2</v>
      </c>
      <c r="N81" s="353">
        <f t="shared" si="23"/>
        <v>0.1380192073007882</v>
      </c>
      <c r="O81" s="354">
        <f t="shared" si="23"/>
        <v>0.12144031160596928</v>
      </c>
      <c r="P81" s="354">
        <f t="shared" ref="P81:Q81" si="24">P80/$D$80</f>
        <v>0.10474032576523484</v>
      </c>
      <c r="Q81" s="354">
        <f t="shared" si="24"/>
        <v>9.7845378427970406E-2</v>
      </c>
      <c r="S81" s="299"/>
      <c r="T81" s="299"/>
      <c r="U81" s="299"/>
      <c r="V81" s="299"/>
      <c r="W81" s="299"/>
      <c r="X81" s="299"/>
      <c r="Y81" s="299"/>
      <c r="Z81" s="299"/>
      <c r="AA81" s="299"/>
    </row>
    <row r="82" spans="2:27" ht="15" customHeight="1" thickBot="1" x14ac:dyDescent="0.25">
      <c r="B82" s="299"/>
      <c r="C82" s="299"/>
      <c r="D82" s="300"/>
      <c r="E82" s="299"/>
      <c r="F82" s="302"/>
      <c r="G82" s="303"/>
      <c r="H82" s="303"/>
      <c r="I82" s="303"/>
      <c r="J82" s="303"/>
      <c r="K82" s="303"/>
      <c r="L82" s="303"/>
      <c r="M82" s="303"/>
      <c r="N82" s="303"/>
      <c r="O82" s="304"/>
      <c r="P82" s="304"/>
      <c r="Q82" s="304"/>
      <c r="S82" s="299"/>
      <c r="T82" s="299"/>
      <c r="U82" s="299"/>
      <c r="V82" s="299"/>
      <c r="W82" s="299"/>
      <c r="X82" s="299"/>
      <c r="Y82" s="299"/>
      <c r="Z82" s="299"/>
      <c r="AA82" s="299"/>
    </row>
    <row r="83" spans="2:27" ht="12.75" customHeight="1" thickBot="1" x14ac:dyDescent="0.25"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S83" s="299"/>
      <c r="T83" s="299"/>
      <c r="U83" s="299"/>
      <c r="V83" s="299"/>
      <c r="W83" s="299"/>
      <c r="X83" s="299"/>
      <c r="Y83" s="299"/>
      <c r="Z83" s="299"/>
      <c r="AA83" s="299"/>
    </row>
    <row r="84" spans="2:27" ht="12.75" customHeight="1" x14ac:dyDescent="0.2">
      <c r="B84" s="367"/>
      <c r="C84" s="368"/>
      <c r="D84" s="416" t="s">
        <v>1682</v>
      </c>
      <c r="E84" s="417"/>
      <c r="F84" s="417"/>
      <c r="G84" s="417"/>
      <c r="H84" s="417"/>
      <c r="I84" s="418"/>
      <c r="J84" s="416" t="s">
        <v>1682</v>
      </c>
      <c r="K84" s="417"/>
      <c r="L84" s="417"/>
      <c r="M84" s="417"/>
      <c r="N84" s="418"/>
      <c r="O84" s="416" t="s">
        <v>1686</v>
      </c>
      <c r="P84" s="417"/>
      <c r="Q84" s="418"/>
      <c r="R84" s="299"/>
      <c r="S84" s="299"/>
      <c r="T84" s="299"/>
      <c r="U84" s="299"/>
      <c r="V84" s="299"/>
      <c r="W84" s="299"/>
      <c r="X84" s="299"/>
      <c r="Y84" s="299"/>
      <c r="Z84" s="299"/>
    </row>
    <row r="85" spans="2:27" ht="12.75" customHeight="1" x14ac:dyDescent="0.2">
      <c r="B85" s="369"/>
      <c r="C85" s="370"/>
      <c r="D85" s="419"/>
      <c r="E85" s="420"/>
      <c r="F85" s="420"/>
      <c r="G85" s="420"/>
      <c r="H85" s="420"/>
      <c r="I85" s="421"/>
      <c r="J85" s="419"/>
      <c r="K85" s="420"/>
      <c r="L85" s="420"/>
      <c r="M85" s="420"/>
      <c r="N85" s="421"/>
      <c r="O85" s="419"/>
      <c r="P85" s="420"/>
      <c r="Q85" s="421"/>
      <c r="R85" s="299"/>
      <c r="S85" s="299"/>
      <c r="T85" s="299"/>
      <c r="U85" s="299"/>
      <c r="V85" s="299"/>
      <c r="W85" s="299"/>
      <c r="X85" s="299"/>
      <c r="Y85" s="299"/>
      <c r="Z85" s="299"/>
    </row>
    <row r="86" spans="2:27" ht="12.75" customHeight="1" x14ac:dyDescent="0.2">
      <c r="B86" s="369"/>
      <c r="C86" s="370"/>
      <c r="D86" s="419"/>
      <c r="E86" s="420"/>
      <c r="F86" s="420"/>
      <c r="G86" s="420"/>
      <c r="H86" s="420"/>
      <c r="I86" s="421"/>
      <c r="J86" s="419"/>
      <c r="K86" s="420"/>
      <c r="L86" s="420"/>
      <c r="M86" s="420"/>
      <c r="N86" s="421"/>
      <c r="O86" s="419"/>
      <c r="P86" s="420"/>
      <c r="Q86" s="421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2:27" ht="12.75" customHeight="1" x14ac:dyDescent="0.2">
      <c r="B87" s="369"/>
      <c r="C87" s="370"/>
      <c r="D87" s="419"/>
      <c r="E87" s="420"/>
      <c r="F87" s="420"/>
      <c r="G87" s="420"/>
      <c r="H87" s="420"/>
      <c r="I87" s="421"/>
      <c r="J87" s="419"/>
      <c r="K87" s="420"/>
      <c r="L87" s="420"/>
      <c r="M87" s="420"/>
      <c r="N87" s="421"/>
      <c r="O87" s="419"/>
      <c r="P87" s="420"/>
      <c r="Q87" s="421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2:27" ht="12.75" customHeight="1" x14ac:dyDescent="0.2">
      <c r="B88" s="369"/>
      <c r="C88" s="370"/>
      <c r="D88" s="419"/>
      <c r="E88" s="420"/>
      <c r="F88" s="420"/>
      <c r="G88" s="420"/>
      <c r="H88" s="420"/>
      <c r="I88" s="421"/>
      <c r="J88" s="419"/>
      <c r="K88" s="420"/>
      <c r="L88" s="420"/>
      <c r="M88" s="420"/>
      <c r="N88" s="421"/>
      <c r="O88" s="419"/>
      <c r="P88" s="420"/>
      <c r="Q88" s="421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2:27" ht="12.75" customHeight="1" x14ac:dyDescent="0.2">
      <c r="B89" s="369"/>
      <c r="C89" s="370"/>
      <c r="D89" s="419"/>
      <c r="E89" s="420"/>
      <c r="F89" s="420"/>
      <c r="G89" s="420"/>
      <c r="H89" s="420"/>
      <c r="I89" s="421"/>
      <c r="J89" s="419"/>
      <c r="K89" s="420"/>
      <c r="L89" s="420"/>
      <c r="M89" s="420"/>
      <c r="N89" s="421"/>
      <c r="O89" s="419"/>
      <c r="P89" s="420"/>
      <c r="Q89" s="421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2:27" ht="12.75" customHeight="1" x14ac:dyDescent="0.2">
      <c r="B90" s="369"/>
      <c r="C90" s="370"/>
      <c r="D90" s="419"/>
      <c r="E90" s="420"/>
      <c r="F90" s="420"/>
      <c r="G90" s="420"/>
      <c r="H90" s="420"/>
      <c r="I90" s="421"/>
      <c r="J90" s="419"/>
      <c r="K90" s="420"/>
      <c r="L90" s="420"/>
      <c r="M90" s="420"/>
      <c r="N90" s="421"/>
      <c r="O90" s="419"/>
      <c r="P90" s="420"/>
      <c r="Q90" s="421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2:27" ht="12.75" customHeight="1" x14ac:dyDescent="0.2">
      <c r="B91" s="369"/>
      <c r="C91" s="370"/>
      <c r="D91" s="419"/>
      <c r="E91" s="420"/>
      <c r="F91" s="420"/>
      <c r="G91" s="420"/>
      <c r="H91" s="420"/>
      <c r="I91" s="421"/>
      <c r="J91" s="419"/>
      <c r="K91" s="420"/>
      <c r="L91" s="420"/>
      <c r="M91" s="420"/>
      <c r="N91" s="421"/>
      <c r="O91" s="419"/>
      <c r="P91" s="420"/>
      <c r="Q91" s="421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2:27" ht="12.75" customHeight="1" x14ac:dyDescent="0.2">
      <c r="B92" s="369"/>
      <c r="C92" s="370"/>
      <c r="D92" s="419"/>
      <c r="E92" s="420"/>
      <c r="F92" s="420"/>
      <c r="G92" s="420"/>
      <c r="H92" s="420"/>
      <c r="I92" s="421"/>
      <c r="J92" s="419"/>
      <c r="K92" s="420"/>
      <c r="L92" s="420"/>
      <c r="M92" s="420"/>
      <c r="N92" s="421"/>
      <c r="O92" s="419"/>
      <c r="P92" s="420"/>
      <c r="Q92" s="421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2:27" ht="12.75" customHeight="1" x14ac:dyDescent="0.2">
      <c r="B93" s="369"/>
      <c r="C93" s="370"/>
      <c r="D93" s="419"/>
      <c r="E93" s="420"/>
      <c r="F93" s="420"/>
      <c r="G93" s="420"/>
      <c r="H93" s="420"/>
      <c r="I93" s="421"/>
      <c r="J93" s="419"/>
      <c r="K93" s="420"/>
      <c r="L93" s="420"/>
      <c r="M93" s="420"/>
      <c r="N93" s="421"/>
      <c r="O93" s="419"/>
      <c r="P93" s="420"/>
      <c r="Q93" s="421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2:27" ht="21" customHeight="1" x14ac:dyDescent="0.2">
      <c r="B94" s="435" t="s">
        <v>1687</v>
      </c>
      <c r="C94" s="436"/>
      <c r="D94" s="424" t="str">
        <f>'DADOS GERAIS'!C24</f>
        <v xml:space="preserve">Amanda Martins da Silva </v>
      </c>
      <c r="E94" s="425"/>
      <c r="F94" s="425"/>
      <c r="G94" s="425"/>
      <c r="H94" s="425"/>
      <c r="I94" s="426"/>
      <c r="J94" s="424" t="s">
        <v>1683</v>
      </c>
      <c r="K94" s="437"/>
      <c r="L94" s="437"/>
      <c r="M94" s="437"/>
      <c r="N94" s="438"/>
      <c r="O94" s="419"/>
      <c r="P94" s="420"/>
      <c r="Q94" s="421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2:27" ht="15.75" x14ac:dyDescent="0.25">
      <c r="B95" s="433" t="s">
        <v>1680</v>
      </c>
      <c r="C95" s="434"/>
      <c r="D95" s="427" t="str">
        <f>'DADOS GERAIS'!C25</f>
        <v>Engenheira Civil  - CREA MG 247450/D</v>
      </c>
      <c r="E95" s="428"/>
      <c r="F95" s="428"/>
      <c r="G95" s="428"/>
      <c r="H95" s="428"/>
      <c r="I95" s="429"/>
      <c r="J95" s="427" t="s">
        <v>1684</v>
      </c>
      <c r="K95" s="428"/>
      <c r="L95" s="428"/>
      <c r="M95" s="428"/>
      <c r="N95" s="429"/>
      <c r="O95" s="430" t="s">
        <v>1685</v>
      </c>
      <c r="P95" s="431"/>
      <c r="Q95" s="432"/>
      <c r="R95" s="299"/>
      <c r="S95" s="299"/>
      <c r="T95" s="299"/>
      <c r="U95" s="299"/>
      <c r="V95" s="299"/>
      <c r="W95" s="299"/>
      <c r="X95" s="299"/>
      <c r="Y95" s="299"/>
      <c r="Z95" s="299"/>
    </row>
    <row r="96" spans="2:27" ht="15.75" x14ac:dyDescent="0.25">
      <c r="B96" s="357"/>
      <c r="C96" s="358"/>
      <c r="D96" s="430" t="s">
        <v>1681</v>
      </c>
      <c r="E96" s="431"/>
      <c r="F96" s="431"/>
      <c r="G96" s="431"/>
      <c r="H96" s="431"/>
      <c r="I96" s="432"/>
      <c r="J96" s="430" t="s">
        <v>1645</v>
      </c>
      <c r="K96" s="431"/>
      <c r="L96" s="431"/>
      <c r="M96" s="431"/>
      <c r="N96" s="432"/>
      <c r="O96" s="361"/>
      <c r="P96" s="299"/>
      <c r="Q96" s="320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2:27" ht="15.75" thickBot="1" x14ac:dyDescent="0.3">
      <c r="B97" s="359"/>
      <c r="C97" s="360"/>
      <c r="D97" s="356"/>
      <c r="E97" s="322"/>
      <c r="F97" s="322"/>
      <c r="G97" s="322"/>
      <c r="H97" s="322"/>
      <c r="I97" s="321"/>
      <c r="J97" s="364"/>
      <c r="K97" s="365"/>
      <c r="L97" s="365"/>
      <c r="M97" s="365"/>
      <c r="N97" s="366"/>
      <c r="O97" s="362"/>
      <c r="P97" s="363"/>
      <c r="Q97" s="321"/>
      <c r="R97" s="299"/>
      <c r="S97" s="299"/>
      <c r="T97" s="299"/>
      <c r="U97" s="299"/>
      <c r="V97" s="299"/>
      <c r="W97" s="299"/>
      <c r="X97" s="299"/>
      <c r="Y97" s="299"/>
      <c r="Z97" s="299"/>
    </row>
    <row r="98" spans="2:27" ht="12.75" customHeight="1" x14ac:dyDescent="0.2">
      <c r="B98" s="299"/>
      <c r="C98" s="299"/>
      <c r="D98" s="355"/>
      <c r="E98" s="355"/>
      <c r="F98" s="355"/>
      <c r="G98" s="355"/>
      <c r="H98" s="355"/>
      <c r="I98" s="355"/>
      <c r="J98" s="299"/>
      <c r="K98" s="299"/>
      <c r="L98" s="299"/>
      <c r="M98" s="299"/>
      <c r="N98" s="299"/>
      <c r="O98" s="299"/>
      <c r="P98" s="299"/>
      <c r="Q98" s="299"/>
      <c r="S98" s="299"/>
      <c r="T98" s="299"/>
      <c r="U98" s="299"/>
      <c r="V98" s="299"/>
      <c r="W98" s="299"/>
      <c r="X98" s="299"/>
      <c r="Y98" s="299"/>
      <c r="Z98" s="299"/>
      <c r="AA98" s="299"/>
    </row>
    <row r="99" spans="2:27" ht="12.75" customHeight="1" x14ac:dyDescent="0.2">
      <c r="B99" s="299"/>
      <c r="C99" s="299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S99" s="299"/>
      <c r="T99" s="299"/>
      <c r="U99" s="299"/>
      <c r="V99" s="299"/>
      <c r="W99" s="299"/>
      <c r="X99" s="299"/>
      <c r="Y99" s="299"/>
      <c r="Z99" s="299"/>
      <c r="AA99" s="299"/>
    </row>
    <row r="100" spans="2:27" ht="12.75" customHeight="1" x14ac:dyDescent="0.2"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S100" s="299"/>
      <c r="T100" s="299"/>
      <c r="U100" s="299"/>
      <c r="V100" s="299"/>
      <c r="W100" s="299"/>
      <c r="X100" s="299"/>
      <c r="Y100" s="299"/>
      <c r="Z100" s="299"/>
      <c r="AA100" s="299"/>
    </row>
    <row r="101" spans="2:27" ht="12.75" customHeight="1" x14ac:dyDescent="0.2">
      <c r="B101" s="299"/>
      <c r="C101" s="299"/>
      <c r="D101" s="299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S101" s="299"/>
      <c r="T101" s="299"/>
      <c r="U101" s="299"/>
      <c r="V101" s="299"/>
      <c r="W101" s="299"/>
      <c r="X101" s="299"/>
      <c r="Y101" s="299"/>
      <c r="Z101" s="299"/>
      <c r="AA101" s="299"/>
    </row>
    <row r="102" spans="2:27" ht="12.75" customHeight="1" x14ac:dyDescent="0.2">
      <c r="B102" s="299"/>
      <c r="C102" s="299"/>
      <c r="D102" s="299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S102" s="299"/>
      <c r="T102" s="299"/>
      <c r="U102" s="299"/>
      <c r="V102" s="299"/>
      <c r="W102" s="299"/>
      <c r="X102" s="299"/>
      <c r="Y102" s="299"/>
      <c r="Z102" s="299"/>
      <c r="AA102" s="299"/>
    </row>
    <row r="103" spans="2:27" ht="12.75" customHeight="1" x14ac:dyDescent="0.2">
      <c r="B103" s="299"/>
      <c r="C103" s="299"/>
      <c r="D103" s="299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S103" s="299"/>
      <c r="T103" s="299"/>
      <c r="U103" s="299"/>
      <c r="V103" s="299"/>
      <c r="W103" s="299"/>
      <c r="X103" s="299"/>
      <c r="Y103" s="299"/>
      <c r="Z103" s="299"/>
      <c r="AA103" s="299"/>
    </row>
    <row r="104" spans="2:27" ht="12.75" customHeight="1" x14ac:dyDescent="0.2">
      <c r="B104" s="299"/>
      <c r="C104" s="299"/>
      <c r="D104" s="299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S104" s="299"/>
      <c r="T104" s="299"/>
      <c r="U104" s="299"/>
      <c r="V104" s="299"/>
      <c r="W104" s="299"/>
      <c r="X104" s="299"/>
      <c r="Y104" s="299"/>
      <c r="Z104" s="299"/>
      <c r="AA104" s="299"/>
    </row>
    <row r="105" spans="2:27" ht="12.75" customHeight="1" x14ac:dyDescent="0.2">
      <c r="B105" s="299"/>
      <c r="C105" s="299"/>
      <c r="D105" s="299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S105" s="299"/>
      <c r="T105" s="299"/>
      <c r="U105" s="299"/>
      <c r="V105" s="299"/>
      <c r="W105" s="299"/>
      <c r="X105" s="299"/>
      <c r="Y105" s="299"/>
      <c r="Z105" s="299"/>
      <c r="AA105" s="299"/>
    </row>
    <row r="106" spans="2:27" ht="12.75" customHeight="1" x14ac:dyDescent="0.2">
      <c r="B106" s="299"/>
      <c r="C106" s="299"/>
      <c r="D106" s="299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S106" s="299"/>
      <c r="T106" s="299"/>
      <c r="U106" s="299"/>
      <c r="V106" s="299"/>
      <c r="W106" s="299"/>
      <c r="X106" s="299"/>
      <c r="Y106" s="299"/>
      <c r="Z106" s="299"/>
      <c r="AA106" s="299"/>
    </row>
    <row r="107" spans="2:27" ht="12.75" customHeight="1" x14ac:dyDescent="0.2">
      <c r="B107" s="299"/>
      <c r="C107" s="299"/>
      <c r="D107" s="299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S107" s="299"/>
      <c r="T107" s="299"/>
      <c r="U107" s="299"/>
      <c r="V107" s="299"/>
      <c r="W107" s="299"/>
      <c r="X107" s="299"/>
      <c r="Y107" s="299"/>
      <c r="Z107" s="299"/>
      <c r="AA107" s="299"/>
    </row>
    <row r="108" spans="2:27" ht="12.75" customHeight="1" x14ac:dyDescent="0.2">
      <c r="B108" s="299"/>
      <c r="C108" s="299"/>
      <c r="D108" s="299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S108" s="299"/>
      <c r="T108" s="299"/>
      <c r="U108" s="299"/>
      <c r="V108" s="299"/>
      <c r="W108" s="299"/>
      <c r="X108" s="299"/>
      <c r="Y108" s="299"/>
      <c r="Z108" s="299"/>
      <c r="AA108" s="299"/>
    </row>
    <row r="109" spans="2:27" ht="12.75" customHeight="1" x14ac:dyDescent="0.2">
      <c r="B109" s="299"/>
      <c r="C109" s="299"/>
      <c r="D109" s="299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S109" s="299"/>
      <c r="T109" s="299"/>
      <c r="U109" s="299"/>
      <c r="V109" s="299"/>
      <c r="W109" s="299"/>
      <c r="X109" s="299"/>
      <c r="Y109" s="299"/>
      <c r="Z109" s="299"/>
      <c r="AA109" s="299"/>
    </row>
    <row r="110" spans="2:27" ht="12.75" customHeight="1" x14ac:dyDescent="0.2">
      <c r="B110" s="299"/>
      <c r="C110" s="299"/>
      <c r="D110" s="299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S110" s="299"/>
      <c r="T110" s="299"/>
      <c r="U110" s="299"/>
      <c r="V110" s="299"/>
      <c r="W110" s="299"/>
      <c r="X110" s="299"/>
      <c r="Y110" s="299"/>
      <c r="Z110" s="299"/>
      <c r="AA110" s="299"/>
    </row>
    <row r="111" spans="2:27" ht="12.75" customHeight="1" x14ac:dyDescent="0.2">
      <c r="B111" s="299"/>
      <c r="C111" s="299"/>
      <c r="D111" s="299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S111" s="299"/>
      <c r="T111" s="299"/>
      <c r="U111" s="299"/>
      <c r="V111" s="299"/>
      <c r="W111" s="299"/>
      <c r="X111" s="299"/>
      <c r="Y111" s="299"/>
      <c r="Z111" s="299"/>
      <c r="AA111" s="299"/>
    </row>
    <row r="112" spans="2:27" ht="12.75" customHeight="1" x14ac:dyDescent="0.2">
      <c r="B112" s="299"/>
      <c r="C112" s="299"/>
      <c r="D112" s="299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S112" s="299"/>
      <c r="T112" s="299"/>
      <c r="U112" s="299"/>
      <c r="V112" s="299"/>
      <c r="W112" s="299"/>
      <c r="X112" s="299"/>
      <c r="Y112" s="299"/>
      <c r="Z112" s="299"/>
      <c r="AA112" s="299"/>
    </row>
    <row r="113" spans="2:27" ht="12.75" customHeight="1" x14ac:dyDescent="0.2">
      <c r="B113" s="299"/>
      <c r="C113" s="299"/>
      <c r="D113" s="299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S113" s="299"/>
      <c r="T113" s="299"/>
      <c r="U113" s="299"/>
      <c r="V113" s="299"/>
      <c r="W113" s="299"/>
      <c r="X113" s="299"/>
      <c r="Y113" s="299"/>
      <c r="Z113" s="299"/>
      <c r="AA113" s="299"/>
    </row>
    <row r="114" spans="2:27" ht="12.75" customHeight="1" x14ac:dyDescent="0.2">
      <c r="B114" s="299"/>
      <c r="C114" s="299"/>
      <c r="D114" s="299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S114" s="299"/>
      <c r="T114" s="299"/>
      <c r="U114" s="299"/>
      <c r="V114" s="299"/>
      <c r="W114" s="299"/>
      <c r="X114" s="299"/>
      <c r="Y114" s="299"/>
      <c r="Z114" s="299"/>
      <c r="AA114" s="299"/>
    </row>
    <row r="115" spans="2:27" ht="12.75" customHeight="1" x14ac:dyDescent="0.2">
      <c r="B115" s="299"/>
      <c r="C115" s="299"/>
      <c r="D115" s="299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S115" s="299"/>
      <c r="T115" s="299"/>
      <c r="U115" s="299"/>
      <c r="V115" s="299"/>
      <c r="W115" s="299"/>
      <c r="X115" s="299"/>
      <c r="Y115" s="299"/>
      <c r="Z115" s="299"/>
      <c r="AA115" s="299"/>
    </row>
    <row r="116" spans="2:27" ht="12.75" customHeight="1" x14ac:dyDescent="0.2">
      <c r="B116" s="299"/>
      <c r="C116" s="299"/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S116" s="299"/>
      <c r="T116" s="299"/>
      <c r="U116" s="299"/>
      <c r="V116" s="299"/>
      <c r="W116" s="299"/>
      <c r="X116" s="299"/>
      <c r="Y116" s="299"/>
      <c r="Z116" s="299"/>
      <c r="AA116" s="299"/>
    </row>
    <row r="117" spans="2:27" ht="12.75" customHeight="1" x14ac:dyDescent="0.2"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S117" s="299"/>
      <c r="T117" s="299"/>
      <c r="U117" s="299"/>
      <c r="V117" s="299"/>
      <c r="W117" s="299"/>
      <c r="X117" s="299"/>
      <c r="Y117" s="299"/>
      <c r="Z117" s="299"/>
      <c r="AA117" s="299"/>
    </row>
    <row r="118" spans="2:27" ht="12.75" customHeight="1" x14ac:dyDescent="0.2">
      <c r="B118" s="299"/>
      <c r="C118" s="299"/>
      <c r="D118" s="299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S118" s="299"/>
      <c r="T118" s="299"/>
      <c r="U118" s="299"/>
      <c r="V118" s="299"/>
      <c r="W118" s="299"/>
      <c r="X118" s="299"/>
      <c r="Y118" s="299"/>
      <c r="Z118" s="299"/>
      <c r="AA118" s="299"/>
    </row>
    <row r="119" spans="2:27" ht="12.75" customHeight="1" x14ac:dyDescent="0.2">
      <c r="B119" s="299"/>
      <c r="C119" s="299"/>
      <c r="D119" s="299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S119" s="299"/>
      <c r="T119" s="299"/>
      <c r="U119" s="299"/>
      <c r="V119" s="299"/>
      <c r="W119" s="299"/>
      <c r="X119" s="299"/>
      <c r="Y119" s="299"/>
      <c r="Z119" s="299"/>
      <c r="AA119" s="299"/>
    </row>
    <row r="120" spans="2:27" ht="12.75" customHeight="1" x14ac:dyDescent="0.2">
      <c r="B120" s="299"/>
      <c r="C120" s="299"/>
      <c r="D120" s="299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S120" s="299"/>
      <c r="T120" s="299"/>
      <c r="U120" s="299"/>
      <c r="V120" s="299"/>
      <c r="W120" s="299"/>
      <c r="X120" s="299"/>
      <c r="Y120" s="299"/>
      <c r="Z120" s="299"/>
      <c r="AA120" s="299"/>
    </row>
    <row r="121" spans="2:27" ht="12.75" customHeight="1" x14ac:dyDescent="0.2">
      <c r="B121" s="299"/>
      <c r="C121" s="299"/>
      <c r="D121" s="299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S121" s="299"/>
      <c r="T121" s="299"/>
      <c r="U121" s="299"/>
      <c r="V121" s="299"/>
      <c r="W121" s="299"/>
      <c r="X121" s="299"/>
      <c r="Y121" s="299"/>
      <c r="Z121" s="299"/>
      <c r="AA121" s="299"/>
    </row>
    <row r="122" spans="2:27" ht="12.75" customHeight="1" x14ac:dyDescent="0.2">
      <c r="B122" s="299"/>
      <c r="C122" s="299"/>
      <c r="D122" s="299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S122" s="299"/>
      <c r="T122" s="299"/>
      <c r="U122" s="299"/>
      <c r="V122" s="299"/>
      <c r="W122" s="299"/>
      <c r="X122" s="299"/>
      <c r="Y122" s="299"/>
      <c r="Z122" s="299"/>
      <c r="AA122" s="299"/>
    </row>
    <row r="123" spans="2:27" ht="12.75" customHeight="1" x14ac:dyDescent="0.2">
      <c r="B123" s="299"/>
      <c r="C123" s="299"/>
      <c r="D123" s="299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S123" s="299"/>
      <c r="T123" s="299"/>
      <c r="U123" s="299"/>
      <c r="V123" s="299"/>
      <c r="W123" s="299"/>
      <c r="X123" s="299"/>
      <c r="Y123" s="299"/>
      <c r="Z123" s="299"/>
      <c r="AA123" s="299"/>
    </row>
    <row r="124" spans="2:27" ht="12.75" customHeight="1" x14ac:dyDescent="0.2">
      <c r="B124" s="299"/>
      <c r="C124" s="299"/>
      <c r="D124" s="299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S124" s="299"/>
      <c r="T124" s="299"/>
      <c r="U124" s="299"/>
      <c r="V124" s="299"/>
      <c r="W124" s="299"/>
      <c r="X124" s="299"/>
      <c r="Y124" s="299"/>
      <c r="Z124" s="299"/>
      <c r="AA124" s="299"/>
    </row>
    <row r="125" spans="2:27" ht="12.75" customHeight="1" x14ac:dyDescent="0.2">
      <c r="B125" s="299"/>
      <c r="C125" s="299"/>
      <c r="D125" s="299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S125" s="299"/>
      <c r="T125" s="299"/>
      <c r="U125" s="299"/>
      <c r="V125" s="299"/>
      <c r="W125" s="299"/>
      <c r="X125" s="299"/>
      <c r="Y125" s="299"/>
      <c r="Z125" s="299"/>
      <c r="AA125" s="299"/>
    </row>
    <row r="126" spans="2:27" ht="12.75" customHeight="1" x14ac:dyDescent="0.2">
      <c r="B126" s="299"/>
      <c r="C126" s="299"/>
      <c r="D126" s="299"/>
      <c r="E126" s="299"/>
      <c r="F126" s="299"/>
      <c r="G126" s="299"/>
      <c r="H126" s="299"/>
      <c r="I126" s="299"/>
      <c r="J126" s="299"/>
      <c r="K126" s="299"/>
      <c r="L126" s="299"/>
      <c r="M126" s="299"/>
      <c r="N126" s="299"/>
      <c r="O126" s="299"/>
      <c r="P126" s="299"/>
      <c r="Q126" s="299"/>
      <c r="S126" s="299"/>
      <c r="T126" s="299"/>
      <c r="U126" s="299"/>
      <c r="V126" s="299"/>
      <c r="W126" s="299"/>
      <c r="X126" s="299"/>
      <c r="Y126" s="299"/>
      <c r="Z126" s="299"/>
      <c r="AA126" s="299"/>
    </row>
    <row r="127" spans="2:27" ht="12.75" customHeight="1" x14ac:dyDescent="0.2">
      <c r="B127" s="299"/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S127" s="299"/>
      <c r="T127" s="299"/>
      <c r="U127" s="299"/>
      <c r="V127" s="299"/>
      <c r="W127" s="299"/>
      <c r="X127" s="299"/>
      <c r="Y127" s="299"/>
      <c r="Z127" s="299"/>
      <c r="AA127" s="299"/>
    </row>
    <row r="128" spans="2:27" ht="12.75" customHeight="1" x14ac:dyDescent="0.2">
      <c r="B128" s="299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S128" s="299"/>
      <c r="T128" s="299"/>
      <c r="U128" s="299"/>
      <c r="V128" s="299"/>
      <c r="W128" s="299"/>
      <c r="X128" s="299"/>
      <c r="Y128" s="299"/>
      <c r="Z128" s="299"/>
      <c r="AA128" s="299"/>
    </row>
    <row r="129" spans="2:27" ht="12.75" customHeight="1" x14ac:dyDescent="0.2"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S129" s="299"/>
      <c r="T129" s="299"/>
      <c r="U129" s="299"/>
      <c r="V129" s="299"/>
      <c r="W129" s="299"/>
      <c r="X129" s="299"/>
      <c r="Y129" s="299"/>
      <c r="Z129" s="299"/>
      <c r="AA129" s="299"/>
    </row>
    <row r="130" spans="2:27" ht="12.75" customHeight="1" x14ac:dyDescent="0.2">
      <c r="B130" s="299"/>
      <c r="C130" s="299"/>
      <c r="D130" s="299"/>
      <c r="E130" s="299"/>
      <c r="F130" s="299"/>
      <c r="G130" s="299"/>
      <c r="H130" s="299"/>
      <c r="I130" s="299"/>
      <c r="J130" s="299"/>
      <c r="K130" s="299"/>
      <c r="L130" s="299"/>
      <c r="M130" s="299"/>
      <c r="N130" s="299"/>
      <c r="O130" s="299"/>
      <c r="P130" s="299"/>
      <c r="Q130" s="299"/>
      <c r="S130" s="299"/>
      <c r="T130" s="299"/>
      <c r="U130" s="299"/>
      <c r="V130" s="299"/>
      <c r="W130" s="299"/>
      <c r="X130" s="299"/>
      <c r="Y130" s="299"/>
      <c r="Z130" s="299"/>
      <c r="AA130" s="299"/>
    </row>
    <row r="131" spans="2:27" ht="12.75" customHeight="1" x14ac:dyDescent="0.2">
      <c r="B131" s="299"/>
      <c r="C131" s="299"/>
      <c r="D131" s="299"/>
      <c r="E131" s="299"/>
      <c r="F131" s="299"/>
      <c r="G131" s="299"/>
      <c r="H131" s="299"/>
      <c r="I131" s="299"/>
      <c r="J131" s="299"/>
      <c r="K131" s="299"/>
      <c r="L131" s="299"/>
      <c r="M131" s="299"/>
      <c r="N131" s="299"/>
      <c r="O131" s="299"/>
      <c r="P131" s="299"/>
      <c r="Q131" s="299"/>
      <c r="S131" s="299"/>
      <c r="T131" s="299"/>
      <c r="U131" s="299"/>
      <c r="V131" s="299"/>
      <c r="W131" s="299"/>
      <c r="X131" s="299"/>
      <c r="Y131" s="299"/>
      <c r="Z131" s="299"/>
      <c r="AA131" s="299"/>
    </row>
    <row r="132" spans="2:27" ht="12.75" customHeight="1" x14ac:dyDescent="0.2">
      <c r="B132" s="299"/>
      <c r="C132" s="299"/>
      <c r="D132" s="299"/>
      <c r="E132" s="299"/>
      <c r="F132" s="299"/>
      <c r="G132" s="299"/>
      <c r="H132" s="299"/>
      <c r="I132" s="299"/>
      <c r="J132" s="299"/>
      <c r="K132" s="299"/>
      <c r="L132" s="299"/>
      <c r="M132" s="299"/>
      <c r="N132" s="299"/>
      <c r="O132" s="299"/>
      <c r="P132" s="299"/>
      <c r="Q132" s="299"/>
      <c r="S132" s="299"/>
      <c r="T132" s="299"/>
      <c r="U132" s="299"/>
      <c r="V132" s="299"/>
      <c r="W132" s="299"/>
      <c r="X132" s="299"/>
      <c r="Y132" s="299"/>
      <c r="Z132" s="299"/>
      <c r="AA132" s="299"/>
    </row>
    <row r="133" spans="2:27" ht="12.75" customHeight="1" x14ac:dyDescent="0.2">
      <c r="B133" s="299"/>
      <c r="C133" s="299"/>
      <c r="D133" s="299"/>
      <c r="E133" s="299"/>
      <c r="F133" s="299"/>
      <c r="G133" s="299"/>
      <c r="H133" s="299"/>
      <c r="I133" s="299"/>
      <c r="J133" s="299"/>
      <c r="K133" s="299"/>
      <c r="L133" s="299"/>
      <c r="M133" s="299"/>
      <c r="N133" s="299"/>
      <c r="O133" s="299"/>
      <c r="P133" s="299"/>
      <c r="Q133" s="299"/>
      <c r="S133" s="299"/>
      <c r="T133" s="299"/>
      <c r="U133" s="299"/>
      <c r="V133" s="299"/>
      <c r="W133" s="299"/>
      <c r="X133" s="299"/>
      <c r="Y133" s="299"/>
      <c r="Z133" s="299"/>
      <c r="AA133" s="299"/>
    </row>
    <row r="134" spans="2:27" ht="12.75" customHeight="1" x14ac:dyDescent="0.2">
      <c r="B134" s="299"/>
      <c r="C134" s="299"/>
      <c r="D134" s="299"/>
      <c r="E134" s="299"/>
      <c r="F134" s="299"/>
      <c r="G134" s="299"/>
      <c r="H134" s="299"/>
      <c r="I134" s="299"/>
      <c r="J134" s="299"/>
      <c r="K134" s="299"/>
      <c r="L134" s="299"/>
      <c r="M134" s="299"/>
      <c r="N134" s="299"/>
      <c r="O134" s="299"/>
      <c r="P134" s="299"/>
      <c r="Q134" s="299"/>
      <c r="S134" s="299"/>
      <c r="T134" s="299"/>
      <c r="U134" s="299"/>
      <c r="V134" s="299"/>
      <c r="W134" s="299"/>
      <c r="X134" s="299"/>
      <c r="Y134" s="299"/>
      <c r="Z134" s="299"/>
      <c r="AA134" s="299"/>
    </row>
    <row r="135" spans="2:27" ht="12.75" customHeight="1" x14ac:dyDescent="0.2">
      <c r="B135" s="299"/>
      <c r="C135" s="299"/>
      <c r="D135" s="299"/>
      <c r="E135" s="299"/>
      <c r="F135" s="299"/>
      <c r="G135" s="299"/>
      <c r="H135" s="299"/>
      <c r="I135" s="299"/>
      <c r="J135" s="299"/>
      <c r="K135" s="299"/>
      <c r="L135" s="299"/>
      <c r="M135" s="299"/>
      <c r="N135" s="299"/>
      <c r="O135" s="299"/>
      <c r="P135" s="299"/>
      <c r="Q135" s="299"/>
      <c r="S135" s="299"/>
      <c r="T135" s="299"/>
      <c r="U135" s="299"/>
      <c r="V135" s="299"/>
      <c r="W135" s="299"/>
      <c r="X135" s="299"/>
      <c r="Y135" s="299"/>
      <c r="Z135" s="299"/>
      <c r="AA135" s="299"/>
    </row>
    <row r="136" spans="2:27" ht="12.75" customHeight="1" x14ac:dyDescent="0.2">
      <c r="B136" s="299"/>
      <c r="C136" s="299"/>
      <c r="D136" s="299"/>
      <c r="E136" s="299"/>
      <c r="F136" s="299"/>
      <c r="G136" s="299"/>
      <c r="H136" s="299"/>
      <c r="I136" s="299"/>
      <c r="J136" s="299"/>
      <c r="K136" s="299"/>
      <c r="L136" s="299"/>
      <c r="M136" s="299"/>
      <c r="N136" s="299"/>
      <c r="O136" s="299"/>
      <c r="P136" s="299"/>
      <c r="Q136" s="299"/>
      <c r="S136" s="299"/>
      <c r="T136" s="299"/>
      <c r="U136" s="299"/>
      <c r="V136" s="299"/>
      <c r="W136" s="299"/>
      <c r="X136" s="299"/>
      <c r="Y136" s="299"/>
      <c r="Z136" s="299"/>
      <c r="AA136" s="299"/>
    </row>
    <row r="137" spans="2:27" ht="12.75" customHeight="1" x14ac:dyDescent="0.2">
      <c r="B137" s="299"/>
      <c r="C137" s="299"/>
      <c r="D137" s="299"/>
      <c r="E137" s="299"/>
      <c r="F137" s="299"/>
      <c r="G137" s="299"/>
      <c r="H137" s="299"/>
      <c r="I137" s="299"/>
      <c r="J137" s="299"/>
      <c r="K137" s="299"/>
      <c r="L137" s="299"/>
      <c r="M137" s="299"/>
      <c r="N137" s="299"/>
      <c r="O137" s="299"/>
      <c r="P137" s="299"/>
      <c r="Q137" s="299"/>
      <c r="S137" s="299"/>
      <c r="T137" s="299"/>
      <c r="U137" s="299"/>
      <c r="V137" s="299"/>
      <c r="W137" s="299"/>
      <c r="X137" s="299"/>
      <c r="Y137" s="299"/>
      <c r="Z137" s="299"/>
      <c r="AA137" s="299"/>
    </row>
    <row r="138" spans="2:27" ht="12.75" customHeight="1" x14ac:dyDescent="0.2">
      <c r="B138" s="299"/>
      <c r="C138" s="299"/>
      <c r="D138" s="299"/>
      <c r="E138" s="299"/>
      <c r="F138" s="299"/>
      <c r="G138" s="299"/>
      <c r="H138" s="299"/>
      <c r="I138" s="299"/>
      <c r="J138" s="299"/>
      <c r="K138" s="299"/>
      <c r="L138" s="299"/>
      <c r="M138" s="299"/>
      <c r="N138" s="299"/>
      <c r="O138" s="299"/>
      <c r="P138" s="299"/>
      <c r="Q138" s="299"/>
      <c r="S138" s="299"/>
      <c r="T138" s="299"/>
      <c r="U138" s="299"/>
      <c r="V138" s="299"/>
      <c r="W138" s="299"/>
      <c r="X138" s="299"/>
      <c r="Y138" s="299"/>
      <c r="Z138" s="299"/>
      <c r="AA138" s="299"/>
    </row>
    <row r="139" spans="2:27" ht="12.75" customHeight="1" x14ac:dyDescent="0.2">
      <c r="B139" s="299"/>
      <c r="C139" s="299"/>
      <c r="D139" s="299"/>
      <c r="E139" s="299"/>
      <c r="F139" s="299"/>
      <c r="G139" s="299"/>
      <c r="H139" s="299"/>
      <c r="I139" s="299"/>
      <c r="J139" s="299"/>
      <c r="K139" s="299"/>
      <c r="L139" s="299"/>
      <c r="M139" s="299"/>
      <c r="N139" s="299"/>
      <c r="O139" s="299"/>
      <c r="P139" s="299"/>
      <c r="Q139" s="299"/>
      <c r="S139" s="299"/>
      <c r="T139" s="299"/>
      <c r="U139" s="299"/>
      <c r="V139" s="299"/>
      <c r="W139" s="299"/>
      <c r="X139" s="299"/>
      <c r="Y139" s="299"/>
      <c r="Z139" s="299"/>
      <c r="AA139" s="299"/>
    </row>
    <row r="140" spans="2:27" ht="12.75" customHeight="1" x14ac:dyDescent="0.2">
      <c r="B140" s="299"/>
      <c r="C140" s="299"/>
      <c r="D140" s="299"/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  <c r="P140" s="299"/>
      <c r="Q140" s="299"/>
      <c r="S140" s="299"/>
      <c r="T140" s="299"/>
      <c r="U140" s="299"/>
      <c r="V140" s="299"/>
      <c r="W140" s="299"/>
      <c r="X140" s="299"/>
      <c r="Y140" s="299"/>
      <c r="Z140" s="299"/>
      <c r="AA140" s="299"/>
    </row>
    <row r="141" spans="2:27" ht="12.75" customHeight="1" x14ac:dyDescent="0.2">
      <c r="B141" s="299"/>
      <c r="C141" s="299"/>
      <c r="D141" s="299"/>
      <c r="E141" s="299"/>
      <c r="F141" s="299"/>
      <c r="G141" s="299"/>
      <c r="H141" s="299"/>
      <c r="I141" s="299"/>
      <c r="J141" s="299"/>
      <c r="K141" s="299"/>
      <c r="L141" s="299"/>
      <c r="M141" s="299"/>
      <c r="N141" s="299"/>
      <c r="O141" s="299"/>
      <c r="P141" s="299"/>
      <c r="Q141" s="299"/>
      <c r="S141" s="299"/>
      <c r="T141" s="299"/>
      <c r="U141" s="299"/>
      <c r="V141" s="299"/>
      <c r="W141" s="299"/>
      <c r="X141" s="299"/>
      <c r="Y141" s="299"/>
      <c r="Z141" s="299"/>
      <c r="AA141" s="299"/>
    </row>
    <row r="142" spans="2:27" ht="12.75" customHeight="1" x14ac:dyDescent="0.2">
      <c r="B142" s="299"/>
      <c r="C142" s="299"/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S142" s="299"/>
      <c r="T142" s="299"/>
      <c r="U142" s="299"/>
      <c r="V142" s="299"/>
      <c r="W142" s="299"/>
      <c r="X142" s="299"/>
      <c r="Y142" s="299"/>
      <c r="Z142" s="299"/>
      <c r="AA142" s="299"/>
    </row>
    <row r="143" spans="2:27" ht="12.75" customHeight="1" x14ac:dyDescent="0.2">
      <c r="B143" s="299"/>
      <c r="C143" s="299"/>
      <c r="D143" s="299"/>
      <c r="E143" s="299"/>
      <c r="F143" s="299"/>
      <c r="G143" s="299"/>
      <c r="H143" s="299"/>
      <c r="I143" s="299"/>
      <c r="J143" s="299"/>
      <c r="K143" s="299"/>
      <c r="L143" s="299"/>
      <c r="M143" s="299"/>
      <c r="N143" s="299"/>
      <c r="O143" s="299"/>
      <c r="P143" s="299"/>
      <c r="Q143" s="299"/>
      <c r="S143" s="299"/>
      <c r="T143" s="299"/>
      <c r="U143" s="299"/>
      <c r="V143" s="299"/>
      <c r="W143" s="299"/>
      <c r="X143" s="299"/>
      <c r="Y143" s="299"/>
      <c r="Z143" s="299"/>
      <c r="AA143" s="299"/>
    </row>
    <row r="144" spans="2:27" ht="12.75" customHeight="1" x14ac:dyDescent="0.2">
      <c r="B144" s="299"/>
      <c r="C144" s="299"/>
      <c r="D144" s="299"/>
      <c r="E144" s="299"/>
      <c r="F144" s="299"/>
      <c r="G144" s="299"/>
      <c r="H144" s="299"/>
      <c r="I144" s="299"/>
      <c r="J144" s="299"/>
      <c r="K144" s="299"/>
      <c r="L144" s="299"/>
      <c r="M144" s="299"/>
      <c r="N144" s="299"/>
      <c r="O144" s="299"/>
      <c r="P144" s="299"/>
      <c r="Q144" s="299"/>
      <c r="S144" s="299"/>
      <c r="T144" s="299"/>
      <c r="U144" s="299"/>
      <c r="V144" s="299"/>
      <c r="W144" s="299"/>
      <c r="X144" s="299"/>
      <c r="Y144" s="299"/>
      <c r="Z144" s="299"/>
      <c r="AA144" s="299"/>
    </row>
    <row r="145" spans="2:27" ht="12.75" customHeight="1" x14ac:dyDescent="0.2"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  <c r="P145" s="299"/>
      <c r="Q145" s="299"/>
      <c r="S145" s="299"/>
      <c r="T145" s="299"/>
      <c r="U145" s="299"/>
      <c r="V145" s="299"/>
      <c r="W145" s="299"/>
      <c r="X145" s="299"/>
      <c r="Y145" s="299"/>
      <c r="Z145" s="299"/>
      <c r="AA145" s="299"/>
    </row>
    <row r="146" spans="2:27" ht="12.75" customHeight="1" x14ac:dyDescent="0.2">
      <c r="B146" s="299"/>
      <c r="C146" s="299"/>
      <c r="D146" s="299"/>
      <c r="E146" s="299"/>
      <c r="F146" s="299"/>
      <c r="G146" s="299"/>
      <c r="H146" s="299"/>
      <c r="I146" s="299"/>
      <c r="J146" s="299"/>
      <c r="K146" s="299"/>
      <c r="L146" s="299"/>
      <c r="M146" s="299"/>
      <c r="N146" s="299"/>
      <c r="O146" s="299"/>
      <c r="P146" s="299"/>
      <c r="Q146" s="299"/>
      <c r="S146" s="299"/>
      <c r="T146" s="299"/>
      <c r="U146" s="299"/>
      <c r="V146" s="299"/>
      <c r="W146" s="299"/>
      <c r="X146" s="299"/>
      <c r="Y146" s="299"/>
      <c r="Z146" s="299"/>
      <c r="AA146" s="299"/>
    </row>
    <row r="147" spans="2:27" ht="12.75" customHeight="1" x14ac:dyDescent="0.2">
      <c r="B147" s="299"/>
      <c r="C147" s="299"/>
      <c r="D147" s="299"/>
      <c r="E147" s="299"/>
      <c r="F147" s="299"/>
      <c r="G147" s="299"/>
      <c r="H147" s="299"/>
      <c r="I147" s="299"/>
      <c r="J147" s="299"/>
      <c r="K147" s="299"/>
      <c r="L147" s="299"/>
      <c r="M147" s="299"/>
      <c r="N147" s="299"/>
      <c r="O147" s="299"/>
      <c r="P147" s="299"/>
      <c r="Q147" s="299"/>
      <c r="S147" s="299"/>
      <c r="T147" s="299"/>
      <c r="U147" s="299"/>
      <c r="V147" s="299"/>
      <c r="W147" s="299"/>
      <c r="X147" s="299"/>
      <c r="Y147" s="299"/>
      <c r="Z147" s="299"/>
      <c r="AA147" s="299"/>
    </row>
    <row r="148" spans="2:27" ht="12.75" customHeight="1" x14ac:dyDescent="0.2">
      <c r="B148" s="299"/>
      <c r="C148" s="299"/>
      <c r="D148" s="299"/>
      <c r="E148" s="299"/>
      <c r="F148" s="299"/>
      <c r="G148" s="299"/>
      <c r="H148" s="299"/>
      <c r="I148" s="299"/>
      <c r="J148" s="299"/>
      <c r="K148" s="299"/>
      <c r="L148" s="299"/>
      <c r="M148" s="299"/>
      <c r="N148" s="299"/>
      <c r="O148" s="299"/>
      <c r="P148" s="299"/>
      <c r="Q148" s="299"/>
      <c r="S148" s="299"/>
      <c r="T148" s="299"/>
      <c r="U148" s="299"/>
      <c r="V148" s="299"/>
      <c r="W148" s="299"/>
      <c r="X148" s="299"/>
      <c r="Y148" s="299"/>
      <c r="Z148" s="299"/>
      <c r="AA148" s="299"/>
    </row>
    <row r="149" spans="2:27" ht="12.75" customHeight="1" x14ac:dyDescent="0.2">
      <c r="B149" s="299"/>
      <c r="C149" s="299"/>
      <c r="D149" s="299"/>
      <c r="E149" s="299"/>
      <c r="F149" s="299"/>
      <c r="G149" s="299"/>
      <c r="H149" s="299"/>
      <c r="I149" s="299"/>
      <c r="J149" s="299"/>
      <c r="K149" s="299"/>
      <c r="L149" s="299"/>
      <c r="M149" s="299"/>
      <c r="N149" s="299"/>
      <c r="O149" s="299"/>
      <c r="P149" s="299"/>
      <c r="Q149" s="299"/>
      <c r="S149" s="299"/>
      <c r="T149" s="299"/>
      <c r="U149" s="299"/>
      <c r="V149" s="299"/>
      <c r="W149" s="299"/>
      <c r="X149" s="299"/>
      <c r="Y149" s="299"/>
      <c r="Z149" s="299"/>
      <c r="AA149" s="299"/>
    </row>
    <row r="150" spans="2:27" ht="12.75" customHeight="1" x14ac:dyDescent="0.2">
      <c r="B150" s="299"/>
      <c r="C150" s="299"/>
      <c r="D150" s="299"/>
      <c r="E150" s="299"/>
      <c r="F150" s="299"/>
      <c r="G150" s="299"/>
      <c r="H150" s="299"/>
      <c r="I150" s="299"/>
      <c r="J150" s="299"/>
      <c r="K150" s="299"/>
      <c r="L150" s="299"/>
      <c r="M150" s="299"/>
      <c r="N150" s="299"/>
      <c r="O150" s="299"/>
      <c r="P150" s="299"/>
      <c r="Q150" s="299"/>
      <c r="S150" s="299"/>
      <c r="T150" s="299"/>
      <c r="U150" s="299"/>
      <c r="V150" s="299"/>
      <c r="W150" s="299"/>
      <c r="X150" s="299"/>
      <c r="Y150" s="299"/>
      <c r="Z150" s="299"/>
      <c r="AA150" s="299"/>
    </row>
    <row r="151" spans="2:27" ht="12.75" customHeight="1" x14ac:dyDescent="0.2">
      <c r="B151" s="299"/>
      <c r="C151" s="299"/>
      <c r="D151" s="299"/>
      <c r="E151" s="299"/>
      <c r="F151" s="299"/>
      <c r="G151" s="299"/>
      <c r="H151" s="299"/>
      <c r="I151" s="299"/>
      <c r="J151" s="299"/>
      <c r="K151" s="299"/>
      <c r="L151" s="299"/>
      <c r="M151" s="299"/>
      <c r="N151" s="299"/>
      <c r="O151" s="299"/>
      <c r="P151" s="299"/>
      <c r="Q151" s="299"/>
      <c r="S151" s="299"/>
      <c r="T151" s="299"/>
      <c r="U151" s="299"/>
      <c r="V151" s="299"/>
      <c r="W151" s="299"/>
      <c r="X151" s="299"/>
      <c r="Y151" s="299"/>
      <c r="Z151" s="299"/>
      <c r="AA151" s="299"/>
    </row>
    <row r="152" spans="2:27" ht="12.75" customHeight="1" x14ac:dyDescent="0.2">
      <c r="B152" s="299"/>
      <c r="C152" s="299"/>
      <c r="D152" s="299"/>
      <c r="E152" s="299"/>
      <c r="F152" s="299"/>
      <c r="G152" s="299"/>
      <c r="H152" s="299"/>
      <c r="I152" s="299"/>
      <c r="J152" s="299"/>
      <c r="K152" s="299"/>
      <c r="L152" s="299"/>
      <c r="M152" s="299"/>
      <c r="N152" s="299"/>
      <c r="O152" s="299"/>
      <c r="P152" s="299"/>
      <c r="Q152" s="299"/>
      <c r="S152" s="299"/>
      <c r="T152" s="299"/>
      <c r="U152" s="299"/>
      <c r="V152" s="299"/>
      <c r="W152" s="299"/>
      <c r="X152" s="299"/>
      <c r="Y152" s="299"/>
      <c r="Z152" s="299"/>
      <c r="AA152" s="299"/>
    </row>
    <row r="153" spans="2:27" ht="12.75" customHeight="1" x14ac:dyDescent="0.2">
      <c r="B153" s="299"/>
      <c r="C153" s="299"/>
      <c r="D153" s="299"/>
      <c r="E153" s="299"/>
      <c r="F153" s="299"/>
      <c r="G153" s="299"/>
      <c r="H153" s="299"/>
      <c r="I153" s="299"/>
      <c r="J153" s="299"/>
      <c r="K153" s="299"/>
      <c r="L153" s="299"/>
      <c r="M153" s="299"/>
      <c r="N153" s="299"/>
      <c r="O153" s="299"/>
      <c r="P153" s="299"/>
      <c r="Q153" s="299"/>
      <c r="S153" s="299"/>
      <c r="T153" s="299"/>
      <c r="U153" s="299"/>
      <c r="V153" s="299"/>
      <c r="W153" s="299"/>
      <c r="X153" s="299"/>
      <c r="Y153" s="299"/>
      <c r="Z153" s="299"/>
      <c r="AA153" s="299"/>
    </row>
    <row r="154" spans="2:27" ht="12.75" customHeight="1" x14ac:dyDescent="0.2">
      <c r="B154" s="299"/>
      <c r="C154" s="299"/>
      <c r="D154" s="299"/>
      <c r="E154" s="299"/>
      <c r="F154" s="299"/>
      <c r="G154" s="299"/>
      <c r="H154" s="299"/>
      <c r="I154" s="299"/>
      <c r="J154" s="299"/>
      <c r="K154" s="299"/>
      <c r="L154" s="299"/>
      <c r="M154" s="299"/>
      <c r="N154" s="299"/>
      <c r="O154" s="299"/>
      <c r="P154" s="299"/>
      <c r="Q154" s="299"/>
      <c r="S154" s="299"/>
      <c r="T154" s="299"/>
      <c r="U154" s="299"/>
      <c r="V154" s="299"/>
      <c r="W154" s="299"/>
      <c r="X154" s="299"/>
      <c r="Y154" s="299"/>
      <c r="Z154" s="299"/>
      <c r="AA154" s="299"/>
    </row>
    <row r="155" spans="2:27" ht="12.75" customHeight="1" x14ac:dyDescent="0.2">
      <c r="B155" s="299"/>
      <c r="C155" s="299"/>
      <c r="D155" s="299"/>
      <c r="E155" s="299"/>
      <c r="F155" s="299"/>
      <c r="G155" s="299"/>
      <c r="H155" s="299"/>
      <c r="I155" s="299"/>
      <c r="J155" s="299"/>
      <c r="K155" s="299"/>
      <c r="L155" s="299"/>
      <c r="M155" s="299"/>
      <c r="N155" s="299"/>
      <c r="O155" s="299"/>
      <c r="P155" s="299"/>
      <c r="Q155" s="299"/>
      <c r="S155" s="299"/>
      <c r="T155" s="299"/>
      <c r="U155" s="299"/>
      <c r="V155" s="299"/>
      <c r="W155" s="299"/>
      <c r="X155" s="299"/>
      <c r="Y155" s="299"/>
      <c r="Z155" s="299"/>
      <c r="AA155" s="299"/>
    </row>
    <row r="156" spans="2:27" ht="12.75" customHeight="1" x14ac:dyDescent="0.2">
      <c r="B156" s="299"/>
      <c r="C156" s="299"/>
      <c r="D156" s="299"/>
      <c r="E156" s="299"/>
      <c r="F156" s="299"/>
      <c r="G156" s="299"/>
      <c r="H156" s="299"/>
      <c r="I156" s="299"/>
      <c r="J156" s="299"/>
      <c r="K156" s="299"/>
      <c r="L156" s="299"/>
      <c r="M156" s="299"/>
      <c r="N156" s="299"/>
      <c r="O156" s="299"/>
      <c r="P156" s="299"/>
      <c r="Q156" s="299"/>
      <c r="S156" s="299"/>
      <c r="T156" s="299"/>
      <c r="U156" s="299"/>
      <c r="V156" s="299"/>
      <c r="W156" s="299"/>
      <c r="X156" s="299"/>
      <c r="Y156" s="299"/>
      <c r="Z156" s="299"/>
      <c r="AA156" s="299"/>
    </row>
    <row r="157" spans="2:27" ht="12.75" customHeight="1" x14ac:dyDescent="0.2">
      <c r="B157" s="299"/>
      <c r="C157" s="299"/>
      <c r="D157" s="299"/>
      <c r="E157" s="299"/>
      <c r="F157" s="299"/>
      <c r="G157" s="299"/>
      <c r="H157" s="299"/>
      <c r="I157" s="299"/>
      <c r="J157" s="299"/>
      <c r="K157" s="299"/>
      <c r="L157" s="299"/>
      <c r="M157" s="299"/>
      <c r="N157" s="299"/>
      <c r="O157" s="299"/>
      <c r="P157" s="299"/>
      <c r="Q157" s="299"/>
      <c r="S157" s="299"/>
      <c r="T157" s="299"/>
      <c r="U157" s="299"/>
      <c r="V157" s="299"/>
      <c r="W157" s="299"/>
      <c r="X157" s="299"/>
      <c r="Y157" s="299"/>
      <c r="Z157" s="299"/>
      <c r="AA157" s="299"/>
    </row>
    <row r="158" spans="2:27" ht="12.75" customHeight="1" x14ac:dyDescent="0.2">
      <c r="B158" s="299"/>
      <c r="C158" s="299"/>
      <c r="D158" s="299"/>
      <c r="E158" s="299"/>
      <c r="F158" s="299"/>
      <c r="G158" s="299"/>
      <c r="H158" s="299"/>
      <c r="I158" s="299"/>
      <c r="J158" s="299"/>
      <c r="K158" s="299"/>
      <c r="L158" s="299"/>
      <c r="M158" s="299"/>
      <c r="N158" s="299"/>
      <c r="O158" s="299"/>
      <c r="P158" s="299"/>
      <c r="Q158" s="299"/>
      <c r="S158" s="299"/>
      <c r="T158" s="299"/>
      <c r="U158" s="299"/>
      <c r="V158" s="299"/>
      <c r="W158" s="299"/>
      <c r="X158" s="299"/>
      <c r="Y158" s="299"/>
      <c r="Z158" s="299"/>
      <c r="AA158" s="299"/>
    </row>
    <row r="159" spans="2:27" ht="12.75" customHeight="1" x14ac:dyDescent="0.2">
      <c r="B159" s="299"/>
      <c r="C159" s="299"/>
      <c r="D159" s="299"/>
      <c r="E159" s="299"/>
      <c r="F159" s="299"/>
      <c r="G159" s="299"/>
      <c r="H159" s="299"/>
      <c r="I159" s="299"/>
      <c r="J159" s="299"/>
      <c r="K159" s="299"/>
      <c r="L159" s="299"/>
      <c r="M159" s="299"/>
      <c r="N159" s="299"/>
      <c r="O159" s="299"/>
      <c r="P159" s="299"/>
      <c r="Q159" s="299"/>
      <c r="S159" s="299"/>
      <c r="T159" s="299"/>
      <c r="U159" s="299"/>
      <c r="V159" s="299"/>
      <c r="W159" s="299"/>
      <c r="X159" s="299"/>
      <c r="Y159" s="299"/>
      <c r="Z159" s="299"/>
      <c r="AA159" s="299"/>
    </row>
    <row r="160" spans="2:27" ht="12.75" customHeight="1" x14ac:dyDescent="0.2">
      <c r="B160" s="299"/>
      <c r="C160" s="299"/>
      <c r="D160" s="299"/>
      <c r="E160" s="299"/>
      <c r="F160" s="299"/>
      <c r="G160" s="299"/>
      <c r="H160" s="299"/>
      <c r="I160" s="299"/>
      <c r="J160" s="299"/>
      <c r="K160" s="299"/>
      <c r="L160" s="299"/>
      <c r="M160" s="299"/>
      <c r="N160" s="299"/>
      <c r="O160" s="299"/>
      <c r="P160" s="299"/>
      <c r="Q160" s="299"/>
      <c r="S160" s="299"/>
      <c r="T160" s="299"/>
      <c r="U160" s="299"/>
      <c r="V160" s="299"/>
      <c r="W160" s="299"/>
      <c r="X160" s="299"/>
      <c r="Y160" s="299"/>
      <c r="Z160" s="299"/>
      <c r="AA160" s="299"/>
    </row>
    <row r="161" spans="2:27" ht="12.75" customHeight="1" x14ac:dyDescent="0.2">
      <c r="B161" s="299"/>
      <c r="C161" s="299"/>
      <c r="D161" s="299"/>
      <c r="E161" s="299"/>
      <c r="F161" s="299"/>
      <c r="G161" s="299"/>
      <c r="H161" s="299"/>
      <c r="I161" s="299"/>
      <c r="J161" s="299"/>
      <c r="K161" s="299"/>
      <c r="L161" s="299"/>
      <c r="M161" s="299"/>
      <c r="N161" s="299"/>
      <c r="O161" s="299"/>
      <c r="P161" s="299"/>
      <c r="Q161" s="299"/>
      <c r="S161" s="299"/>
      <c r="T161" s="299"/>
      <c r="U161" s="299"/>
      <c r="V161" s="299"/>
      <c r="W161" s="299"/>
      <c r="X161" s="299"/>
      <c r="Y161" s="299"/>
      <c r="Z161" s="299"/>
      <c r="AA161" s="299"/>
    </row>
    <row r="162" spans="2:27" ht="12.75" customHeight="1" x14ac:dyDescent="0.2">
      <c r="B162" s="299"/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S162" s="299"/>
      <c r="T162" s="299"/>
      <c r="U162" s="299"/>
      <c r="V162" s="299"/>
      <c r="W162" s="299"/>
      <c r="X162" s="299"/>
      <c r="Y162" s="299"/>
      <c r="Z162" s="299"/>
      <c r="AA162" s="299"/>
    </row>
    <row r="163" spans="2:27" ht="12.75" customHeight="1" x14ac:dyDescent="0.2">
      <c r="B163" s="299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S163" s="299"/>
      <c r="T163" s="299"/>
      <c r="U163" s="299"/>
      <c r="V163" s="299"/>
      <c r="W163" s="299"/>
      <c r="X163" s="299"/>
      <c r="Y163" s="299"/>
      <c r="Z163" s="299"/>
      <c r="AA163" s="299"/>
    </row>
    <row r="164" spans="2:27" ht="12.75" customHeight="1" x14ac:dyDescent="0.2">
      <c r="B164" s="299"/>
      <c r="C164" s="299"/>
      <c r="D164" s="299"/>
      <c r="E164" s="299"/>
      <c r="F164" s="299"/>
      <c r="G164" s="299"/>
      <c r="H164" s="299"/>
      <c r="I164" s="299"/>
      <c r="J164" s="299"/>
      <c r="K164" s="299"/>
      <c r="L164" s="299"/>
      <c r="M164" s="299"/>
      <c r="N164" s="299"/>
      <c r="O164" s="299"/>
      <c r="P164" s="299"/>
      <c r="Q164" s="299"/>
      <c r="S164" s="299"/>
      <c r="T164" s="299"/>
      <c r="U164" s="299"/>
      <c r="V164" s="299"/>
      <c r="W164" s="299"/>
      <c r="X164" s="299"/>
      <c r="Y164" s="299"/>
      <c r="Z164" s="299"/>
      <c r="AA164" s="299"/>
    </row>
    <row r="165" spans="2:27" ht="12.75" customHeight="1" x14ac:dyDescent="0.2">
      <c r="B165" s="299"/>
      <c r="C165" s="299"/>
      <c r="D165" s="299"/>
      <c r="E165" s="299"/>
      <c r="F165" s="299"/>
      <c r="G165" s="299"/>
      <c r="H165" s="299"/>
      <c r="I165" s="299"/>
      <c r="J165" s="299"/>
      <c r="K165" s="299"/>
      <c r="L165" s="299"/>
      <c r="M165" s="299"/>
      <c r="N165" s="299"/>
      <c r="O165" s="299"/>
      <c r="P165" s="299"/>
      <c r="Q165" s="299"/>
      <c r="S165" s="299"/>
      <c r="T165" s="299"/>
      <c r="U165" s="299"/>
      <c r="V165" s="299"/>
      <c r="W165" s="299"/>
      <c r="X165" s="299"/>
      <c r="Y165" s="299"/>
      <c r="Z165" s="299"/>
      <c r="AA165" s="299"/>
    </row>
    <row r="166" spans="2:27" ht="12.75" customHeight="1" x14ac:dyDescent="0.2">
      <c r="B166" s="299"/>
      <c r="C166" s="299"/>
      <c r="D166" s="299"/>
      <c r="E166" s="299"/>
      <c r="F166" s="299"/>
      <c r="G166" s="299"/>
      <c r="H166" s="299"/>
      <c r="I166" s="299"/>
      <c r="J166" s="299"/>
      <c r="K166" s="299"/>
      <c r="L166" s="299"/>
      <c r="M166" s="299"/>
      <c r="N166" s="299"/>
      <c r="O166" s="299"/>
      <c r="P166" s="299"/>
      <c r="Q166" s="299"/>
      <c r="S166" s="299"/>
      <c r="T166" s="299"/>
      <c r="U166" s="299"/>
      <c r="V166" s="299"/>
      <c r="W166" s="299"/>
      <c r="X166" s="299"/>
      <c r="Y166" s="299"/>
      <c r="Z166" s="299"/>
      <c r="AA166" s="299"/>
    </row>
    <row r="167" spans="2:27" ht="12.75" customHeight="1" x14ac:dyDescent="0.2">
      <c r="B167" s="299"/>
      <c r="C167" s="299"/>
      <c r="D167" s="299"/>
      <c r="E167" s="299"/>
      <c r="F167" s="299"/>
      <c r="G167" s="299"/>
      <c r="H167" s="299"/>
      <c r="I167" s="299"/>
      <c r="J167" s="299"/>
      <c r="K167" s="299"/>
      <c r="L167" s="299"/>
      <c r="M167" s="299"/>
      <c r="N167" s="299"/>
      <c r="O167" s="299"/>
      <c r="P167" s="299"/>
      <c r="Q167" s="299"/>
      <c r="S167" s="299"/>
      <c r="T167" s="299"/>
      <c r="U167" s="299"/>
      <c r="V167" s="299"/>
      <c r="W167" s="299"/>
      <c r="X167" s="299"/>
      <c r="Y167" s="299"/>
      <c r="Z167" s="299"/>
      <c r="AA167" s="299"/>
    </row>
    <row r="168" spans="2:27" ht="12.75" customHeight="1" x14ac:dyDescent="0.2">
      <c r="B168" s="299"/>
      <c r="C168" s="299"/>
      <c r="D168" s="299"/>
      <c r="E168" s="299"/>
      <c r="F168" s="299"/>
      <c r="G168" s="299"/>
      <c r="H168" s="299"/>
      <c r="I168" s="299"/>
      <c r="J168" s="299"/>
      <c r="K168" s="299"/>
      <c r="L168" s="299"/>
      <c r="M168" s="299"/>
      <c r="N168" s="299"/>
      <c r="O168" s="299"/>
      <c r="P168" s="299"/>
      <c r="Q168" s="299"/>
      <c r="S168" s="299"/>
      <c r="T168" s="299"/>
      <c r="U168" s="299"/>
      <c r="V168" s="299"/>
      <c r="W168" s="299"/>
      <c r="X168" s="299"/>
      <c r="Y168" s="299"/>
      <c r="Z168" s="299"/>
      <c r="AA168" s="299"/>
    </row>
    <row r="169" spans="2:27" ht="12.75" customHeight="1" x14ac:dyDescent="0.2">
      <c r="B169" s="299"/>
      <c r="C169" s="299"/>
      <c r="D169" s="299"/>
      <c r="E169" s="299"/>
      <c r="F169" s="299"/>
      <c r="G169" s="299"/>
      <c r="H169" s="299"/>
      <c r="I169" s="299"/>
      <c r="J169" s="299"/>
      <c r="K169" s="299"/>
      <c r="L169" s="299"/>
      <c r="M169" s="299"/>
      <c r="N169" s="299"/>
      <c r="O169" s="299"/>
      <c r="P169" s="299"/>
      <c r="Q169" s="299"/>
      <c r="S169" s="299"/>
      <c r="T169" s="299"/>
      <c r="U169" s="299"/>
      <c r="V169" s="299"/>
      <c r="W169" s="299"/>
      <c r="X169" s="299"/>
      <c r="Y169" s="299"/>
      <c r="Z169" s="299"/>
      <c r="AA169" s="299"/>
    </row>
    <row r="170" spans="2:27" ht="12.75" customHeight="1" x14ac:dyDescent="0.2">
      <c r="B170" s="299"/>
      <c r="C170" s="299"/>
      <c r="D170" s="299"/>
      <c r="E170" s="299"/>
      <c r="F170" s="299"/>
      <c r="G170" s="299"/>
      <c r="H170" s="299"/>
      <c r="I170" s="299"/>
      <c r="J170" s="299"/>
      <c r="K170" s="299"/>
      <c r="L170" s="299"/>
      <c r="M170" s="299"/>
      <c r="N170" s="299"/>
      <c r="O170" s="299"/>
      <c r="P170" s="299"/>
      <c r="Q170" s="299"/>
      <c r="S170" s="299"/>
      <c r="T170" s="299"/>
      <c r="U170" s="299"/>
      <c r="V170" s="299"/>
      <c r="W170" s="299"/>
      <c r="X170" s="299"/>
      <c r="Y170" s="299"/>
      <c r="Z170" s="299"/>
      <c r="AA170" s="299"/>
    </row>
    <row r="171" spans="2:27" ht="12.75" customHeight="1" x14ac:dyDescent="0.2">
      <c r="B171" s="299"/>
      <c r="C171" s="299"/>
      <c r="D171" s="299"/>
      <c r="E171" s="299"/>
      <c r="F171" s="299"/>
      <c r="G171" s="299"/>
      <c r="H171" s="299"/>
      <c r="I171" s="299"/>
      <c r="J171" s="299"/>
      <c r="K171" s="299"/>
      <c r="L171" s="299"/>
      <c r="M171" s="299"/>
      <c r="N171" s="299"/>
      <c r="O171" s="299"/>
      <c r="P171" s="299"/>
      <c r="Q171" s="299"/>
      <c r="S171" s="299"/>
      <c r="T171" s="299"/>
      <c r="U171" s="299"/>
      <c r="V171" s="299"/>
      <c r="W171" s="299"/>
      <c r="X171" s="299"/>
      <c r="Y171" s="299"/>
      <c r="Z171" s="299"/>
      <c r="AA171" s="299"/>
    </row>
    <row r="172" spans="2:27" ht="12.75" customHeight="1" x14ac:dyDescent="0.2">
      <c r="B172" s="299"/>
      <c r="C172" s="299"/>
      <c r="D172" s="299"/>
      <c r="E172" s="299"/>
      <c r="F172" s="299"/>
      <c r="G172" s="299"/>
      <c r="H172" s="299"/>
      <c r="I172" s="299"/>
      <c r="J172" s="299"/>
      <c r="K172" s="299"/>
      <c r="L172" s="299"/>
      <c r="M172" s="299"/>
      <c r="N172" s="299"/>
      <c r="O172" s="299"/>
      <c r="P172" s="299"/>
      <c r="Q172" s="299"/>
      <c r="S172" s="299"/>
      <c r="T172" s="299"/>
      <c r="U172" s="299"/>
      <c r="V172" s="299"/>
      <c r="W172" s="299"/>
      <c r="X172" s="299"/>
      <c r="Y172" s="299"/>
      <c r="Z172" s="299"/>
      <c r="AA172" s="299"/>
    </row>
    <row r="173" spans="2:27" ht="12.75" customHeight="1" x14ac:dyDescent="0.2">
      <c r="B173" s="299"/>
      <c r="C173" s="299"/>
      <c r="D173" s="299"/>
      <c r="E173" s="299"/>
      <c r="F173" s="299"/>
      <c r="G173" s="299"/>
      <c r="H173" s="299"/>
      <c r="I173" s="299"/>
      <c r="J173" s="299"/>
      <c r="K173" s="299"/>
      <c r="L173" s="299"/>
      <c r="M173" s="299"/>
      <c r="N173" s="299"/>
      <c r="O173" s="299"/>
      <c r="P173" s="299"/>
      <c r="Q173" s="299"/>
      <c r="S173" s="299"/>
      <c r="T173" s="299"/>
      <c r="U173" s="299"/>
      <c r="V173" s="299"/>
      <c r="W173" s="299"/>
      <c r="X173" s="299"/>
      <c r="Y173" s="299"/>
      <c r="Z173" s="299"/>
      <c r="AA173" s="299"/>
    </row>
    <row r="174" spans="2:27" ht="12.75" customHeight="1" x14ac:dyDescent="0.2">
      <c r="B174" s="299"/>
      <c r="C174" s="299"/>
      <c r="D174" s="299"/>
      <c r="E174" s="299"/>
      <c r="F174" s="299"/>
      <c r="G174" s="299"/>
      <c r="H174" s="299"/>
      <c r="I174" s="299"/>
      <c r="J174" s="299"/>
      <c r="K174" s="299"/>
      <c r="L174" s="299"/>
      <c r="M174" s="299"/>
      <c r="N174" s="299"/>
      <c r="O174" s="299"/>
      <c r="P174" s="299"/>
      <c r="Q174" s="299"/>
      <c r="S174" s="299"/>
      <c r="T174" s="299"/>
      <c r="U174" s="299"/>
      <c r="V174" s="299"/>
      <c r="W174" s="299"/>
      <c r="X174" s="299"/>
      <c r="Y174" s="299"/>
      <c r="Z174" s="299"/>
      <c r="AA174" s="299"/>
    </row>
    <row r="175" spans="2:27" ht="12.75" customHeight="1" x14ac:dyDescent="0.2">
      <c r="B175" s="299"/>
      <c r="C175" s="299"/>
      <c r="D175" s="299"/>
      <c r="E175" s="299"/>
      <c r="F175" s="299"/>
      <c r="G175" s="299"/>
      <c r="H175" s="299"/>
      <c r="I175" s="299"/>
      <c r="J175" s="299"/>
      <c r="K175" s="299"/>
      <c r="L175" s="299"/>
      <c r="M175" s="299"/>
      <c r="N175" s="299"/>
      <c r="O175" s="299"/>
      <c r="P175" s="299"/>
      <c r="Q175" s="299"/>
      <c r="S175" s="299"/>
      <c r="T175" s="299"/>
      <c r="U175" s="299"/>
      <c r="V175" s="299"/>
      <c r="W175" s="299"/>
      <c r="X175" s="299"/>
      <c r="Y175" s="299"/>
      <c r="Z175" s="299"/>
      <c r="AA175" s="299"/>
    </row>
    <row r="176" spans="2:27" ht="12.75" customHeight="1" x14ac:dyDescent="0.2">
      <c r="B176" s="299"/>
      <c r="C176" s="299"/>
      <c r="D176" s="299"/>
      <c r="E176" s="299"/>
      <c r="F176" s="299"/>
      <c r="G176" s="299"/>
      <c r="H176" s="299"/>
      <c r="I176" s="299"/>
      <c r="J176" s="299"/>
      <c r="K176" s="299"/>
      <c r="L176" s="299"/>
      <c r="M176" s="299"/>
      <c r="N176" s="299"/>
      <c r="O176" s="299"/>
      <c r="P176" s="299"/>
      <c r="Q176" s="299"/>
      <c r="S176" s="299"/>
      <c r="T176" s="299"/>
      <c r="U176" s="299"/>
      <c r="V176" s="299"/>
      <c r="W176" s="299"/>
      <c r="X176" s="299"/>
      <c r="Y176" s="299"/>
      <c r="Z176" s="299"/>
      <c r="AA176" s="299"/>
    </row>
    <row r="177" spans="2:27" ht="12.75" customHeight="1" x14ac:dyDescent="0.2">
      <c r="B177" s="299"/>
      <c r="C177" s="299"/>
      <c r="D177" s="299"/>
      <c r="E177" s="299"/>
      <c r="F177" s="299"/>
      <c r="G177" s="299"/>
      <c r="H177" s="299"/>
      <c r="I177" s="299"/>
      <c r="J177" s="299"/>
      <c r="K177" s="299"/>
      <c r="L177" s="299"/>
      <c r="M177" s="299"/>
      <c r="N177" s="299"/>
      <c r="O177" s="299"/>
      <c r="P177" s="299"/>
      <c r="Q177" s="299"/>
      <c r="S177" s="299"/>
      <c r="T177" s="299"/>
      <c r="U177" s="299"/>
      <c r="V177" s="299"/>
      <c r="W177" s="299"/>
      <c r="X177" s="299"/>
      <c r="Y177" s="299"/>
      <c r="Z177" s="299"/>
      <c r="AA177" s="299"/>
    </row>
    <row r="178" spans="2:27" ht="12.75" customHeight="1" x14ac:dyDescent="0.2">
      <c r="B178" s="299"/>
      <c r="C178" s="299"/>
      <c r="D178" s="299"/>
      <c r="E178" s="299"/>
      <c r="F178" s="299"/>
      <c r="G178" s="299"/>
      <c r="H178" s="299"/>
      <c r="I178" s="299"/>
      <c r="J178" s="299"/>
      <c r="K178" s="299"/>
      <c r="L178" s="299"/>
      <c r="M178" s="299"/>
      <c r="N178" s="299"/>
      <c r="O178" s="299"/>
      <c r="P178" s="299"/>
      <c r="Q178" s="299"/>
      <c r="S178" s="299"/>
      <c r="T178" s="299"/>
      <c r="U178" s="299"/>
      <c r="V178" s="299"/>
      <c r="W178" s="299"/>
      <c r="X178" s="299"/>
      <c r="Y178" s="299"/>
      <c r="Z178" s="299"/>
      <c r="AA178" s="299"/>
    </row>
    <row r="179" spans="2:27" ht="12.75" customHeight="1" x14ac:dyDescent="0.2">
      <c r="B179" s="299"/>
      <c r="C179" s="299"/>
      <c r="D179" s="299"/>
      <c r="E179" s="299"/>
      <c r="F179" s="299"/>
      <c r="G179" s="299"/>
      <c r="H179" s="299"/>
      <c r="I179" s="299"/>
      <c r="J179" s="299"/>
      <c r="K179" s="299"/>
      <c r="L179" s="299"/>
      <c r="M179" s="299"/>
      <c r="N179" s="299"/>
      <c r="O179" s="299"/>
      <c r="P179" s="299"/>
      <c r="Q179" s="299"/>
      <c r="S179" s="299"/>
      <c r="T179" s="299"/>
      <c r="U179" s="299"/>
      <c r="V179" s="299"/>
      <c r="W179" s="299"/>
      <c r="X179" s="299"/>
      <c r="Y179" s="299"/>
      <c r="Z179" s="299"/>
      <c r="AA179" s="299"/>
    </row>
    <row r="180" spans="2:27" ht="12.75" customHeight="1" x14ac:dyDescent="0.2">
      <c r="B180" s="299"/>
      <c r="C180" s="299"/>
      <c r="D180" s="299"/>
      <c r="E180" s="299"/>
      <c r="F180" s="299"/>
      <c r="G180" s="299"/>
      <c r="H180" s="299"/>
      <c r="I180" s="299"/>
      <c r="J180" s="299"/>
      <c r="K180" s="299"/>
      <c r="L180" s="299"/>
      <c r="M180" s="299"/>
      <c r="N180" s="299"/>
      <c r="O180" s="299"/>
      <c r="P180" s="299"/>
      <c r="Q180" s="299"/>
      <c r="S180" s="299"/>
      <c r="T180" s="299"/>
      <c r="U180" s="299"/>
      <c r="V180" s="299"/>
      <c r="W180" s="299"/>
      <c r="X180" s="299"/>
      <c r="Y180" s="299"/>
      <c r="Z180" s="299"/>
      <c r="AA180" s="299"/>
    </row>
    <row r="181" spans="2:27" ht="12.75" customHeight="1" x14ac:dyDescent="0.2">
      <c r="B181" s="299"/>
      <c r="C181" s="299"/>
      <c r="D181" s="299"/>
      <c r="E181" s="299"/>
      <c r="F181" s="299"/>
      <c r="G181" s="299"/>
      <c r="H181" s="299"/>
      <c r="I181" s="299"/>
      <c r="J181" s="299"/>
      <c r="K181" s="299"/>
      <c r="L181" s="299"/>
      <c r="M181" s="299"/>
      <c r="N181" s="299"/>
      <c r="O181" s="299"/>
      <c r="P181" s="299"/>
      <c r="Q181" s="299"/>
      <c r="S181" s="299"/>
      <c r="T181" s="299"/>
      <c r="U181" s="299"/>
      <c r="V181" s="299"/>
      <c r="W181" s="299"/>
      <c r="X181" s="299"/>
      <c r="Y181" s="299"/>
      <c r="Z181" s="299"/>
      <c r="AA181" s="299"/>
    </row>
    <row r="182" spans="2:27" ht="12.75" customHeight="1" x14ac:dyDescent="0.2">
      <c r="B182" s="299"/>
      <c r="C182" s="299"/>
      <c r="D182" s="299"/>
      <c r="E182" s="299"/>
      <c r="F182" s="299"/>
      <c r="G182" s="299"/>
      <c r="H182" s="299"/>
      <c r="I182" s="299"/>
      <c r="J182" s="299"/>
      <c r="K182" s="299"/>
      <c r="L182" s="299"/>
      <c r="M182" s="299"/>
      <c r="N182" s="299"/>
      <c r="O182" s="299"/>
      <c r="P182" s="299"/>
      <c r="Q182" s="299"/>
      <c r="S182" s="299"/>
      <c r="T182" s="299"/>
      <c r="U182" s="299"/>
      <c r="V182" s="299"/>
      <c r="W182" s="299"/>
      <c r="X182" s="299"/>
      <c r="Y182" s="299"/>
      <c r="Z182" s="299"/>
      <c r="AA182" s="299"/>
    </row>
    <row r="183" spans="2:27" ht="12.75" customHeight="1" x14ac:dyDescent="0.2">
      <c r="B183" s="299"/>
      <c r="C183" s="299"/>
      <c r="D183" s="299"/>
      <c r="E183" s="299"/>
      <c r="F183" s="299"/>
      <c r="G183" s="299"/>
      <c r="H183" s="299"/>
      <c r="I183" s="299"/>
      <c r="J183" s="299"/>
      <c r="K183" s="299"/>
      <c r="L183" s="299"/>
      <c r="M183" s="299"/>
      <c r="N183" s="299"/>
      <c r="O183" s="299"/>
      <c r="P183" s="299"/>
      <c r="Q183" s="299"/>
      <c r="S183" s="299"/>
      <c r="T183" s="299"/>
      <c r="U183" s="299"/>
      <c r="V183" s="299"/>
      <c r="W183" s="299"/>
      <c r="X183" s="299"/>
      <c r="Y183" s="299"/>
      <c r="Z183" s="299"/>
      <c r="AA183" s="299"/>
    </row>
    <row r="184" spans="2:27" ht="12.75" customHeight="1" x14ac:dyDescent="0.2">
      <c r="B184" s="299"/>
      <c r="C184" s="299"/>
      <c r="D184" s="299"/>
      <c r="E184" s="299"/>
      <c r="F184" s="299"/>
      <c r="G184" s="299"/>
      <c r="H184" s="299"/>
      <c r="I184" s="299"/>
      <c r="J184" s="299"/>
      <c r="K184" s="299"/>
      <c r="L184" s="299"/>
      <c r="M184" s="299"/>
      <c r="N184" s="299"/>
      <c r="O184" s="299"/>
      <c r="P184" s="299"/>
      <c r="Q184" s="299"/>
      <c r="S184" s="299"/>
      <c r="T184" s="299"/>
      <c r="U184" s="299"/>
      <c r="V184" s="299"/>
      <c r="W184" s="299"/>
      <c r="X184" s="299"/>
      <c r="Y184" s="299"/>
      <c r="Z184" s="299"/>
      <c r="AA184" s="299"/>
    </row>
    <row r="185" spans="2:27" ht="12.75" customHeight="1" x14ac:dyDescent="0.2">
      <c r="B185" s="299"/>
      <c r="C185" s="299"/>
      <c r="D185" s="299"/>
      <c r="E185" s="299"/>
      <c r="F185" s="299"/>
      <c r="G185" s="299"/>
      <c r="H185" s="299"/>
      <c r="I185" s="299"/>
      <c r="J185" s="299"/>
      <c r="K185" s="299"/>
      <c r="L185" s="299"/>
      <c r="M185" s="299"/>
      <c r="N185" s="299"/>
      <c r="O185" s="299"/>
      <c r="P185" s="299"/>
      <c r="Q185" s="299"/>
      <c r="S185" s="299"/>
      <c r="T185" s="299"/>
      <c r="U185" s="299"/>
      <c r="V185" s="299"/>
      <c r="W185" s="299"/>
      <c r="X185" s="299"/>
      <c r="Y185" s="299"/>
      <c r="Z185" s="299"/>
      <c r="AA185" s="299"/>
    </row>
    <row r="186" spans="2:27" ht="12.75" customHeight="1" x14ac:dyDescent="0.2">
      <c r="B186" s="299"/>
      <c r="C186" s="299"/>
      <c r="D186" s="299"/>
      <c r="E186" s="299"/>
      <c r="F186" s="299"/>
      <c r="G186" s="299"/>
      <c r="H186" s="299"/>
      <c r="I186" s="299"/>
      <c r="J186" s="299"/>
      <c r="K186" s="299"/>
      <c r="L186" s="299"/>
      <c r="M186" s="299"/>
      <c r="N186" s="299"/>
      <c r="O186" s="299"/>
      <c r="P186" s="299"/>
      <c r="Q186" s="299"/>
      <c r="S186" s="299"/>
      <c r="T186" s="299"/>
      <c r="U186" s="299"/>
      <c r="V186" s="299"/>
      <c r="W186" s="299"/>
      <c r="X186" s="299"/>
      <c r="Y186" s="299"/>
      <c r="Z186" s="299"/>
      <c r="AA186" s="299"/>
    </row>
    <row r="187" spans="2:27" ht="12.75" customHeight="1" x14ac:dyDescent="0.2">
      <c r="B187" s="299"/>
      <c r="C187" s="299"/>
      <c r="D187" s="299"/>
      <c r="E187" s="299"/>
      <c r="F187" s="299"/>
      <c r="G187" s="299"/>
      <c r="H187" s="299"/>
      <c r="I187" s="299"/>
      <c r="J187" s="299"/>
      <c r="K187" s="299"/>
      <c r="L187" s="299"/>
      <c r="M187" s="299"/>
      <c r="N187" s="299"/>
      <c r="O187" s="299"/>
      <c r="P187" s="299"/>
      <c r="Q187" s="299"/>
      <c r="S187" s="299"/>
      <c r="T187" s="299"/>
      <c r="U187" s="299"/>
      <c r="V187" s="299"/>
      <c r="W187" s="299"/>
      <c r="X187" s="299"/>
      <c r="Y187" s="299"/>
      <c r="Z187" s="299"/>
      <c r="AA187" s="299"/>
    </row>
    <row r="188" spans="2:27" ht="12.75" customHeight="1" x14ac:dyDescent="0.2">
      <c r="B188" s="299"/>
      <c r="C188" s="299"/>
      <c r="D188" s="299"/>
      <c r="E188" s="299"/>
      <c r="F188" s="299"/>
      <c r="G188" s="299"/>
      <c r="H188" s="299"/>
      <c r="I188" s="299"/>
      <c r="J188" s="299"/>
      <c r="K188" s="299"/>
      <c r="L188" s="299"/>
      <c r="M188" s="299"/>
      <c r="N188" s="299"/>
      <c r="O188" s="299"/>
      <c r="P188" s="299"/>
      <c r="Q188" s="299"/>
      <c r="S188" s="299"/>
      <c r="T188" s="299"/>
      <c r="U188" s="299"/>
      <c r="V188" s="299"/>
      <c r="W188" s="299"/>
      <c r="X188" s="299"/>
      <c r="Y188" s="299"/>
      <c r="Z188" s="299"/>
      <c r="AA188" s="299"/>
    </row>
    <row r="189" spans="2:27" ht="12.75" customHeight="1" x14ac:dyDescent="0.2">
      <c r="B189" s="299"/>
      <c r="C189" s="299"/>
      <c r="D189" s="299"/>
      <c r="E189" s="299"/>
      <c r="F189" s="299"/>
      <c r="G189" s="299"/>
      <c r="H189" s="299"/>
      <c r="I189" s="299"/>
      <c r="J189" s="299"/>
      <c r="K189" s="299"/>
      <c r="L189" s="299"/>
      <c r="M189" s="299"/>
      <c r="N189" s="299"/>
      <c r="O189" s="299"/>
      <c r="P189" s="299"/>
      <c r="Q189" s="299"/>
      <c r="S189" s="299"/>
      <c r="T189" s="299"/>
      <c r="U189" s="299"/>
      <c r="V189" s="299"/>
      <c r="W189" s="299"/>
      <c r="X189" s="299"/>
      <c r="Y189" s="299"/>
      <c r="Z189" s="299"/>
      <c r="AA189" s="299"/>
    </row>
    <row r="190" spans="2:27" ht="12.75" customHeight="1" x14ac:dyDescent="0.2">
      <c r="B190" s="299"/>
      <c r="C190" s="299"/>
      <c r="D190" s="299"/>
      <c r="E190" s="299"/>
      <c r="F190" s="299"/>
      <c r="G190" s="299"/>
      <c r="H190" s="299"/>
      <c r="I190" s="299"/>
      <c r="J190" s="299"/>
      <c r="K190" s="299"/>
      <c r="L190" s="299"/>
      <c r="M190" s="299"/>
      <c r="N190" s="299"/>
      <c r="O190" s="299"/>
      <c r="P190" s="299"/>
      <c r="Q190" s="299"/>
      <c r="S190" s="299"/>
      <c r="T190" s="299"/>
      <c r="U190" s="299"/>
      <c r="V190" s="299"/>
      <c r="W190" s="299"/>
      <c r="X190" s="299"/>
      <c r="Y190" s="299"/>
      <c r="Z190" s="299"/>
      <c r="AA190" s="299"/>
    </row>
    <row r="191" spans="2:27" ht="12.75" customHeight="1" x14ac:dyDescent="0.2">
      <c r="B191" s="299"/>
      <c r="C191" s="299"/>
      <c r="D191" s="299"/>
      <c r="E191" s="299"/>
      <c r="F191" s="299"/>
      <c r="G191" s="299"/>
      <c r="H191" s="299"/>
      <c r="I191" s="299"/>
      <c r="J191" s="299"/>
      <c r="K191" s="299"/>
      <c r="L191" s="299"/>
      <c r="M191" s="299"/>
      <c r="N191" s="299"/>
      <c r="O191" s="299"/>
      <c r="P191" s="299"/>
      <c r="Q191" s="299"/>
      <c r="S191" s="299"/>
      <c r="T191" s="299"/>
      <c r="U191" s="299"/>
      <c r="V191" s="299"/>
      <c r="W191" s="299"/>
      <c r="X191" s="299"/>
      <c r="Y191" s="299"/>
      <c r="Z191" s="299"/>
      <c r="AA191" s="299"/>
    </row>
    <row r="192" spans="2:27" ht="12.75" customHeight="1" x14ac:dyDescent="0.2">
      <c r="B192" s="299"/>
      <c r="C192" s="299"/>
      <c r="D192" s="299"/>
      <c r="E192" s="299"/>
      <c r="F192" s="299"/>
      <c r="G192" s="299"/>
      <c r="H192" s="299"/>
      <c r="I192" s="299"/>
      <c r="J192" s="299"/>
      <c r="K192" s="299"/>
      <c r="L192" s="299"/>
      <c r="M192" s="299"/>
      <c r="N192" s="299"/>
      <c r="O192" s="299"/>
      <c r="P192" s="299"/>
      <c r="Q192" s="299"/>
      <c r="S192" s="299"/>
      <c r="T192" s="299"/>
      <c r="U192" s="299"/>
      <c r="V192" s="299"/>
      <c r="W192" s="299"/>
      <c r="X192" s="299"/>
      <c r="Y192" s="299"/>
      <c r="Z192" s="299"/>
      <c r="AA192" s="299"/>
    </row>
    <row r="193" spans="2:27" ht="12.75" customHeight="1" x14ac:dyDescent="0.2">
      <c r="B193" s="299"/>
      <c r="C193" s="299"/>
      <c r="D193" s="299"/>
      <c r="E193" s="299"/>
      <c r="F193" s="299"/>
      <c r="G193" s="299"/>
      <c r="H193" s="299"/>
      <c r="I193" s="299"/>
      <c r="J193" s="299"/>
      <c r="K193" s="299"/>
      <c r="L193" s="299"/>
      <c r="M193" s="299"/>
      <c r="N193" s="299"/>
      <c r="O193" s="299"/>
      <c r="P193" s="299"/>
      <c r="Q193" s="299"/>
      <c r="S193" s="299"/>
      <c r="T193" s="299"/>
      <c r="U193" s="299"/>
      <c r="V193" s="299"/>
      <c r="W193" s="299"/>
      <c r="X193" s="299"/>
      <c r="Y193" s="299"/>
      <c r="Z193" s="299"/>
      <c r="AA193" s="299"/>
    </row>
    <row r="194" spans="2:27" ht="12.75" customHeight="1" x14ac:dyDescent="0.2">
      <c r="B194" s="299"/>
      <c r="C194" s="299"/>
      <c r="D194" s="299"/>
      <c r="E194" s="299"/>
      <c r="F194" s="299"/>
      <c r="G194" s="299"/>
      <c r="H194" s="299"/>
      <c r="I194" s="299"/>
      <c r="J194" s="299"/>
      <c r="K194" s="299"/>
      <c r="L194" s="299"/>
      <c r="M194" s="299"/>
      <c r="N194" s="299"/>
      <c r="O194" s="299"/>
      <c r="P194" s="299"/>
      <c r="Q194" s="299"/>
      <c r="S194" s="299"/>
      <c r="T194" s="299"/>
      <c r="U194" s="299"/>
      <c r="V194" s="299"/>
      <c r="W194" s="299"/>
      <c r="X194" s="299"/>
      <c r="Y194" s="299"/>
      <c r="Z194" s="299"/>
      <c r="AA194" s="299"/>
    </row>
    <row r="195" spans="2:27" ht="12.75" customHeight="1" x14ac:dyDescent="0.2">
      <c r="B195" s="299"/>
      <c r="C195" s="299"/>
      <c r="D195" s="299"/>
      <c r="E195" s="299"/>
      <c r="F195" s="299"/>
      <c r="G195" s="299"/>
      <c r="H195" s="299"/>
      <c r="I195" s="299"/>
      <c r="J195" s="299"/>
      <c r="K195" s="299"/>
      <c r="L195" s="299"/>
      <c r="M195" s="299"/>
      <c r="N195" s="299"/>
      <c r="O195" s="299"/>
      <c r="P195" s="299"/>
      <c r="Q195" s="299"/>
      <c r="S195" s="299"/>
      <c r="T195" s="299"/>
      <c r="U195" s="299"/>
      <c r="V195" s="299"/>
      <c r="W195" s="299"/>
      <c r="X195" s="299"/>
      <c r="Y195" s="299"/>
      <c r="Z195" s="299"/>
      <c r="AA195" s="299"/>
    </row>
    <row r="196" spans="2:27" ht="12.75" customHeight="1" x14ac:dyDescent="0.2">
      <c r="B196" s="299"/>
      <c r="C196" s="299"/>
      <c r="D196" s="299"/>
      <c r="E196" s="299"/>
      <c r="F196" s="299"/>
      <c r="G196" s="299"/>
      <c r="H196" s="299"/>
      <c r="I196" s="299"/>
      <c r="J196" s="299"/>
      <c r="K196" s="299"/>
      <c r="L196" s="299"/>
      <c r="M196" s="299"/>
      <c r="N196" s="299"/>
      <c r="O196" s="299"/>
      <c r="P196" s="299"/>
      <c r="Q196" s="299"/>
      <c r="S196" s="299"/>
      <c r="T196" s="299"/>
      <c r="U196" s="299"/>
      <c r="V196" s="299"/>
      <c r="W196" s="299"/>
      <c r="X196" s="299"/>
      <c r="Y196" s="299"/>
      <c r="Z196" s="299"/>
      <c r="AA196" s="299"/>
    </row>
    <row r="197" spans="2:27" ht="12.75" customHeight="1" x14ac:dyDescent="0.2">
      <c r="B197" s="299"/>
      <c r="C197" s="299"/>
      <c r="D197" s="299"/>
      <c r="E197" s="299"/>
      <c r="F197" s="299"/>
      <c r="G197" s="299"/>
      <c r="H197" s="299"/>
      <c r="I197" s="299"/>
      <c r="J197" s="299"/>
      <c r="K197" s="299"/>
      <c r="L197" s="299"/>
      <c r="M197" s="299"/>
      <c r="N197" s="299"/>
      <c r="O197" s="299"/>
      <c r="P197" s="299"/>
      <c r="Q197" s="299"/>
      <c r="S197" s="299"/>
      <c r="T197" s="299"/>
      <c r="U197" s="299"/>
      <c r="V197" s="299"/>
      <c r="W197" s="299"/>
      <c r="X197" s="299"/>
      <c r="Y197" s="299"/>
      <c r="Z197" s="299"/>
      <c r="AA197" s="299"/>
    </row>
    <row r="198" spans="2:27" ht="12.75" customHeight="1" x14ac:dyDescent="0.2">
      <c r="B198" s="299"/>
      <c r="C198" s="299"/>
      <c r="D198" s="299"/>
      <c r="E198" s="299"/>
      <c r="F198" s="299"/>
      <c r="G198" s="299"/>
      <c r="H198" s="299"/>
      <c r="I198" s="299"/>
      <c r="J198" s="299"/>
      <c r="K198" s="299"/>
      <c r="L198" s="299"/>
      <c r="M198" s="299"/>
      <c r="N198" s="299"/>
      <c r="O198" s="299"/>
      <c r="P198" s="299"/>
      <c r="Q198" s="299"/>
      <c r="S198" s="299"/>
      <c r="T198" s="299"/>
      <c r="U198" s="299"/>
      <c r="V198" s="299"/>
      <c r="W198" s="299"/>
      <c r="X198" s="299"/>
      <c r="Y198" s="299"/>
      <c r="Z198" s="299"/>
      <c r="AA198" s="299"/>
    </row>
    <row r="199" spans="2:27" ht="12.75" customHeight="1" x14ac:dyDescent="0.2">
      <c r="B199" s="299"/>
      <c r="C199" s="299"/>
      <c r="D199" s="299"/>
      <c r="E199" s="299"/>
      <c r="F199" s="299"/>
      <c r="G199" s="299"/>
      <c r="H199" s="299"/>
      <c r="I199" s="299"/>
      <c r="J199" s="299"/>
      <c r="K199" s="299"/>
      <c r="L199" s="299"/>
      <c r="M199" s="299"/>
      <c r="N199" s="299"/>
      <c r="O199" s="299"/>
      <c r="P199" s="299"/>
      <c r="Q199" s="299"/>
      <c r="S199" s="299"/>
      <c r="T199" s="299"/>
      <c r="U199" s="299"/>
      <c r="V199" s="299"/>
      <c r="W199" s="299"/>
      <c r="X199" s="299"/>
      <c r="Y199" s="299"/>
      <c r="Z199" s="299"/>
      <c r="AA199" s="299"/>
    </row>
    <row r="200" spans="2:27" ht="12.75" customHeight="1" x14ac:dyDescent="0.2">
      <c r="B200" s="299"/>
      <c r="C200" s="299"/>
      <c r="D200" s="299"/>
      <c r="E200" s="299"/>
      <c r="F200" s="299"/>
      <c r="G200" s="299"/>
      <c r="H200" s="299"/>
      <c r="I200" s="299"/>
      <c r="J200" s="299"/>
      <c r="K200" s="299"/>
      <c r="L200" s="299"/>
      <c r="M200" s="299"/>
      <c r="N200" s="299"/>
      <c r="O200" s="299"/>
      <c r="P200" s="299"/>
      <c r="Q200" s="299"/>
      <c r="S200" s="299"/>
      <c r="T200" s="299"/>
      <c r="U200" s="299"/>
      <c r="V200" s="299"/>
      <c r="W200" s="299"/>
      <c r="X200" s="299"/>
      <c r="Y200" s="299"/>
      <c r="Z200" s="299"/>
      <c r="AA200" s="299"/>
    </row>
    <row r="201" spans="2:27" ht="12.75" customHeight="1" x14ac:dyDescent="0.2">
      <c r="B201" s="299"/>
      <c r="C201" s="299"/>
      <c r="D201" s="299"/>
      <c r="E201" s="299"/>
      <c r="F201" s="299"/>
      <c r="G201" s="299"/>
      <c r="H201" s="299"/>
      <c r="I201" s="299"/>
      <c r="J201" s="299"/>
      <c r="K201" s="299"/>
      <c r="L201" s="299"/>
      <c r="M201" s="299"/>
      <c r="N201" s="299"/>
      <c r="O201" s="299"/>
      <c r="P201" s="299"/>
      <c r="Q201" s="299"/>
      <c r="S201" s="299"/>
      <c r="T201" s="299"/>
      <c r="U201" s="299"/>
      <c r="V201" s="299"/>
      <c r="W201" s="299"/>
      <c r="X201" s="299"/>
      <c r="Y201" s="299"/>
      <c r="Z201" s="299"/>
      <c r="AA201" s="299"/>
    </row>
    <row r="202" spans="2:27" ht="12.75" customHeight="1" x14ac:dyDescent="0.2">
      <c r="B202" s="299"/>
      <c r="C202" s="299"/>
      <c r="D202" s="299"/>
      <c r="E202" s="299"/>
      <c r="F202" s="299"/>
      <c r="G202" s="299"/>
      <c r="H202" s="299"/>
      <c r="I202" s="299"/>
      <c r="J202" s="299"/>
      <c r="K202" s="299"/>
      <c r="L202" s="299"/>
      <c r="M202" s="299"/>
      <c r="N202" s="299"/>
      <c r="O202" s="299"/>
      <c r="P202" s="299"/>
      <c r="Q202" s="299"/>
      <c r="S202" s="299"/>
      <c r="T202" s="299"/>
      <c r="U202" s="299"/>
      <c r="V202" s="299"/>
      <c r="W202" s="299"/>
      <c r="X202" s="299"/>
      <c r="Y202" s="299"/>
      <c r="Z202" s="299"/>
      <c r="AA202" s="299"/>
    </row>
    <row r="203" spans="2:27" ht="12.75" customHeight="1" x14ac:dyDescent="0.2">
      <c r="B203" s="299"/>
      <c r="C203" s="299"/>
      <c r="D203" s="299"/>
      <c r="E203" s="299"/>
      <c r="F203" s="299"/>
      <c r="G203" s="299"/>
      <c r="H203" s="299"/>
      <c r="I203" s="299"/>
      <c r="J203" s="299"/>
      <c r="K203" s="299"/>
      <c r="L203" s="299"/>
      <c r="M203" s="299"/>
      <c r="N203" s="299"/>
      <c r="O203" s="299"/>
      <c r="P203" s="299"/>
      <c r="Q203" s="299"/>
      <c r="S203" s="299"/>
      <c r="T203" s="299"/>
      <c r="U203" s="299"/>
      <c r="V203" s="299"/>
      <c r="W203" s="299"/>
      <c r="X203" s="299"/>
      <c r="Y203" s="299"/>
      <c r="Z203" s="299"/>
      <c r="AA203" s="299"/>
    </row>
    <row r="204" spans="2:27" ht="12.75" customHeight="1" x14ac:dyDescent="0.2">
      <c r="B204" s="299"/>
      <c r="C204" s="299"/>
      <c r="D204" s="299"/>
      <c r="E204" s="299"/>
      <c r="F204" s="299"/>
      <c r="G204" s="299"/>
      <c r="H204" s="299"/>
      <c r="I204" s="299"/>
      <c r="J204" s="299"/>
      <c r="K204" s="299"/>
      <c r="L204" s="299"/>
      <c r="M204" s="299"/>
      <c r="N204" s="299"/>
      <c r="O204" s="299"/>
      <c r="P204" s="299"/>
      <c r="Q204" s="299"/>
      <c r="S204" s="299"/>
      <c r="T204" s="299"/>
      <c r="U204" s="299"/>
      <c r="V204" s="299"/>
      <c r="W204" s="299"/>
      <c r="X204" s="299"/>
      <c r="Y204" s="299"/>
      <c r="Z204" s="299"/>
      <c r="AA204" s="299"/>
    </row>
    <row r="205" spans="2:27" ht="12.75" customHeight="1" x14ac:dyDescent="0.2">
      <c r="B205" s="299"/>
      <c r="C205" s="299"/>
      <c r="D205" s="299"/>
      <c r="E205" s="299"/>
      <c r="F205" s="299"/>
      <c r="G205" s="299"/>
      <c r="H205" s="299"/>
      <c r="I205" s="299"/>
      <c r="J205" s="299"/>
      <c r="K205" s="299"/>
      <c r="L205" s="299"/>
      <c r="M205" s="299"/>
      <c r="N205" s="299"/>
      <c r="O205" s="299"/>
      <c r="P205" s="299"/>
      <c r="Q205" s="299"/>
      <c r="S205" s="299"/>
      <c r="T205" s="299"/>
      <c r="U205" s="299"/>
      <c r="V205" s="299"/>
      <c r="W205" s="299"/>
      <c r="X205" s="299"/>
      <c r="Y205" s="299"/>
      <c r="Z205" s="299"/>
      <c r="AA205" s="299"/>
    </row>
    <row r="206" spans="2:27" ht="12.75" customHeight="1" x14ac:dyDescent="0.2">
      <c r="B206" s="299"/>
      <c r="C206" s="299"/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299"/>
      <c r="O206" s="299"/>
      <c r="P206" s="299"/>
      <c r="Q206" s="299"/>
      <c r="S206" s="299"/>
      <c r="T206" s="299"/>
      <c r="U206" s="299"/>
      <c r="V206" s="299"/>
      <c r="W206" s="299"/>
      <c r="X206" s="299"/>
      <c r="Y206" s="299"/>
      <c r="Z206" s="299"/>
      <c r="AA206" s="299"/>
    </row>
    <row r="207" spans="2:27" ht="12.75" customHeight="1" x14ac:dyDescent="0.2">
      <c r="B207" s="299"/>
      <c r="C207" s="299"/>
      <c r="D207" s="299"/>
      <c r="E207" s="299"/>
      <c r="F207" s="299"/>
      <c r="G207" s="299"/>
      <c r="H207" s="299"/>
      <c r="I207" s="299"/>
      <c r="J207" s="299"/>
      <c r="K207" s="299"/>
      <c r="L207" s="299"/>
      <c r="M207" s="299"/>
      <c r="N207" s="299"/>
      <c r="O207" s="299"/>
      <c r="P207" s="299"/>
      <c r="Q207" s="299"/>
      <c r="S207" s="299"/>
      <c r="T207" s="299"/>
      <c r="U207" s="299"/>
      <c r="V207" s="299"/>
      <c r="W207" s="299"/>
      <c r="X207" s="299"/>
      <c r="Y207" s="299"/>
      <c r="Z207" s="299"/>
      <c r="AA207" s="299"/>
    </row>
    <row r="208" spans="2:27" ht="12.75" customHeight="1" x14ac:dyDescent="0.2">
      <c r="B208" s="299"/>
      <c r="C208" s="299"/>
      <c r="D208" s="299"/>
      <c r="E208" s="299"/>
      <c r="F208" s="299"/>
      <c r="G208" s="299"/>
      <c r="H208" s="299"/>
      <c r="I208" s="299"/>
      <c r="J208" s="299"/>
      <c r="K208" s="299"/>
      <c r="L208" s="299"/>
      <c r="M208" s="299"/>
      <c r="N208" s="299"/>
      <c r="O208" s="299"/>
      <c r="P208" s="299"/>
      <c r="Q208" s="299"/>
      <c r="S208" s="299"/>
      <c r="T208" s="299"/>
      <c r="U208" s="299"/>
      <c r="V208" s="299"/>
      <c r="W208" s="299"/>
      <c r="X208" s="299"/>
      <c r="Y208" s="299"/>
      <c r="Z208" s="299"/>
      <c r="AA208" s="299"/>
    </row>
    <row r="209" spans="2:27" ht="12.75" customHeight="1" x14ac:dyDescent="0.2">
      <c r="B209" s="299"/>
      <c r="C209" s="299"/>
      <c r="D209" s="299"/>
      <c r="E209" s="299"/>
      <c r="F209" s="299"/>
      <c r="G209" s="299"/>
      <c r="H209" s="299"/>
      <c r="I209" s="299"/>
      <c r="J209" s="299"/>
      <c r="K209" s="299"/>
      <c r="L209" s="299"/>
      <c r="M209" s="299"/>
      <c r="N209" s="299"/>
      <c r="O209" s="299"/>
      <c r="P209" s="299"/>
      <c r="Q209" s="299"/>
      <c r="S209" s="299"/>
      <c r="T209" s="299"/>
      <c r="U209" s="299"/>
      <c r="V209" s="299"/>
      <c r="W209" s="299"/>
      <c r="X209" s="299"/>
      <c r="Y209" s="299"/>
      <c r="Z209" s="299"/>
      <c r="AA209" s="299"/>
    </row>
    <row r="210" spans="2:27" ht="12.75" customHeight="1" x14ac:dyDescent="0.2">
      <c r="B210" s="299"/>
      <c r="C210" s="299"/>
      <c r="D210" s="299"/>
      <c r="E210" s="299"/>
      <c r="F210" s="299"/>
      <c r="G210" s="299"/>
      <c r="H210" s="299"/>
      <c r="I210" s="299"/>
      <c r="J210" s="299"/>
      <c r="K210" s="299"/>
      <c r="L210" s="299"/>
      <c r="M210" s="299"/>
      <c r="N210" s="299"/>
      <c r="O210" s="299"/>
      <c r="P210" s="299"/>
      <c r="Q210" s="299"/>
      <c r="S210" s="299"/>
      <c r="T210" s="299"/>
      <c r="U210" s="299"/>
      <c r="V210" s="299"/>
      <c r="W210" s="299"/>
      <c r="X210" s="299"/>
      <c r="Y210" s="299"/>
      <c r="Z210" s="299"/>
      <c r="AA210" s="299"/>
    </row>
    <row r="211" spans="2:27" ht="12.75" customHeight="1" x14ac:dyDescent="0.2">
      <c r="B211" s="299"/>
      <c r="C211" s="299"/>
      <c r="D211" s="299"/>
      <c r="E211" s="299"/>
      <c r="F211" s="299"/>
      <c r="G211" s="299"/>
      <c r="H211" s="299"/>
      <c r="I211" s="299"/>
      <c r="J211" s="299"/>
      <c r="K211" s="299"/>
      <c r="L211" s="299"/>
      <c r="M211" s="299"/>
      <c r="N211" s="299"/>
      <c r="O211" s="299"/>
      <c r="P211" s="299"/>
      <c r="Q211" s="299"/>
      <c r="S211" s="299"/>
      <c r="T211" s="299"/>
      <c r="U211" s="299"/>
      <c r="V211" s="299"/>
      <c r="W211" s="299"/>
      <c r="X211" s="299"/>
      <c r="Y211" s="299"/>
      <c r="Z211" s="299"/>
      <c r="AA211" s="299"/>
    </row>
    <row r="212" spans="2:27" ht="12.75" customHeight="1" x14ac:dyDescent="0.2">
      <c r="B212" s="299"/>
      <c r="C212" s="299"/>
      <c r="D212" s="299"/>
      <c r="E212" s="299"/>
      <c r="F212" s="299"/>
      <c r="G212" s="299"/>
      <c r="H212" s="299"/>
      <c r="I212" s="299"/>
      <c r="J212" s="299"/>
      <c r="K212" s="299"/>
      <c r="L212" s="299"/>
      <c r="M212" s="299"/>
      <c r="N212" s="299"/>
      <c r="O212" s="299"/>
      <c r="P212" s="299"/>
      <c r="Q212" s="299"/>
      <c r="S212" s="299"/>
      <c r="T212" s="299"/>
      <c r="U212" s="299"/>
      <c r="V212" s="299"/>
      <c r="W212" s="299"/>
      <c r="X212" s="299"/>
      <c r="Y212" s="299"/>
      <c r="Z212" s="299"/>
      <c r="AA212" s="299"/>
    </row>
    <row r="213" spans="2:27" ht="12.75" customHeight="1" x14ac:dyDescent="0.2">
      <c r="B213" s="299"/>
      <c r="C213" s="299"/>
      <c r="D213" s="299"/>
      <c r="E213" s="299"/>
      <c r="F213" s="299"/>
      <c r="G213" s="299"/>
      <c r="H213" s="299"/>
      <c r="I213" s="299"/>
      <c r="J213" s="299"/>
      <c r="K213" s="299"/>
      <c r="L213" s="299"/>
      <c r="M213" s="299"/>
      <c r="N213" s="299"/>
      <c r="O213" s="299"/>
      <c r="P213" s="299"/>
      <c r="Q213" s="299"/>
      <c r="S213" s="299"/>
      <c r="T213" s="299"/>
      <c r="U213" s="299"/>
      <c r="V213" s="299"/>
      <c r="W213" s="299"/>
      <c r="X213" s="299"/>
      <c r="Y213" s="299"/>
      <c r="Z213" s="299"/>
      <c r="AA213" s="299"/>
    </row>
    <row r="214" spans="2:27" ht="12.75" customHeight="1" x14ac:dyDescent="0.2">
      <c r="B214" s="299"/>
      <c r="C214" s="299"/>
      <c r="D214" s="299"/>
      <c r="E214" s="299"/>
      <c r="F214" s="299"/>
      <c r="G214" s="299"/>
      <c r="H214" s="299"/>
      <c r="I214" s="299"/>
      <c r="J214" s="299"/>
      <c r="K214" s="299"/>
      <c r="L214" s="299"/>
      <c r="M214" s="299"/>
      <c r="N214" s="299"/>
      <c r="O214" s="299"/>
      <c r="P214" s="299"/>
      <c r="Q214" s="299"/>
      <c r="S214" s="299"/>
      <c r="T214" s="299"/>
      <c r="U214" s="299"/>
      <c r="V214" s="299"/>
      <c r="W214" s="299"/>
      <c r="X214" s="299"/>
      <c r="Y214" s="299"/>
      <c r="Z214" s="299"/>
      <c r="AA214" s="299"/>
    </row>
    <row r="215" spans="2:27" ht="12.75" customHeight="1" x14ac:dyDescent="0.2">
      <c r="B215" s="299"/>
      <c r="C215" s="299"/>
      <c r="D215" s="299"/>
      <c r="E215" s="299"/>
      <c r="F215" s="299"/>
      <c r="G215" s="299"/>
      <c r="H215" s="299"/>
      <c r="I215" s="299"/>
      <c r="J215" s="299"/>
      <c r="K215" s="299"/>
      <c r="L215" s="299"/>
      <c r="M215" s="299"/>
      <c r="N215" s="299"/>
      <c r="O215" s="299"/>
      <c r="P215" s="299"/>
      <c r="Q215" s="299"/>
      <c r="S215" s="299"/>
      <c r="T215" s="299"/>
      <c r="U215" s="299"/>
      <c r="V215" s="299"/>
      <c r="W215" s="299"/>
      <c r="X215" s="299"/>
      <c r="Y215" s="299"/>
      <c r="Z215" s="299"/>
      <c r="AA215" s="299"/>
    </row>
    <row r="216" spans="2:27" ht="12.75" customHeight="1" x14ac:dyDescent="0.2">
      <c r="B216" s="299"/>
      <c r="C216" s="299"/>
      <c r="D216" s="299"/>
      <c r="E216" s="299"/>
      <c r="F216" s="299"/>
      <c r="G216" s="299"/>
      <c r="H216" s="299"/>
      <c r="I216" s="299"/>
      <c r="J216" s="299"/>
      <c r="K216" s="299"/>
      <c r="L216" s="299"/>
      <c r="M216" s="299"/>
      <c r="N216" s="299"/>
      <c r="O216" s="299"/>
      <c r="P216" s="299"/>
      <c r="Q216" s="299"/>
      <c r="S216" s="299"/>
      <c r="T216" s="299"/>
      <c r="U216" s="299"/>
      <c r="V216" s="299"/>
      <c r="W216" s="299"/>
      <c r="X216" s="299"/>
      <c r="Y216" s="299"/>
      <c r="Z216" s="299"/>
      <c r="AA216" s="299"/>
    </row>
    <row r="217" spans="2:27" ht="12.75" customHeight="1" x14ac:dyDescent="0.2">
      <c r="B217" s="299"/>
      <c r="C217" s="299"/>
      <c r="D217" s="299"/>
      <c r="E217" s="299"/>
      <c r="F217" s="299"/>
      <c r="G217" s="299"/>
      <c r="H217" s="299"/>
      <c r="I217" s="299"/>
      <c r="J217" s="299"/>
      <c r="K217" s="299"/>
      <c r="L217" s="299"/>
      <c r="M217" s="299"/>
      <c r="N217" s="299"/>
      <c r="O217" s="299"/>
      <c r="P217" s="299"/>
      <c r="Q217" s="299"/>
      <c r="S217" s="299"/>
      <c r="T217" s="299"/>
      <c r="U217" s="299"/>
      <c r="V217" s="299"/>
      <c r="W217" s="299"/>
      <c r="X217" s="299"/>
      <c r="Y217" s="299"/>
      <c r="Z217" s="299"/>
      <c r="AA217" s="299"/>
    </row>
    <row r="218" spans="2:27" ht="12.75" customHeight="1" x14ac:dyDescent="0.2">
      <c r="B218" s="299"/>
      <c r="C218" s="299"/>
      <c r="D218" s="299"/>
      <c r="E218" s="299"/>
      <c r="F218" s="299"/>
      <c r="G218" s="299"/>
      <c r="H218" s="299"/>
      <c r="I218" s="299"/>
      <c r="J218" s="299"/>
      <c r="K218" s="299"/>
      <c r="L218" s="299"/>
      <c r="M218" s="299"/>
      <c r="N218" s="299"/>
      <c r="O218" s="299"/>
      <c r="P218" s="299"/>
      <c r="Q218" s="299"/>
      <c r="S218" s="299"/>
      <c r="T218" s="299"/>
      <c r="U218" s="299"/>
      <c r="V218" s="299"/>
      <c r="W218" s="299"/>
      <c r="X218" s="299"/>
      <c r="Y218" s="299"/>
      <c r="Z218" s="299"/>
      <c r="AA218" s="299"/>
    </row>
    <row r="219" spans="2:27" ht="12.75" customHeight="1" x14ac:dyDescent="0.2">
      <c r="B219" s="299"/>
      <c r="C219" s="299"/>
      <c r="D219" s="299"/>
      <c r="E219" s="299"/>
      <c r="F219" s="299"/>
      <c r="G219" s="299"/>
      <c r="H219" s="299"/>
      <c r="I219" s="299"/>
      <c r="J219" s="299"/>
      <c r="K219" s="299"/>
      <c r="L219" s="299"/>
      <c r="M219" s="299"/>
      <c r="N219" s="299"/>
      <c r="O219" s="299"/>
      <c r="P219" s="299"/>
      <c r="Q219" s="299"/>
      <c r="S219" s="299"/>
      <c r="T219" s="299"/>
      <c r="U219" s="299"/>
      <c r="V219" s="299"/>
      <c r="W219" s="299"/>
      <c r="X219" s="299"/>
      <c r="Y219" s="299"/>
      <c r="Z219" s="299"/>
      <c r="AA219" s="299"/>
    </row>
    <row r="220" spans="2:27" ht="12.75" customHeight="1" x14ac:dyDescent="0.2">
      <c r="B220" s="299"/>
      <c r="C220" s="299"/>
      <c r="D220" s="299"/>
      <c r="E220" s="299"/>
      <c r="F220" s="299"/>
      <c r="G220" s="299"/>
      <c r="H220" s="299"/>
      <c r="I220" s="299"/>
      <c r="J220" s="299"/>
      <c r="K220" s="299"/>
      <c r="L220" s="299"/>
      <c r="M220" s="299"/>
      <c r="N220" s="299"/>
      <c r="O220" s="299"/>
      <c r="P220" s="299"/>
      <c r="Q220" s="299"/>
      <c r="S220" s="299"/>
      <c r="T220" s="299"/>
      <c r="U220" s="299"/>
      <c r="V220" s="299"/>
      <c r="W220" s="299"/>
      <c r="X220" s="299"/>
      <c r="Y220" s="299"/>
      <c r="Z220" s="299"/>
      <c r="AA220" s="299"/>
    </row>
    <row r="221" spans="2:27" ht="12.75" customHeight="1" x14ac:dyDescent="0.2">
      <c r="B221" s="299"/>
      <c r="C221" s="299"/>
      <c r="D221" s="299"/>
      <c r="E221" s="299"/>
      <c r="F221" s="299"/>
      <c r="G221" s="299"/>
      <c r="H221" s="299"/>
      <c r="I221" s="299"/>
      <c r="J221" s="299"/>
      <c r="K221" s="299"/>
      <c r="L221" s="299"/>
      <c r="M221" s="299"/>
      <c r="N221" s="299"/>
      <c r="O221" s="299"/>
      <c r="P221" s="299"/>
      <c r="Q221" s="299"/>
      <c r="S221" s="299"/>
      <c r="T221" s="299"/>
      <c r="U221" s="299"/>
      <c r="V221" s="299"/>
      <c r="W221" s="299"/>
      <c r="X221" s="299"/>
      <c r="Y221" s="299"/>
      <c r="Z221" s="299"/>
      <c r="AA221" s="299"/>
    </row>
    <row r="222" spans="2:27" ht="12.75" customHeight="1" x14ac:dyDescent="0.2">
      <c r="B222" s="299"/>
      <c r="C222" s="299"/>
      <c r="D222" s="299"/>
      <c r="E222" s="299"/>
      <c r="F222" s="299"/>
      <c r="G222" s="299"/>
      <c r="H222" s="299"/>
      <c r="I222" s="299"/>
      <c r="J222" s="299"/>
      <c r="K222" s="299"/>
      <c r="L222" s="299"/>
      <c r="M222" s="299"/>
      <c r="N222" s="299"/>
      <c r="O222" s="299"/>
      <c r="P222" s="299"/>
      <c r="Q222" s="299"/>
      <c r="S222" s="299"/>
      <c r="T222" s="299"/>
      <c r="U222" s="299"/>
      <c r="V222" s="299"/>
      <c r="W222" s="299"/>
      <c r="X222" s="299"/>
      <c r="Y222" s="299"/>
      <c r="Z222" s="299"/>
      <c r="AA222" s="299"/>
    </row>
    <row r="223" spans="2:27" ht="12.75" customHeight="1" x14ac:dyDescent="0.2">
      <c r="B223" s="299"/>
      <c r="C223" s="299"/>
      <c r="D223" s="299"/>
      <c r="E223" s="299"/>
      <c r="F223" s="299"/>
      <c r="G223" s="299"/>
      <c r="H223" s="299"/>
      <c r="I223" s="299"/>
      <c r="J223" s="299"/>
      <c r="K223" s="299"/>
      <c r="L223" s="299"/>
      <c r="M223" s="299"/>
      <c r="N223" s="299"/>
      <c r="O223" s="299"/>
      <c r="P223" s="299"/>
      <c r="Q223" s="299"/>
      <c r="S223" s="299"/>
      <c r="T223" s="299"/>
      <c r="U223" s="299"/>
      <c r="V223" s="299"/>
      <c r="W223" s="299"/>
      <c r="X223" s="299"/>
      <c r="Y223" s="299"/>
      <c r="Z223" s="299"/>
      <c r="AA223" s="299"/>
    </row>
    <row r="224" spans="2:27" ht="12.75" customHeight="1" x14ac:dyDescent="0.2">
      <c r="B224" s="299"/>
      <c r="C224" s="299"/>
      <c r="D224" s="299"/>
      <c r="E224" s="299"/>
      <c r="F224" s="299"/>
      <c r="G224" s="299"/>
      <c r="H224" s="299"/>
      <c r="I224" s="299"/>
      <c r="J224" s="299"/>
      <c r="K224" s="299"/>
      <c r="L224" s="299"/>
      <c r="M224" s="299"/>
      <c r="N224" s="299"/>
      <c r="O224" s="299"/>
      <c r="P224" s="299"/>
      <c r="Q224" s="299"/>
      <c r="S224" s="299"/>
      <c r="T224" s="299"/>
      <c r="U224" s="299"/>
      <c r="V224" s="299"/>
      <c r="W224" s="299"/>
      <c r="X224" s="299"/>
      <c r="Y224" s="299"/>
      <c r="Z224" s="299"/>
      <c r="AA224" s="299"/>
    </row>
    <row r="225" spans="2:27" ht="12.75" customHeight="1" x14ac:dyDescent="0.2">
      <c r="B225" s="299"/>
      <c r="C225" s="299"/>
      <c r="D225" s="299"/>
      <c r="E225" s="299"/>
      <c r="F225" s="299"/>
      <c r="G225" s="299"/>
      <c r="H225" s="299"/>
      <c r="I225" s="299"/>
      <c r="J225" s="299"/>
      <c r="K225" s="299"/>
      <c r="L225" s="299"/>
      <c r="M225" s="299"/>
      <c r="N225" s="299"/>
      <c r="O225" s="299"/>
      <c r="P225" s="299"/>
      <c r="Q225" s="299"/>
      <c r="S225" s="299"/>
      <c r="T225" s="299"/>
      <c r="U225" s="299"/>
      <c r="V225" s="299"/>
      <c r="W225" s="299"/>
      <c r="X225" s="299"/>
      <c r="Y225" s="299"/>
      <c r="Z225" s="299"/>
      <c r="AA225" s="299"/>
    </row>
    <row r="226" spans="2:27" ht="12.75" customHeight="1" x14ac:dyDescent="0.2">
      <c r="B226" s="299"/>
      <c r="C226" s="299"/>
      <c r="D226" s="299"/>
      <c r="E226" s="299"/>
      <c r="F226" s="299"/>
      <c r="G226" s="299"/>
      <c r="H226" s="299"/>
      <c r="I226" s="299"/>
      <c r="J226" s="299"/>
      <c r="K226" s="299"/>
      <c r="L226" s="299"/>
      <c r="M226" s="299"/>
      <c r="N226" s="299"/>
      <c r="O226" s="299"/>
      <c r="P226" s="299"/>
      <c r="Q226" s="299"/>
      <c r="S226" s="299"/>
      <c r="T226" s="299"/>
      <c r="U226" s="299"/>
      <c r="V226" s="299"/>
      <c r="W226" s="299"/>
      <c r="X226" s="299"/>
      <c r="Y226" s="299"/>
      <c r="Z226" s="299"/>
      <c r="AA226" s="299"/>
    </row>
    <row r="227" spans="2:27" ht="12.75" customHeight="1" x14ac:dyDescent="0.2">
      <c r="B227" s="299"/>
      <c r="C227" s="299"/>
      <c r="D227" s="299"/>
      <c r="E227" s="299"/>
      <c r="F227" s="299"/>
      <c r="G227" s="299"/>
      <c r="H227" s="299"/>
      <c r="I227" s="299"/>
      <c r="J227" s="299"/>
      <c r="K227" s="299"/>
      <c r="L227" s="299"/>
      <c r="M227" s="299"/>
      <c r="N227" s="299"/>
      <c r="O227" s="299"/>
      <c r="P227" s="299"/>
      <c r="Q227" s="299"/>
      <c r="S227" s="299"/>
      <c r="T227" s="299"/>
      <c r="U227" s="299"/>
      <c r="V227" s="299"/>
      <c r="W227" s="299"/>
      <c r="X227" s="299"/>
      <c r="Y227" s="299"/>
      <c r="Z227" s="299"/>
      <c r="AA227" s="299"/>
    </row>
    <row r="228" spans="2:27" ht="12.75" customHeight="1" x14ac:dyDescent="0.2">
      <c r="B228" s="299"/>
      <c r="C228" s="299"/>
      <c r="D228" s="299"/>
      <c r="E228" s="299"/>
      <c r="F228" s="299"/>
      <c r="G228" s="299"/>
      <c r="H228" s="299"/>
      <c r="I228" s="299"/>
      <c r="J228" s="299"/>
      <c r="K228" s="299"/>
      <c r="L228" s="299"/>
      <c r="M228" s="299"/>
      <c r="N228" s="299"/>
      <c r="O228" s="299"/>
      <c r="P228" s="299"/>
      <c r="Q228" s="299"/>
      <c r="S228" s="299"/>
      <c r="T228" s="299"/>
      <c r="U228" s="299"/>
      <c r="V228" s="299"/>
      <c r="W228" s="299"/>
      <c r="X228" s="299"/>
      <c r="Y228" s="299"/>
      <c r="Z228" s="299"/>
      <c r="AA228" s="299"/>
    </row>
    <row r="229" spans="2:27" ht="12.75" customHeight="1" x14ac:dyDescent="0.2">
      <c r="B229" s="299"/>
      <c r="C229" s="299"/>
      <c r="D229" s="299"/>
      <c r="E229" s="299"/>
      <c r="F229" s="299"/>
      <c r="G229" s="299"/>
      <c r="H229" s="299"/>
      <c r="I229" s="299"/>
      <c r="J229" s="299"/>
      <c r="K229" s="299"/>
      <c r="L229" s="299"/>
      <c r="M229" s="299"/>
      <c r="N229" s="299"/>
      <c r="O229" s="299"/>
      <c r="P229" s="299"/>
      <c r="Q229" s="299"/>
      <c r="S229" s="299"/>
      <c r="T229" s="299"/>
      <c r="U229" s="299"/>
      <c r="V229" s="299"/>
      <c r="W229" s="299"/>
      <c r="X229" s="299"/>
      <c r="Y229" s="299"/>
      <c r="Z229" s="299"/>
      <c r="AA229" s="299"/>
    </row>
    <row r="230" spans="2:27" ht="12.75" customHeight="1" x14ac:dyDescent="0.2">
      <c r="B230" s="299"/>
      <c r="C230" s="299"/>
      <c r="D230" s="299"/>
      <c r="E230" s="299"/>
      <c r="F230" s="299"/>
      <c r="G230" s="299"/>
      <c r="H230" s="299"/>
      <c r="I230" s="299"/>
      <c r="J230" s="299"/>
      <c r="K230" s="299"/>
      <c r="L230" s="299"/>
      <c r="M230" s="299"/>
      <c r="N230" s="299"/>
      <c r="O230" s="299"/>
      <c r="P230" s="299"/>
      <c r="Q230" s="299"/>
      <c r="S230" s="299"/>
      <c r="T230" s="299"/>
      <c r="U230" s="299"/>
      <c r="V230" s="299"/>
      <c r="W230" s="299"/>
      <c r="X230" s="299"/>
      <c r="Y230" s="299"/>
      <c r="Z230" s="299"/>
      <c r="AA230" s="299"/>
    </row>
    <row r="231" spans="2:27" ht="12.75" customHeight="1" x14ac:dyDescent="0.2">
      <c r="B231" s="299"/>
      <c r="C231" s="299"/>
      <c r="D231" s="299"/>
      <c r="E231" s="299"/>
      <c r="F231" s="299"/>
      <c r="G231" s="299"/>
      <c r="H231" s="299"/>
      <c r="I231" s="299"/>
      <c r="J231" s="299"/>
      <c r="K231" s="299"/>
      <c r="L231" s="299"/>
      <c r="M231" s="299"/>
      <c r="N231" s="299"/>
      <c r="O231" s="299"/>
      <c r="P231" s="299"/>
      <c r="Q231" s="299"/>
      <c r="S231" s="299"/>
      <c r="T231" s="299"/>
      <c r="U231" s="299"/>
      <c r="V231" s="299"/>
      <c r="W231" s="299"/>
      <c r="X231" s="299"/>
      <c r="Y231" s="299"/>
      <c r="Z231" s="299"/>
      <c r="AA231" s="299"/>
    </row>
    <row r="232" spans="2:27" ht="12.75" customHeight="1" x14ac:dyDescent="0.2">
      <c r="B232" s="299"/>
      <c r="C232" s="299"/>
      <c r="D232" s="299"/>
      <c r="E232" s="299"/>
      <c r="F232" s="299"/>
      <c r="G232" s="299"/>
      <c r="H232" s="299"/>
      <c r="I232" s="299"/>
      <c r="J232" s="299"/>
      <c r="K232" s="299"/>
      <c r="L232" s="299"/>
      <c r="M232" s="299"/>
      <c r="N232" s="299"/>
      <c r="O232" s="299"/>
      <c r="P232" s="299"/>
      <c r="Q232" s="299"/>
      <c r="S232" s="299"/>
      <c r="T232" s="299"/>
      <c r="U232" s="299"/>
      <c r="V232" s="299"/>
      <c r="W232" s="299"/>
      <c r="X232" s="299"/>
      <c r="Y232" s="299"/>
      <c r="Z232" s="299"/>
      <c r="AA232" s="299"/>
    </row>
    <row r="233" spans="2:27" ht="12.75" customHeight="1" x14ac:dyDescent="0.2">
      <c r="B233" s="299"/>
      <c r="C233" s="299"/>
      <c r="D233" s="299"/>
      <c r="E233" s="299"/>
      <c r="F233" s="299"/>
      <c r="G233" s="299"/>
      <c r="H233" s="299"/>
      <c r="I233" s="299"/>
      <c r="J233" s="299"/>
      <c r="K233" s="299"/>
      <c r="L233" s="299"/>
      <c r="M233" s="299"/>
      <c r="N233" s="299"/>
      <c r="O233" s="299"/>
      <c r="P233" s="299"/>
      <c r="Q233" s="299"/>
      <c r="S233" s="299"/>
      <c r="T233" s="299"/>
      <c r="U233" s="299"/>
      <c r="V233" s="299"/>
      <c r="W233" s="299"/>
      <c r="X233" s="299"/>
      <c r="Y233" s="299"/>
      <c r="Z233" s="299"/>
      <c r="AA233" s="299"/>
    </row>
    <row r="234" spans="2:27" ht="12.75" customHeight="1" x14ac:dyDescent="0.2">
      <c r="B234" s="299"/>
      <c r="C234" s="299"/>
      <c r="D234" s="299"/>
      <c r="E234" s="299"/>
      <c r="F234" s="299"/>
      <c r="G234" s="299"/>
      <c r="H234" s="299"/>
      <c r="I234" s="299"/>
      <c r="J234" s="299"/>
      <c r="K234" s="299"/>
      <c r="L234" s="299"/>
      <c r="M234" s="299"/>
      <c r="N234" s="299"/>
      <c r="O234" s="299"/>
      <c r="P234" s="299"/>
      <c r="Q234" s="299"/>
      <c r="S234" s="299"/>
      <c r="T234" s="299"/>
      <c r="U234" s="299"/>
      <c r="V234" s="299"/>
      <c r="W234" s="299"/>
      <c r="X234" s="299"/>
      <c r="Y234" s="299"/>
      <c r="Z234" s="299"/>
      <c r="AA234" s="299"/>
    </row>
    <row r="235" spans="2:27" ht="12.75" customHeight="1" x14ac:dyDescent="0.2">
      <c r="B235" s="299"/>
      <c r="C235" s="299"/>
      <c r="D235" s="299"/>
      <c r="E235" s="299"/>
      <c r="F235" s="299"/>
      <c r="G235" s="299"/>
      <c r="H235" s="299"/>
      <c r="I235" s="299"/>
      <c r="J235" s="299"/>
      <c r="K235" s="299"/>
      <c r="L235" s="299"/>
      <c r="M235" s="299"/>
      <c r="N235" s="299"/>
      <c r="O235" s="299"/>
      <c r="P235" s="299"/>
      <c r="Q235" s="299"/>
      <c r="S235" s="299"/>
      <c r="T235" s="299"/>
      <c r="U235" s="299"/>
      <c r="V235" s="299"/>
      <c r="W235" s="299"/>
      <c r="X235" s="299"/>
      <c r="Y235" s="299"/>
      <c r="Z235" s="299"/>
      <c r="AA235" s="299"/>
    </row>
    <row r="236" spans="2:27" ht="12.75" customHeight="1" x14ac:dyDescent="0.2">
      <c r="B236" s="299"/>
      <c r="C236" s="299"/>
      <c r="D236" s="299"/>
      <c r="E236" s="299"/>
      <c r="F236" s="299"/>
      <c r="G236" s="299"/>
      <c r="H236" s="299"/>
      <c r="I236" s="299"/>
      <c r="J236" s="299"/>
      <c r="K236" s="299"/>
      <c r="L236" s="299"/>
      <c r="M236" s="299"/>
      <c r="N236" s="299"/>
      <c r="O236" s="299"/>
      <c r="P236" s="299"/>
      <c r="Q236" s="299"/>
      <c r="S236" s="299"/>
      <c r="T236" s="299"/>
      <c r="U236" s="299"/>
      <c r="V236" s="299"/>
      <c r="W236" s="299"/>
      <c r="X236" s="299"/>
      <c r="Y236" s="299"/>
      <c r="Z236" s="299"/>
      <c r="AA236" s="299"/>
    </row>
    <row r="237" spans="2:27" ht="12.75" customHeight="1" x14ac:dyDescent="0.2">
      <c r="B237" s="299"/>
      <c r="C237" s="299"/>
      <c r="D237" s="299"/>
      <c r="E237" s="299"/>
      <c r="F237" s="299"/>
      <c r="G237" s="299"/>
      <c r="H237" s="299"/>
      <c r="I237" s="299"/>
      <c r="J237" s="299"/>
      <c r="K237" s="299"/>
      <c r="L237" s="299"/>
      <c r="M237" s="299"/>
      <c r="N237" s="299"/>
      <c r="O237" s="299"/>
      <c r="P237" s="299"/>
      <c r="Q237" s="299"/>
      <c r="S237" s="299"/>
      <c r="T237" s="299"/>
      <c r="U237" s="299"/>
      <c r="V237" s="299"/>
      <c r="W237" s="299"/>
      <c r="X237" s="299"/>
      <c r="Y237" s="299"/>
      <c r="Z237" s="299"/>
      <c r="AA237" s="299"/>
    </row>
    <row r="238" spans="2:27" ht="12.75" customHeight="1" x14ac:dyDescent="0.2">
      <c r="B238" s="299"/>
      <c r="C238" s="299"/>
      <c r="D238" s="299"/>
      <c r="E238" s="299"/>
      <c r="F238" s="299"/>
      <c r="G238" s="299"/>
      <c r="H238" s="299"/>
      <c r="I238" s="299"/>
      <c r="J238" s="299"/>
      <c r="K238" s="299"/>
      <c r="L238" s="299"/>
      <c r="M238" s="299"/>
      <c r="N238" s="299"/>
      <c r="O238" s="299"/>
      <c r="P238" s="299"/>
      <c r="Q238" s="299"/>
      <c r="S238" s="299"/>
      <c r="T238" s="299"/>
      <c r="U238" s="299"/>
      <c r="V238" s="299"/>
      <c r="W238" s="299"/>
      <c r="X238" s="299"/>
      <c r="Y238" s="299"/>
      <c r="Z238" s="299"/>
      <c r="AA238" s="299"/>
    </row>
    <row r="239" spans="2:27" ht="12.75" customHeight="1" x14ac:dyDescent="0.2">
      <c r="B239" s="299"/>
      <c r="C239" s="299"/>
      <c r="D239" s="299"/>
      <c r="E239" s="299"/>
      <c r="F239" s="299"/>
      <c r="G239" s="299"/>
      <c r="H239" s="299"/>
      <c r="I239" s="299"/>
      <c r="J239" s="299"/>
      <c r="K239" s="299"/>
      <c r="L239" s="299"/>
      <c r="M239" s="299"/>
      <c r="N239" s="299"/>
      <c r="O239" s="299"/>
      <c r="P239" s="299"/>
      <c r="Q239" s="299"/>
      <c r="S239" s="299"/>
      <c r="T239" s="299"/>
      <c r="U239" s="299"/>
      <c r="V239" s="299"/>
      <c r="W239" s="299"/>
      <c r="X239" s="299"/>
      <c r="Y239" s="299"/>
      <c r="Z239" s="299"/>
      <c r="AA239" s="299"/>
    </row>
    <row r="240" spans="2:27" ht="12.75" customHeight="1" x14ac:dyDescent="0.2">
      <c r="B240" s="299"/>
      <c r="C240" s="299"/>
      <c r="D240" s="299"/>
      <c r="E240" s="299"/>
      <c r="F240" s="299"/>
      <c r="G240" s="299"/>
      <c r="H240" s="299"/>
      <c r="I240" s="299"/>
      <c r="J240" s="299"/>
      <c r="K240" s="299"/>
      <c r="L240" s="299"/>
      <c r="M240" s="299"/>
      <c r="N240" s="299"/>
      <c r="O240" s="299"/>
      <c r="P240" s="299"/>
      <c r="Q240" s="299"/>
      <c r="S240" s="299"/>
      <c r="T240" s="299"/>
      <c r="U240" s="299"/>
      <c r="V240" s="299"/>
      <c r="W240" s="299"/>
      <c r="X240" s="299"/>
      <c r="Y240" s="299"/>
      <c r="Z240" s="299"/>
      <c r="AA240" s="299"/>
    </row>
    <row r="241" spans="2:27" ht="12.75" customHeight="1" x14ac:dyDescent="0.2">
      <c r="B241" s="299"/>
      <c r="C241" s="299"/>
      <c r="D241" s="299"/>
      <c r="E241" s="299"/>
      <c r="F241" s="299"/>
      <c r="G241" s="299"/>
      <c r="H241" s="299"/>
      <c r="I241" s="299"/>
      <c r="J241" s="299"/>
      <c r="K241" s="299"/>
      <c r="L241" s="299"/>
      <c r="M241" s="299"/>
      <c r="N241" s="299"/>
      <c r="O241" s="299"/>
      <c r="P241" s="299"/>
      <c r="Q241" s="299"/>
      <c r="S241" s="299"/>
      <c r="T241" s="299"/>
      <c r="U241" s="299"/>
      <c r="V241" s="299"/>
      <c r="W241" s="299"/>
      <c r="X241" s="299"/>
      <c r="Y241" s="299"/>
      <c r="Z241" s="299"/>
      <c r="AA241" s="299"/>
    </row>
    <row r="242" spans="2:27" ht="12.75" customHeight="1" x14ac:dyDescent="0.2">
      <c r="B242" s="299"/>
      <c r="C242" s="299"/>
      <c r="D242" s="299"/>
      <c r="E242" s="299"/>
      <c r="F242" s="299"/>
      <c r="G242" s="299"/>
      <c r="H242" s="299"/>
      <c r="I242" s="299"/>
      <c r="J242" s="299"/>
      <c r="K242" s="299"/>
      <c r="L242" s="299"/>
      <c r="M242" s="299"/>
      <c r="N242" s="299"/>
      <c r="O242" s="299"/>
      <c r="P242" s="299"/>
      <c r="Q242" s="299"/>
      <c r="S242" s="299"/>
      <c r="T242" s="299"/>
      <c r="U242" s="299"/>
      <c r="V242" s="299"/>
      <c r="W242" s="299"/>
      <c r="X242" s="299"/>
      <c r="Y242" s="299"/>
      <c r="Z242" s="299"/>
      <c r="AA242" s="299"/>
    </row>
    <row r="243" spans="2:27" ht="12.75" customHeight="1" x14ac:dyDescent="0.2">
      <c r="B243" s="299"/>
      <c r="C243" s="299"/>
      <c r="D243" s="299"/>
      <c r="E243" s="299"/>
      <c r="F243" s="299"/>
      <c r="G243" s="299"/>
      <c r="H243" s="299"/>
      <c r="I243" s="299"/>
      <c r="J243" s="299"/>
      <c r="K243" s="299"/>
      <c r="L243" s="299"/>
      <c r="M243" s="299"/>
      <c r="N243" s="299"/>
      <c r="O243" s="299"/>
      <c r="P243" s="299"/>
      <c r="Q243" s="299"/>
      <c r="S243" s="299"/>
      <c r="T243" s="299"/>
      <c r="U243" s="299"/>
      <c r="V243" s="299"/>
      <c r="W243" s="299"/>
      <c r="X243" s="299"/>
      <c r="Y243" s="299"/>
      <c r="Z243" s="299"/>
      <c r="AA243" s="299"/>
    </row>
    <row r="244" spans="2:27" ht="12.75" customHeight="1" x14ac:dyDescent="0.2">
      <c r="B244" s="299"/>
      <c r="C244" s="299"/>
      <c r="D244" s="299"/>
      <c r="E244" s="299"/>
      <c r="F244" s="299"/>
      <c r="G244" s="299"/>
      <c r="H244" s="299"/>
      <c r="I244" s="299"/>
      <c r="J244" s="299"/>
      <c r="K244" s="299"/>
      <c r="L244" s="299"/>
      <c r="M244" s="299"/>
      <c r="N244" s="299"/>
      <c r="O244" s="299"/>
      <c r="P244" s="299"/>
      <c r="Q244" s="299"/>
      <c r="S244" s="299"/>
      <c r="T244" s="299"/>
      <c r="U244" s="299"/>
      <c r="V244" s="299"/>
      <c r="W244" s="299"/>
      <c r="X244" s="299"/>
      <c r="Y244" s="299"/>
      <c r="Z244" s="299"/>
      <c r="AA244" s="299"/>
    </row>
    <row r="245" spans="2:27" ht="12.75" customHeight="1" x14ac:dyDescent="0.2">
      <c r="B245" s="299"/>
      <c r="C245" s="299"/>
      <c r="D245" s="299"/>
      <c r="E245" s="299"/>
      <c r="F245" s="299"/>
      <c r="G245" s="299"/>
      <c r="H245" s="299"/>
      <c r="I245" s="299"/>
      <c r="J245" s="299"/>
      <c r="K245" s="299"/>
      <c r="L245" s="299"/>
      <c r="M245" s="299"/>
      <c r="N245" s="299"/>
      <c r="O245" s="299"/>
      <c r="P245" s="299"/>
      <c r="Q245" s="299"/>
      <c r="S245" s="299"/>
      <c r="T245" s="299"/>
      <c r="U245" s="299"/>
      <c r="V245" s="299"/>
      <c r="W245" s="299"/>
      <c r="X245" s="299"/>
      <c r="Y245" s="299"/>
      <c r="Z245" s="299"/>
      <c r="AA245" s="299"/>
    </row>
    <row r="246" spans="2:27" ht="12.75" customHeight="1" x14ac:dyDescent="0.2">
      <c r="B246" s="299"/>
      <c r="C246" s="299"/>
      <c r="D246" s="299"/>
      <c r="E246" s="299"/>
      <c r="F246" s="299"/>
      <c r="G246" s="299"/>
      <c r="H246" s="299"/>
      <c r="I246" s="299"/>
      <c r="J246" s="299"/>
      <c r="K246" s="299"/>
      <c r="L246" s="299"/>
      <c r="M246" s="299"/>
      <c r="N246" s="299"/>
      <c r="O246" s="299"/>
      <c r="P246" s="299"/>
      <c r="Q246" s="299"/>
      <c r="S246" s="299"/>
      <c r="T246" s="299"/>
      <c r="U246" s="299"/>
      <c r="V246" s="299"/>
      <c r="W246" s="299"/>
      <c r="X246" s="299"/>
      <c r="Y246" s="299"/>
      <c r="Z246" s="299"/>
      <c r="AA246" s="299"/>
    </row>
    <row r="247" spans="2:27" ht="12.75" customHeight="1" x14ac:dyDescent="0.2">
      <c r="B247" s="299"/>
      <c r="C247" s="299"/>
      <c r="D247" s="299"/>
      <c r="E247" s="299"/>
      <c r="F247" s="299"/>
      <c r="G247" s="299"/>
      <c r="H247" s="299"/>
      <c r="I247" s="299"/>
      <c r="J247" s="299"/>
      <c r="K247" s="299"/>
      <c r="L247" s="299"/>
      <c r="M247" s="299"/>
      <c r="N247" s="299"/>
      <c r="O247" s="299"/>
      <c r="P247" s="299"/>
      <c r="Q247" s="299"/>
      <c r="S247" s="299"/>
      <c r="T247" s="299"/>
      <c r="U247" s="299"/>
      <c r="V247" s="299"/>
      <c r="W247" s="299"/>
      <c r="X247" s="299"/>
      <c r="Y247" s="299"/>
      <c r="Z247" s="299"/>
      <c r="AA247" s="299"/>
    </row>
    <row r="248" spans="2:27" ht="12.75" customHeight="1" x14ac:dyDescent="0.2">
      <c r="B248" s="299"/>
      <c r="C248" s="299"/>
      <c r="D248" s="299"/>
      <c r="E248" s="299"/>
      <c r="F248" s="299"/>
      <c r="G248" s="299"/>
      <c r="H248" s="299"/>
      <c r="I248" s="299"/>
      <c r="J248" s="299"/>
      <c r="K248" s="299"/>
      <c r="L248" s="299"/>
      <c r="M248" s="299"/>
      <c r="N248" s="299"/>
      <c r="O248" s="299"/>
      <c r="P248" s="299"/>
      <c r="Q248" s="299"/>
      <c r="S248" s="299"/>
      <c r="T248" s="299"/>
      <c r="U248" s="299"/>
      <c r="V248" s="299"/>
      <c r="W248" s="299"/>
      <c r="X248" s="299"/>
      <c r="Y248" s="299"/>
      <c r="Z248" s="299"/>
      <c r="AA248" s="299"/>
    </row>
    <row r="249" spans="2:27" ht="12.75" customHeight="1" x14ac:dyDescent="0.2">
      <c r="B249" s="299"/>
      <c r="C249" s="299"/>
      <c r="D249" s="299"/>
      <c r="E249" s="299"/>
      <c r="F249" s="299"/>
      <c r="G249" s="299"/>
      <c r="H249" s="299"/>
      <c r="I249" s="299"/>
      <c r="J249" s="299"/>
      <c r="K249" s="299"/>
      <c r="L249" s="299"/>
      <c r="M249" s="299"/>
      <c r="N249" s="299"/>
      <c r="O249" s="299"/>
      <c r="P249" s="299"/>
      <c r="Q249" s="299"/>
      <c r="S249" s="299"/>
      <c r="T249" s="299"/>
      <c r="U249" s="299"/>
      <c r="V249" s="299"/>
      <c r="W249" s="299"/>
      <c r="X249" s="299"/>
      <c r="Y249" s="299"/>
      <c r="Z249" s="299"/>
      <c r="AA249" s="299"/>
    </row>
    <row r="250" spans="2:27" ht="12.75" customHeight="1" x14ac:dyDescent="0.2">
      <c r="B250" s="299"/>
      <c r="C250" s="299"/>
      <c r="D250" s="299"/>
      <c r="E250" s="299"/>
      <c r="F250" s="299"/>
      <c r="G250" s="299"/>
      <c r="H250" s="299"/>
      <c r="I250" s="299"/>
      <c r="J250" s="299"/>
      <c r="K250" s="299"/>
      <c r="L250" s="299"/>
      <c r="M250" s="299"/>
      <c r="N250" s="299"/>
      <c r="O250" s="299"/>
      <c r="P250" s="299"/>
      <c r="Q250" s="299"/>
      <c r="S250" s="299"/>
      <c r="T250" s="299"/>
      <c r="U250" s="299"/>
      <c r="V250" s="299"/>
      <c r="W250" s="299"/>
      <c r="X250" s="299"/>
      <c r="Y250" s="299"/>
      <c r="Z250" s="299"/>
      <c r="AA250" s="299"/>
    </row>
    <row r="251" spans="2:27" ht="12.75" customHeight="1" x14ac:dyDescent="0.2">
      <c r="B251" s="299"/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S251" s="299"/>
      <c r="T251" s="299"/>
      <c r="U251" s="299"/>
      <c r="V251" s="299"/>
      <c r="W251" s="299"/>
      <c r="X251" s="299"/>
      <c r="Y251" s="299"/>
      <c r="Z251" s="299"/>
      <c r="AA251" s="299"/>
    </row>
    <row r="252" spans="2:27" ht="12.75" customHeight="1" x14ac:dyDescent="0.2">
      <c r="B252" s="299"/>
      <c r="C252" s="299"/>
      <c r="D252" s="299"/>
      <c r="E252" s="299"/>
      <c r="F252" s="299"/>
      <c r="G252" s="299"/>
      <c r="H252" s="299"/>
      <c r="I252" s="299"/>
      <c r="J252" s="299"/>
      <c r="K252" s="299"/>
      <c r="L252" s="299"/>
      <c r="M252" s="299"/>
      <c r="N252" s="299"/>
      <c r="O252" s="299"/>
      <c r="P252" s="299"/>
      <c r="Q252" s="299"/>
      <c r="S252" s="299"/>
      <c r="T252" s="299"/>
      <c r="U252" s="299"/>
      <c r="V252" s="299"/>
      <c r="W252" s="299"/>
      <c r="X252" s="299"/>
      <c r="Y252" s="299"/>
      <c r="Z252" s="299"/>
      <c r="AA252" s="299"/>
    </row>
    <row r="253" spans="2:27" ht="12.75" customHeight="1" x14ac:dyDescent="0.2">
      <c r="B253" s="299"/>
      <c r="C253" s="299"/>
      <c r="D253" s="299"/>
      <c r="E253" s="299"/>
      <c r="F253" s="299"/>
      <c r="G253" s="299"/>
      <c r="H253" s="299"/>
      <c r="I253" s="299"/>
      <c r="J253" s="299"/>
      <c r="K253" s="299"/>
      <c r="L253" s="299"/>
      <c r="M253" s="299"/>
      <c r="N253" s="299"/>
      <c r="O253" s="299"/>
      <c r="P253" s="299"/>
      <c r="Q253" s="299"/>
      <c r="S253" s="299"/>
      <c r="T253" s="299"/>
      <c r="U253" s="299"/>
      <c r="V253" s="299"/>
      <c r="W253" s="299"/>
      <c r="X253" s="299"/>
      <c r="Y253" s="299"/>
      <c r="Z253" s="299"/>
      <c r="AA253" s="299"/>
    </row>
    <row r="254" spans="2:27" ht="12.75" customHeight="1" x14ac:dyDescent="0.2">
      <c r="B254" s="299"/>
      <c r="C254" s="299"/>
      <c r="D254" s="299"/>
      <c r="E254" s="299"/>
      <c r="F254" s="299"/>
      <c r="G254" s="299"/>
      <c r="H254" s="299"/>
      <c r="I254" s="299"/>
      <c r="J254" s="299"/>
      <c r="K254" s="299"/>
      <c r="L254" s="299"/>
      <c r="M254" s="299"/>
      <c r="N254" s="299"/>
      <c r="O254" s="299"/>
      <c r="P254" s="299"/>
      <c r="Q254" s="299"/>
      <c r="S254" s="299"/>
      <c r="T254" s="299"/>
      <c r="U254" s="299"/>
      <c r="V254" s="299"/>
      <c r="W254" s="299"/>
      <c r="X254" s="299"/>
      <c r="Y254" s="299"/>
      <c r="Z254" s="299"/>
      <c r="AA254" s="299"/>
    </row>
    <row r="255" spans="2:27" ht="12.75" customHeight="1" x14ac:dyDescent="0.2">
      <c r="B255" s="299"/>
      <c r="C255" s="299"/>
      <c r="D255" s="299"/>
      <c r="E255" s="299"/>
      <c r="F255" s="299"/>
      <c r="G255" s="299"/>
      <c r="H255" s="299"/>
      <c r="I255" s="299"/>
      <c r="J255" s="299"/>
      <c r="K255" s="299"/>
      <c r="L255" s="299"/>
      <c r="M255" s="299"/>
      <c r="N255" s="299"/>
      <c r="O255" s="299"/>
      <c r="P255" s="299"/>
      <c r="Q255" s="299"/>
      <c r="S255" s="299"/>
      <c r="T255" s="299"/>
      <c r="U255" s="299"/>
      <c r="V255" s="299"/>
      <c r="W255" s="299"/>
      <c r="X255" s="299"/>
      <c r="Y255" s="299"/>
      <c r="Z255" s="299"/>
      <c r="AA255" s="299"/>
    </row>
    <row r="256" spans="2:27" ht="12.75" customHeight="1" x14ac:dyDescent="0.2">
      <c r="B256" s="299"/>
      <c r="C256" s="299"/>
      <c r="D256" s="299"/>
      <c r="E256" s="299"/>
      <c r="F256" s="299"/>
      <c r="G256" s="299"/>
      <c r="H256" s="299"/>
      <c r="I256" s="299"/>
      <c r="J256" s="299"/>
      <c r="K256" s="299"/>
      <c r="L256" s="299"/>
      <c r="M256" s="299"/>
      <c r="N256" s="299"/>
      <c r="O256" s="299"/>
      <c r="P256" s="299"/>
      <c r="Q256" s="299"/>
      <c r="S256" s="299"/>
      <c r="T256" s="299"/>
      <c r="U256" s="299"/>
      <c r="V256" s="299"/>
      <c r="W256" s="299"/>
      <c r="X256" s="299"/>
      <c r="Y256" s="299"/>
      <c r="Z256" s="299"/>
      <c r="AA256" s="299"/>
    </row>
    <row r="257" spans="2:27" ht="12.75" customHeight="1" x14ac:dyDescent="0.2">
      <c r="B257" s="299"/>
      <c r="C257" s="299"/>
      <c r="D257" s="299"/>
      <c r="E257" s="299"/>
      <c r="F257" s="299"/>
      <c r="G257" s="299"/>
      <c r="H257" s="299"/>
      <c r="I257" s="299"/>
      <c r="J257" s="299"/>
      <c r="K257" s="299"/>
      <c r="L257" s="299"/>
      <c r="M257" s="299"/>
      <c r="N257" s="299"/>
      <c r="O257" s="299"/>
      <c r="P257" s="299"/>
      <c r="Q257" s="299"/>
      <c r="S257" s="299"/>
      <c r="T257" s="299"/>
      <c r="U257" s="299"/>
      <c r="V257" s="299"/>
      <c r="W257" s="299"/>
      <c r="X257" s="299"/>
      <c r="Y257" s="299"/>
      <c r="Z257" s="299"/>
      <c r="AA257" s="299"/>
    </row>
    <row r="258" spans="2:27" ht="12.75" customHeight="1" x14ac:dyDescent="0.2">
      <c r="B258" s="299"/>
      <c r="C258" s="299"/>
      <c r="D258" s="299"/>
      <c r="E258" s="299"/>
      <c r="F258" s="299"/>
      <c r="G258" s="299"/>
      <c r="H258" s="299"/>
      <c r="I258" s="299"/>
      <c r="J258" s="299"/>
      <c r="K258" s="299"/>
      <c r="L258" s="299"/>
      <c r="M258" s="299"/>
      <c r="N258" s="299"/>
      <c r="O258" s="299"/>
      <c r="P258" s="299"/>
      <c r="Q258" s="299"/>
      <c r="S258" s="299"/>
      <c r="T258" s="299"/>
      <c r="U258" s="299"/>
      <c r="V258" s="299"/>
      <c r="W258" s="299"/>
      <c r="X258" s="299"/>
      <c r="Y258" s="299"/>
      <c r="Z258" s="299"/>
      <c r="AA258" s="299"/>
    </row>
    <row r="259" spans="2:27" ht="12.75" customHeight="1" x14ac:dyDescent="0.2">
      <c r="B259" s="299"/>
      <c r="C259" s="299"/>
      <c r="D259" s="299"/>
      <c r="E259" s="299"/>
      <c r="F259" s="299"/>
      <c r="G259" s="299"/>
      <c r="H259" s="299"/>
      <c r="I259" s="299"/>
      <c r="J259" s="299"/>
      <c r="K259" s="299"/>
      <c r="L259" s="299"/>
      <c r="M259" s="299"/>
      <c r="N259" s="299"/>
      <c r="O259" s="299"/>
      <c r="P259" s="299"/>
      <c r="Q259" s="299"/>
      <c r="S259" s="299"/>
      <c r="T259" s="299"/>
      <c r="U259" s="299"/>
      <c r="V259" s="299"/>
      <c r="W259" s="299"/>
      <c r="X259" s="299"/>
      <c r="Y259" s="299"/>
      <c r="Z259" s="299"/>
      <c r="AA259" s="299"/>
    </row>
    <row r="260" spans="2:27" ht="12.75" customHeight="1" x14ac:dyDescent="0.2">
      <c r="B260" s="299"/>
      <c r="C260" s="299"/>
      <c r="D260" s="299"/>
      <c r="E260" s="299"/>
      <c r="F260" s="299"/>
      <c r="G260" s="299"/>
      <c r="H260" s="299"/>
      <c r="I260" s="299"/>
      <c r="J260" s="299"/>
      <c r="K260" s="299"/>
      <c r="L260" s="299"/>
      <c r="M260" s="299"/>
      <c r="N260" s="299"/>
      <c r="O260" s="299"/>
      <c r="P260" s="299"/>
      <c r="Q260" s="299"/>
      <c r="S260" s="299"/>
      <c r="T260" s="299"/>
      <c r="U260" s="299"/>
      <c r="V260" s="299"/>
      <c r="W260" s="299"/>
      <c r="X260" s="299"/>
      <c r="Y260" s="299"/>
      <c r="Z260" s="299"/>
      <c r="AA260" s="299"/>
    </row>
    <row r="261" spans="2:27" ht="12.75" customHeight="1" x14ac:dyDescent="0.2">
      <c r="B261" s="299"/>
      <c r="C261" s="299"/>
      <c r="D261" s="299"/>
      <c r="E261" s="299"/>
      <c r="F261" s="299"/>
      <c r="G261" s="299"/>
      <c r="H261" s="299"/>
      <c r="I261" s="299"/>
      <c r="J261" s="299"/>
      <c r="K261" s="299"/>
      <c r="L261" s="299"/>
      <c r="M261" s="299"/>
      <c r="N261" s="299"/>
      <c r="O261" s="299"/>
      <c r="P261" s="299"/>
      <c r="Q261" s="299"/>
      <c r="S261" s="299"/>
      <c r="T261" s="299"/>
      <c r="U261" s="299"/>
      <c r="V261" s="299"/>
      <c r="W261" s="299"/>
      <c r="X261" s="299"/>
      <c r="Y261" s="299"/>
      <c r="Z261" s="299"/>
      <c r="AA261" s="299"/>
    </row>
    <row r="262" spans="2:27" ht="12.75" customHeight="1" x14ac:dyDescent="0.2">
      <c r="B262" s="299"/>
      <c r="C262" s="299"/>
      <c r="D262" s="299"/>
      <c r="E262" s="299"/>
      <c r="F262" s="299"/>
      <c r="G262" s="299"/>
      <c r="H262" s="299"/>
      <c r="I262" s="299"/>
      <c r="J262" s="299"/>
      <c r="K262" s="299"/>
      <c r="L262" s="299"/>
      <c r="M262" s="299"/>
      <c r="N262" s="299"/>
      <c r="O262" s="299"/>
      <c r="P262" s="299"/>
      <c r="Q262" s="299"/>
      <c r="S262" s="299"/>
      <c r="T262" s="299"/>
      <c r="U262" s="299"/>
      <c r="V262" s="299"/>
      <c r="W262" s="299"/>
      <c r="X262" s="299"/>
      <c r="Y262" s="299"/>
      <c r="Z262" s="299"/>
      <c r="AA262" s="299"/>
    </row>
    <row r="263" spans="2:27" ht="12.75" customHeight="1" x14ac:dyDescent="0.2">
      <c r="B263" s="299"/>
      <c r="C263" s="299"/>
      <c r="D263" s="299"/>
      <c r="E263" s="299"/>
      <c r="F263" s="299"/>
      <c r="G263" s="299"/>
      <c r="H263" s="299"/>
      <c r="I263" s="299"/>
      <c r="J263" s="299"/>
      <c r="K263" s="299"/>
      <c r="L263" s="299"/>
      <c r="M263" s="299"/>
      <c r="N263" s="299"/>
      <c r="O263" s="299"/>
      <c r="P263" s="299"/>
      <c r="Q263" s="299"/>
      <c r="S263" s="299"/>
      <c r="T263" s="299"/>
      <c r="U263" s="299"/>
      <c r="V263" s="299"/>
      <c r="W263" s="299"/>
      <c r="X263" s="299"/>
      <c r="Y263" s="299"/>
      <c r="Z263" s="299"/>
      <c r="AA263" s="299"/>
    </row>
    <row r="264" spans="2:27" ht="12.75" customHeight="1" x14ac:dyDescent="0.2">
      <c r="B264" s="299"/>
      <c r="C264" s="299"/>
      <c r="D264" s="299"/>
      <c r="E264" s="299"/>
      <c r="F264" s="299"/>
      <c r="G264" s="299"/>
      <c r="H264" s="299"/>
      <c r="I264" s="299"/>
      <c r="J264" s="299"/>
      <c r="K264" s="299"/>
      <c r="L264" s="299"/>
      <c r="M264" s="299"/>
      <c r="N264" s="299"/>
      <c r="O264" s="299"/>
      <c r="P264" s="299"/>
      <c r="Q264" s="299"/>
      <c r="S264" s="299"/>
      <c r="T264" s="299"/>
      <c r="U264" s="299"/>
      <c r="V264" s="299"/>
      <c r="W264" s="299"/>
      <c r="X264" s="299"/>
      <c r="Y264" s="299"/>
      <c r="Z264" s="299"/>
      <c r="AA264" s="299"/>
    </row>
    <row r="265" spans="2:27" ht="12.75" customHeight="1" x14ac:dyDescent="0.2">
      <c r="B265" s="299"/>
      <c r="C265" s="299"/>
      <c r="D265" s="299"/>
      <c r="E265" s="299"/>
      <c r="F265" s="299"/>
      <c r="G265" s="299"/>
      <c r="H265" s="299"/>
      <c r="I265" s="299"/>
      <c r="J265" s="299"/>
      <c r="K265" s="299"/>
      <c r="L265" s="299"/>
      <c r="M265" s="299"/>
      <c r="N265" s="299"/>
      <c r="O265" s="299"/>
      <c r="P265" s="299"/>
      <c r="Q265" s="299"/>
      <c r="S265" s="299"/>
      <c r="T265" s="299"/>
      <c r="U265" s="299"/>
      <c r="V265" s="299"/>
      <c r="W265" s="299"/>
      <c r="X265" s="299"/>
      <c r="Y265" s="299"/>
      <c r="Z265" s="299"/>
      <c r="AA265" s="299"/>
    </row>
    <row r="266" spans="2:27" ht="12.75" customHeight="1" x14ac:dyDescent="0.2">
      <c r="B266" s="299"/>
      <c r="C266" s="299"/>
      <c r="D266" s="299"/>
      <c r="E266" s="299"/>
      <c r="F266" s="299"/>
      <c r="G266" s="299"/>
      <c r="H266" s="299"/>
      <c r="I266" s="299"/>
      <c r="J266" s="299"/>
      <c r="K266" s="299"/>
      <c r="L266" s="299"/>
      <c r="M266" s="299"/>
      <c r="N266" s="299"/>
      <c r="O266" s="299"/>
      <c r="P266" s="299"/>
      <c r="Q266" s="299"/>
      <c r="S266" s="299"/>
      <c r="T266" s="299"/>
      <c r="U266" s="299"/>
      <c r="V266" s="299"/>
      <c r="W266" s="299"/>
      <c r="X266" s="299"/>
      <c r="Y266" s="299"/>
      <c r="Z266" s="299"/>
      <c r="AA266" s="299"/>
    </row>
    <row r="267" spans="2:27" ht="12.75" customHeight="1" x14ac:dyDescent="0.2">
      <c r="B267" s="299"/>
      <c r="C267" s="299"/>
      <c r="D267" s="299"/>
      <c r="E267" s="299"/>
      <c r="F267" s="299"/>
      <c r="G267" s="299"/>
      <c r="H267" s="299"/>
      <c r="I267" s="299"/>
      <c r="J267" s="299"/>
      <c r="K267" s="299"/>
      <c r="L267" s="299"/>
      <c r="M267" s="299"/>
      <c r="N267" s="299"/>
      <c r="O267" s="299"/>
      <c r="P267" s="299"/>
      <c r="Q267" s="299"/>
      <c r="S267" s="299"/>
      <c r="T267" s="299"/>
      <c r="U267" s="299"/>
      <c r="V267" s="299"/>
      <c r="W267" s="299"/>
      <c r="X267" s="299"/>
      <c r="Y267" s="299"/>
      <c r="Z267" s="299"/>
      <c r="AA267" s="299"/>
    </row>
    <row r="268" spans="2:27" ht="12.75" customHeight="1" x14ac:dyDescent="0.2">
      <c r="B268" s="299"/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S268" s="299"/>
      <c r="T268" s="299"/>
      <c r="U268" s="299"/>
      <c r="V268" s="299"/>
      <c r="W268" s="299"/>
      <c r="X268" s="299"/>
      <c r="Y268" s="299"/>
      <c r="Z268" s="299"/>
      <c r="AA268" s="299"/>
    </row>
    <row r="269" spans="2:27" ht="12.75" customHeight="1" x14ac:dyDescent="0.2">
      <c r="B269" s="299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S269" s="299"/>
      <c r="T269" s="299"/>
      <c r="U269" s="299"/>
      <c r="V269" s="299"/>
      <c r="W269" s="299"/>
      <c r="X269" s="299"/>
      <c r="Y269" s="299"/>
      <c r="Z269" s="299"/>
      <c r="AA269" s="299"/>
    </row>
    <row r="270" spans="2:27" ht="12.75" customHeight="1" x14ac:dyDescent="0.2">
      <c r="B270" s="299"/>
      <c r="C270" s="299"/>
      <c r="D270" s="299"/>
      <c r="E270" s="299"/>
      <c r="F270" s="299"/>
      <c r="G270" s="299"/>
      <c r="H270" s="299"/>
      <c r="I270" s="299"/>
      <c r="J270" s="299"/>
      <c r="K270" s="299"/>
      <c r="L270" s="299"/>
      <c r="M270" s="299"/>
      <c r="N270" s="299"/>
      <c r="O270" s="299"/>
      <c r="P270" s="299"/>
      <c r="Q270" s="299"/>
      <c r="S270" s="299"/>
      <c r="T270" s="299"/>
      <c r="U270" s="299"/>
      <c r="V270" s="299"/>
      <c r="W270" s="299"/>
      <c r="X270" s="299"/>
      <c r="Y270" s="299"/>
      <c r="Z270" s="299"/>
      <c r="AA270" s="299"/>
    </row>
    <row r="271" spans="2:27" ht="12.75" customHeight="1" x14ac:dyDescent="0.2">
      <c r="B271" s="299"/>
      <c r="C271" s="299"/>
      <c r="D271" s="299"/>
      <c r="E271" s="299"/>
      <c r="F271" s="299"/>
      <c r="G271" s="299"/>
      <c r="H271" s="299"/>
      <c r="I271" s="299"/>
      <c r="J271" s="299"/>
      <c r="K271" s="299"/>
      <c r="L271" s="299"/>
      <c r="M271" s="299"/>
      <c r="N271" s="299"/>
      <c r="O271" s="299"/>
      <c r="P271" s="299"/>
      <c r="Q271" s="299"/>
      <c r="S271" s="299"/>
      <c r="T271" s="299"/>
      <c r="U271" s="299"/>
      <c r="V271" s="299"/>
      <c r="W271" s="299"/>
      <c r="X271" s="299"/>
      <c r="Y271" s="299"/>
      <c r="Z271" s="299"/>
      <c r="AA271" s="299"/>
    </row>
    <row r="272" spans="2:27" ht="12.75" customHeight="1" x14ac:dyDescent="0.2">
      <c r="B272" s="299"/>
      <c r="C272" s="299"/>
      <c r="D272" s="299"/>
      <c r="E272" s="299"/>
      <c r="F272" s="299"/>
      <c r="G272" s="299"/>
      <c r="H272" s="299"/>
      <c r="I272" s="299"/>
      <c r="J272" s="299"/>
      <c r="K272" s="299"/>
      <c r="L272" s="299"/>
      <c r="M272" s="299"/>
      <c r="N272" s="299"/>
      <c r="O272" s="299"/>
      <c r="P272" s="299"/>
      <c r="Q272" s="299"/>
      <c r="S272" s="299"/>
      <c r="T272" s="299"/>
      <c r="U272" s="299"/>
      <c r="V272" s="299"/>
      <c r="W272" s="299"/>
      <c r="X272" s="299"/>
      <c r="Y272" s="299"/>
      <c r="Z272" s="299"/>
      <c r="AA272" s="299"/>
    </row>
    <row r="273" spans="2:27" ht="12.75" customHeight="1" x14ac:dyDescent="0.2">
      <c r="B273" s="299"/>
      <c r="C273" s="299"/>
      <c r="D273" s="299"/>
      <c r="E273" s="299"/>
      <c r="F273" s="299"/>
      <c r="G273" s="299"/>
      <c r="H273" s="299"/>
      <c r="I273" s="299"/>
      <c r="J273" s="299"/>
      <c r="K273" s="299"/>
      <c r="L273" s="299"/>
      <c r="M273" s="299"/>
      <c r="N273" s="299"/>
      <c r="O273" s="299"/>
      <c r="P273" s="299"/>
      <c r="Q273" s="299"/>
      <c r="S273" s="299"/>
      <c r="T273" s="299"/>
      <c r="U273" s="299"/>
      <c r="V273" s="299"/>
      <c r="W273" s="299"/>
      <c r="X273" s="299"/>
      <c r="Y273" s="299"/>
      <c r="Z273" s="299"/>
      <c r="AA273" s="299"/>
    </row>
    <row r="274" spans="2:27" ht="12.75" customHeight="1" x14ac:dyDescent="0.2">
      <c r="B274" s="299"/>
      <c r="C274" s="299"/>
      <c r="D274" s="299"/>
      <c r="E274" s="299"/>
      <c r="F274" s="299"/>
      <c r="G274" s="299"/>
      <c r="H274" s="299"/>
      <c r="I274" s="299"/>
      <c r="J274" s="299"/>
      <c r="K274" s="299"/>
      <c r="L274" s="299"/>
      <c r="M274" s="299"/>
      <c r="N274" s="299"/>
      <c r="O274" s="299"/>
      <c r="P274" s="299"/>
      <c r="Q274" s="299"/>
      <c r="S274" s="299"/>
      <c r="T274" s="299"/>
      <c r="U274" s="299"/>
      <c r="V274" s="299"/>
      <c r="W274" s="299"/>
      <c r="X274" s="299"/>
      <c r="Y274" s="299"/>
      <c r="Z274" s="299"/>
      <c r="AA274" s="299"/>
    </row>
    <row r="275" spans="2:27" ht="12.75" customHeight="1" x14ac:dyDescent="0.2">
      <c r="B275" s="299"/>
      <c r="C275" s="299"/>
      <c r="D275" s="299"/>
      <c r="E275" s="299"/>
      <c r="F275" s="299"/>
      <c r="G275" s="299"/>
      <c r="H275" s="299"/>
      <c r="I275" s="299"/>
      <c r="J275" s="299"/>
      <c r="K275" s="299"/>
      <c r="L275" s="299"/>
      <c r="M275" s="299"/>
      <c r="N275" s="299"/>
      <c r="O275" s="299"/>
      <c r="P275" s="299"/>
      <c r="Q275" s="299"/>
      <c r="S275" s="299"/>
      <c r="T275" s="299"/>
      <c r="U275" s="299"/>
      <c r="V275" s="299"/>
      <c r="W275" s="299"/>
      <c r="X275" s="299"/>
      <c r="Y275" s="299"/>
      <c r="Z275" s="299"/>
      <c r="AA275" s="299"/>
    </row>
    <row r="276" spans="2:27" ht="12.75" customHeight="1" x14ac:dyDescent="0.2">
      <c r="B276" s="299"/>
      <c r="C276" s="299"/>
      <c r="D276" s="299"/>
      <c r="E276" s="299"/>
      <c r="F276" s="299"/>
      <c r="G276" s="299"/>
      <c r="H276" s="299"/>
      <c r="I276" s="299"/>
      <c r="J276" s="299"/>
      <c r="K276" s="299"/>
      <c r="L276" s="299"/>
      <c r="M276" s="299"/>
      <c r="N276" s="299"/>
      <c r="O276" s="299"/>
      <c r="P276" s="299"/>
      <c r="Q276" s="299"/>
      <c r="S276" s="299"/>
      <c r="T276" s="299"/>
      <c r="U276" s="299"/>
      <c r="V276" s="299"/>
      <c r="W276" s="299"/>
      <c r="X276" s="299"/>
      <c r="Y276" s="299"/>
      <c r="Z276" s="299"/>
      <c r="AA276" s="299"/>
    </row>
    <row r="277" spans="2:27" ht="12.75" customHeight="1" x14ac:dyDescent="0.2">
      <c r="B277" s="299"/>
      <c r="C277" s="299"/>
      <c r="D277" s="299"/>
      <c r="E277" s="299"/>
      <c r="F277" s="299"/>
      <c r="G277" s="299"/>
      <c r="H277" s="299"/>
      <c r="I277" s="299"/>
      <c r="J277" s="299"/>
      <c r="K277" s="299"/>
      <c r="L277" s="299"/>
      <c r="M277" s="299"/>
      <c r="N277" s="299"/>
      <c r="O277" s="299"/>
      <c r="P277" s="299"/>
      <c r="Q277" s="299"/>
      <c r="S277" s="299"/>
      <c r="T277" s="299"/>
      <c r="U277" s="299"/>
      <c r="V277" s="299"/>
      <c r="W277" s="299"/>
      <c r="X277" s="299"/>
      <c r="Y277" s="299"/>
      <c r="Z277" s="299"/>
      <c r="AA277" s="299"/>
    </row>
    <row r="278" spans="2:27" ht="12.75" customHeight="1" x14ac:dyDescent="0.2">
      <c r="B278" s="299"/>
      <c r="C278" s="299"/>
      <c r="D278" s="299"/>
      <c r="E278" s="299"/>
      <c r="F278" s="299"/>
      <c r="G278" s="299"/>
      <c r="H278" s="299"/>
      <c r="I278" s="299"/>
      <c r="J278" s="299"/>
      <c r="K278" s="299"/>
      <c r="L278" s="299"/>
      <c r="M278" s="299"/>
      <c r="N278" s="299"/>
      <c r="O278" s="299"/>
      <c r="P278" s="299"/>
      <c r="Q278" s="299"/>
      <c r="S278" s="299"/>
      <c r="T278" s="299"/>
      <c r="U278" s="299"/>
      <c r="V278" s="299"/>
      <c r="W278" s="299"/>
      <c r="X278" s="299"/>
      <c r="Y278" s="299"/>
      <c r="Z278" s="299"/>
      <c r="AA278" s="299"/>
    </row>
    <row r="279" spans="2:27" ht="12.75" customHeight="1" x14ac:dyDescent="0.2">
      <c r="B279" s="299"/>
      <c r="C279" s="299"/>
      <c r="D279" s="299"/>
      <c r="E279" s="299"/>
      <c r="F279" s="299"/>
      <c r="G279" s="299"/>
      <c r="H279" s="299"/>
      <c r="I279" s="299"/>
      <c r="J279" s="299"/>
      <c r="K279" s="299"/>
      <c r="L279" s="299"/>
      <c r="M279" s="299"/>
      <c r="N279" s="299"/>
      <c r="O279" s="299"/>
      <c r="P279" s="299"/>
      <c r="Q279" s="299"/>
      <c r="S279" s="299"/>
      <c r="T279" s="299"/>
      <c r="U279" s="299"/>
      <c r="V279" s="299"/>
      <c r="W279" s="299"/>
      <c r="X279" s="299"/>
      <c r="Y279" s="299"/>
      <c r="Z279" s="299"/>
      <c r="AA279" s="299"/>
    </row>
    <row r="280" spans="2:27" ht="12.75" customHeight="1" x14ac:dyDescent="0.2">
      <c r="B280" s="299"/>
      <c r="C280" s="299"/>
      <c r="D280" s="299"/>
      <c r="E280" s="299"/>
      <c r="F280" s="299"/>
      <c r="G280" s="299"/>
      <c r="H280" s="299"/>
      <c r="I280" s="299"/>
      <c r="J280" s="299"/>
      <c r="K280" s="299"/>
      <c r="L280" s="299"/>
      <c r="M280" s="299"/>
      <c r="N280" s="299"/>
      <c r="O280" s="299"/>
      <c r="P280" s="299"/>
      <c r="Q280" s="299"/>
      <c r="S280" s="299"/>
      <c r="T280" s="299"/>
      <c r="U280" s="299"/>
      <c r="V280" s="299"/>
      <c r="W280" s="299"/>
      <c r="X280" s="299"/>
      <c r="Y280" s="299"/>
      <c r="Z280" s="299"/>
      <c r="AA280" s="299"/>
    </row>
    <row r="281" spans="2:27" ht="12.75" customHeight="1" x14ac:dyDescent="0.2">
      <c r="B281" s="299"/>
      <c r="C281" s="299"/>
      <c r="D281" s="299"/>
      <c r="E281" s="299"/>
      <c r="F281" s="299"/>
      <c r="G281" s="299"/>
      <c r="H281" s="299"/>
      <c r="I281" s="299"/>
      <c r="J281" s="299"/>
      <c r="K281" s="299"/>
      <c r="L281" s="299"/>
      <c r="M281" s="299"/>
      <c r="N281" s="299"/>
      <c r="O281" s="299"/>
      <c r="P281" s="299"/>
      <c r="Q281" s="299"/>
      <c r="S281" s="299"/>
      <c r="T281" s="299"/>
      <c r="U281" s="299"/>
      <c r="V281" s="299"/>
      <c r="W281" s="299"/>
      <c r="X281" s="299"/>
      <c r="Y281" s="299"/>
      <c r="Z281" s="299"/>
      <c r="AA281" s="299"/>
    </row>
    <row r="282" spans="2:27" ht="12.75" customHeight="1" x14ac:dyDescent="0.2">
      <c r="B282" s="299"/>
      <c r="C282" s="299"/>
      <c r="D282" s="299"/>
      <c r="E282" s="299"/>
      <c r="F282" s="299"/>
      <c r="G282" s="299"/>
      <c r="H282" s="299"/>
      <c r="I282" s="299"/>
      <c r="J282" s="299"/>
      <c r="K282" s="299"/>
      <c r="L282" s="299"/>
      <c r="M282" s="299"/>
      <c r="N282" s="299"/>
      <c r="O282" s="299"/>
      <c r="P282" s="299"/>
      <c r="Q282" s="299"/>
      <c r="S282" s="299"/>
      <c r="T282" s="299"/>
      <c r="U282" s="299"/>
      <c r="V282" s="299"/>
      <c r="W282" s="299"/>
      <c r="X282" s="299"/>
      <c r="Y282" s="299"/>
      <c r="Z282" s="299"/>
      <c r="AA282" s="299"/>
    </row>
    <row r="283" spans="2:27" ht="12.75" customHeight="1" x14ac:dyDescent="0.2">
      <c r="B283" s="299"/>
      <c r="C283" s="299"/>
      <c r="D283" s="299"/>
      <c r="E283" s="299"/>
      <c r="F283" s="299"/>
      <c r="G283" s="299"/>
      <c r="H283" s="299"/>
      <c r="I283" s="299"/>
      <c r="J283" s="299"/>
      <c r="K283" s="299"/>
      <c r="L283" s="299"/>
      <c r="M283" s="299"/>
      <c r="N283" s="299"/>
      <c r="O283" s="299"/>
      <c r="P283" s="299"/>
      <c r="Q283" s="299"/>
      <c r="S283" s="299"/>
      <c r="T283" s="299"/>
      <c r="U283" s="299"/>
      <c r="V283" s="299"/>
      <c r="W283" s="299"/>
      <c r="X283" s="299"/>
      <c r="Y283" s="299"/>
      <c r="Z283" s="299"/>
      <c r="AA283" s="299"/>
    </row>
    <row r="284" spans="2:27" ht="12.75" customHeight="1" x14ac:dyDescent="0.2">
      <c r="B284" s="299"/>
      <c r="C284" s="299"/>
      <c r="D284" s="299"/>
      <c r="E284" s="299"/>
      <c r="F284" s="299"/>
      <c r="G284" s="299"/>
      <c r="H284" s="299"/>
      <c r="I284" s="299"/>
      <c r="J284" s="299"/>
      <c r="K284" s="299"/>
      <c r="L284" s="299"/>
      <c r="M284" s="299"/>
      <c r="N284" s="299"/>
      <c r="O284" s="299"/>
      <c r="P284" s="299"/>
      <c r="Q284" s="299"/>
      <c r="S284" s="299"/>
      <c r="T284" s="299"/>
      <c r="U284" s="299"/>
      <c r="V284" s="299"/>
      <c r="W284" s="299"/>
      <c r="X284" s="299"/>
      <c r="Y284" s="299"/>
      <c r="Z284" s="299"/>
      <c r="AA284" s="299"/>
    </row>
    <row r="285" spans="2:27" ht="12.75" customHeight="1" x14ac:dyDescent="0.2">
      <c r="B285" s="299"/>
      <c r="C285" s="299"/>
      <c r="D285" s="299"/>
      <c r="E285" s="299"/>
      <c r="F285" s="299"/>
      <c r="G285" s="299"/>
      <c r="H285" s="299"/>
      <c r="I285" s="299"/>
      <c r="J285" s="299"/>
      <c r="K285" s="299"/>
      <c r="L285" s="299"/>
      <c r="M285" s="299"/>
      <c r="N285" s="299"/>
      <c r="O285" s="299"/>
      <c r="P285" s="299"/>
      <c r="Q285" s="299"/>
      <c r="S285" s="299"/>
      <c r="T285" s="299"/>
      <c r="U285" s="299"/>
      <c r="V285" s="299"/>
      <c r="W285" s="299"/>
      <c r="X285" s="299"/>
      <c r="Y285" s="299"/>
      <c r="Z285" s="299"/>
      <c r="AA285" s="299"/>
    </row>
    <row r="286" spans="2:27" ht="12.75" customHeight="1" x14ac:dyDescent="0.2">
      <c r="B286" s="299"/>
      <c r="C286" s="299"/>
      <c r="D286" s="299"/>
      <c r="E286" s="299"/>
      <c r="F286" s="299"/>
      <c r="G286" s="299"/>
      <c r="H286" s="299"/>
      <c r="I286" s="299"/>
      <c r="J286" s="299"/>
      <c r="K286" s="299"/>
      <c r="L286" s="299"/>
      <c r="M286" s="299"/>
      <c r="N286" s="299"/>
      <c r="O286" s="299"/>
      <c r="P286" s="299"/>
      <c r="Q286" s="299"/>
      <c r="S286" s="299"/>
      <c r="T286" s="299"/>
      <c r="U286" s="299"/>
      <c r="V286" s="299"/>
      <c r="W286" s="299"/>
      <c r="X286" s="299"/>
      <c r="Y286" s="299"/>
      <c r="Z286" s="299"/>
      <c r="AA286" s="299"/>
    </row>
    <row r="287" spans="2:27" ht="12.75" customHeight="1" x14ac:dyDescent="0.2">
      <c r="B287" s="299"/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S287" s="299"/>
      <c r="T287" s="299"/>
      <c r="U287" s="299"/>
      <c r="V287" s="299"/>
      <c r="W287" s="299"/>
      <c r="X287" s="299"/>
      <c r="Y287" s="299"/>
      <c r="Z287" s="299"/>
      <c r="AA287" s="299"/>
    </row>
    <row r="288" spans="2:27" ht="12.75" customHeight="1" x14ac:dyDescent="0.2">
      <c r="B288" s="299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S288" s="299"/>
      <c r="T288" s="299"/>
      <c r="U288" s="299"/>
      <c r="V288" s="299"/>
      <c r="W288" s="299"/>
      <c r="X288" s="299"/>
      <c r="Y288" s="299"/>
      <c r="Z288" s="299"/>
      <c r="AA288" s="299"/>
    </row>
    <row r="289" spans="2:27" ht="12.75" customHeight="1" x14ac:dyDescent="0.2">
      <c r="B289" s="299"/>
      <c r="C289" s="299"/>
      <c r="D289" s="299"/>
      <c r="E289" s="299"/>
      <c r="F289" s="299"/>
      <c r="G289" s="299"/>
      <c r="H289" s="299"/>
      <c r="I289" s="299"/>
      <c r="J289" s="299"/>
      <c r="K289" s="299"/>
      <c r="L289" s="299"/>
      <c r="M289" s="299"/>
      <c r="N289" s="299"/>
      <c r="O289" s="299"/>
      <c r="P289" s="299"/>
      <c r="Q289" s="299"/>
      <c r="S289" s="299"/>
      <c r="T289" s="299"/>
      <c r="U289" s="299"/>
      <c r="V289" s="299"/>
      <c r="W289" s="299"/>
      <c r="X289" s="299"/>
      <c r="Y289" s="299"/>
      <c r="Z289" s="299"/>
      <c r="AA289" s="299"/>
    </row>
    <row r="290" spans="2:27" ht="12.75" customHeight="1" x14ac:dyDescent="0.2">
      <c r="B290" s="299"/>
      <c r="C290" s="299"/>
      <c r="D290" s="299"/>
      <c r="E290" s="299"/>
      <c r="F290" s="299"/>
      <c r="G290" s="299"/>
      <c r="H290" s="299"/>
      <c r="I290" s="299"/>
      <c r="J290" s="299"/>
      <c r="K290" s="299"/>
      <c r="L290" s="299"/>
      <c r="M290" s="299"/>
      <c r="N290" s="299"/>
      <c r="O290" s="299"/>
      <c r="P290" s="299"/>
      <c r="Q290" s="299"/>
      <c r="S290" s="299"/>
      <c r="T290" s="299"/>
      <c r="U290" s="299"/>
      <c r="V290" s="299"/>
      <c r="W290" s="299"/>
      <c r="X290" s="299"/>
      <c r="Y290" s="299"/>
      <c r="Z290" s="299"/>
      <c r="AA290" s="299"/>
    </row>
    <row r="291" spans="2:27" ht="12.75" customHeight="1" x14ac:dyDescent="0.2">
      <c r="B291" s="299"/>
      <c r="C291" s="299"/>
      <c r="D291" s="299"/>
      <c r="E291" s="299"/>
      <c r="F291" s="299"/>
      <c r="G291" s="299"/>
      <c r="H291" s="299"/>
      <c r="I291" s="299"/>
      <c r="J291" s="299"/>
      <c r="K291" s="299"/>
      <c r="L291" s="299"/>
      <c r="M291" s="299"/>
      <c r="N291" s="299"/>
      <c r="O291" s="299"/>
      <c r="P291" s="299"/>
      <c r="Q291" s="299"/>
      <c r="S291" s="299"/>
      <c r="T291" s="299"/>
      <c r="U291" s="299"/>
      <c r="V291" s="299"/>
      <c r="W291" s="299"/>
      <c r="X291" s="299"/>
      <c r="Y291" s="299"/>
      <c r="Z291" s="299"/>
      <c r="AA291" s="299"/>
    </row>
    <row r="292" spans="2:27" ht="12.75" customHeight="1" x14ac:dyDescent="0.2">
      <c r="B292" s="299"/>
      <c r="C292" s="299"/>
      <c r="D292" s="299"/>
      <c r="E292" s="299"/>
      <c r="F292" s="299"/>
      <c r="G292" s="299"/>
      <c r="H292" s="299"/>
      <c r="I292" s="299"/>
      <c r="J292" s="299"/>
      <c r="K292" s="299"/>
      <c r="L292" s="299"/>
      <c r="M292" s="299"/>
      <c r="N292" s="299"/>
      <c r="O292" s="299"/>
      <c r="P292" s="299"/>
      <c r="Q292" s="299"/>
      <c r="S292" s="299"/>
      <c r="T292" s="299"/>
      <c r="U292" s="299"/>
      <c r="V292" s="299"/>
      <c r="W292" s="299"/>
      <c r="X292" s="299"/>
      <c r="Y292" s="299"/>
      <c r="Z292" s="299"/>
      <c r="AA292" s="299"/>
    </row>
    <row r="293" spans="2:27" ht="12.75" customHeight="1" x14ac:dyDescent="0.2">
      <c r="B293" s="299"/>
      <c r="C293" s="299"/>
      <c r="D293" s="299"/>
      <c r="E293" s="299"/>
      <c r="F293" s="299"/>
      <c r="G293" s="299"/>
      <c r="H293" s="299"/>
      <c r="I293" s="299"/>
      <c r="J293" s="299"/>
      <c r="K293" s="299"/>
      <c r="L293" s="299"/>
      <c r="M293" s="299"/>
      <c r="N293" s="299"/>
      <c r="O293" s="299"/>
      <c r="P293" s="299"/>
      <c r="Q293" s="299"/>
      <c r="S293" s="299"/>
      <c r="T293" s="299"/>
      <c r="U293" s="299"/>
      <c r="V293" s="299"/>
      <c r="W293" s="299"/>
      <c r="X293" s="299"/>
      <c r="Y293" s="299"/>
      <c r="Z293" s="299"/>
      <c r="AA293" s="299"/>
    </row>
    <row r="294" spans="2:27" ht="12.75" customHeight="1" x14ac:dyDescent="0.2">
      <c r="B294" s="299"/>
      <c r="C294" s="299"/>
      <c r="D294" s="299"/>
      <c r="E294" s="299"/>
      <c r="F294" s="299"/>
      <c r="G294" s="299"/>
      <c r="H294" s="299"/>
      <c r="I294" s="299"/>
      <c r="J294" s="299"/>
      <c r="K294" s="299"/>
      <c r="L294" s="299"/>
      <c r="M294" s="299"/>
      <c r="N294" s="299"/>
      <c r="O294" s="299"/>
      <c r="P294" s="299"/>
      <c r="Q294" s="299"/>
      <c r="S294" s="299"/>
      <c r="T294" s="299"/>
      <c r="U294" s="299"/>
      <c r="V294" s="299"/>
      <c r="W294" s="299"/>
      <c r="X294" s="299"/>
      <c r="Y294" s="299"/>
      <c r="Z294" s="299"/>
      <c r="AA294" s="299"/>
    </row>
    <row r="295" spans="2:27" ht="12.75" customHeight="1" x14ac:dyDescent="0.2">
      <c r="B295" s="299"/>
      <c r="C295" s="299"/>
      <c r="D295" s="299"/>
      <c r="E295" s="299"/>
      <c r="F295" s="299"/>
      <c r="G295" s="299"/>
      <c r="H295" s="299"/>
      <c r="I295" s="299"/>
      <c r="J295" s="299"/>
      <c r="K295" s="299"/>
      <c r="L295" s="299"/>
      <c r="M295" s="299"/>
      <c r="N295" s="299"/>
      <c r="O295" s="299"/>
      <c r="P295" s="299"/>
      <c r="Q295" s="299"/>
      <c r="S295" s="299"/>
      <c r="T295" s="299"/>
      <c r="U295" s="299"/>
      <c r="V295" s="299"/>
      <c r="W295" s="299"/>
      <c r="X295" s="299"/>
      <c r="Y295" s="299"/>
      <c r="Z295" s="299"/>
      <c r="AA295" s="299"/>
    </row>
    <row r="296" spans="2:27" ht="12.75" customHeight="1" x14ac:dyDescent="0.2">
      <c r="B296" s="299"/>
      <c r="C296" s="299"/>
      <c r="D296" s="299"/>
      <c r="E296" s="299"/>
      <c r="F296" s="299"/>
      <c r="G296" s="299"/>
      <c r="H296" s="299"/>
      <c r="I296" s="299"/>
      <c r="J296" s="299"/>
      <c r="K296" s="299"/>
      <c r="L296" s="299"/>
      <c r="M296" s="299"/>
      <c r="N296" s="299"/>
      <c r="O296" s="299"/>
      <c r="P296" s="299"/>
      <c r="Q296" s="299"/>
      <c r="S296" s="299"/>
      <c r="T296" s="299"/>
      <c r="U296" s="299"/>
      <c r="V296" s="299"/>
      <c r="W296" s="299"/>
      <c r="X296" s="299"/>
      <c r="Y296" s="299"/>
      <c r="Z296" s="299"/>
      <c r="AA296" s="299"/>
    </row>
    <row r="297" spans="2:27" ht="12.75" customHeight="1" x14ac:dyDescent="0.2">
      <c r="B297" s="299"/>
      <c r="C297" s="299"/>
      <c r="D297" s="299"/>
      <c r="E297" s="299"/>
      <c r="F297" s="299"/>
      <c r="G297" s="299"/>
      <c r="H297" s="299"/>
      <c r="I297" s="299"/>
      <c r="J297" s="299"/>
      <c r="K297" s="299"/>
      <c r="L297" s="299"/>
      <c r="M297" s="299"/>
      <c r="N297" s="299"/>
      <c r="O297" s="299"/>
      <c r="P297" s="299"/>
      <c r="Q297" s="299"/>
      <c r="S297" s="299"/>
      <c r="T297" s="299"/>
      <c r="U297" s="299"/>
      <c r="V297" s="299"/>
      <c r="W297" s="299"/>
      <c r="X297" s="299"/>
      <c r="Y297" s="299"/>
      <c r="Z297" s="299"/>
      <c r="AA297" s="299"/>
    </row>
    <row r="298" spans="2:27" ht="12.75" customHeight="1" x14ac:dyDescent="0.2">
      <c r="B298" s="299"/>
      <c r="C298" s="299"/>
      <c r="D298" s="299"/>
      <c r="E298" s="299"/>
      <c r="F298" s="299"/>
      <c r="G298" s="299"/>
      <c r="H298" s="299"/>
      <c r="I298" s="299"/>
      <c r="J298" s="299"/>
      <c r="K298" s="299"/>
      <c r="L298" s="299"/>
      <c r="M298" s="299"/>
      <c r="N298" s="299"/>
      <c r="O298" s="299"/>
      <c r="P298" s="299"/>
      <c r="Q298" s="299"/>
      <c r="S298" s="299"/>
      <c r="T298" s="299"/>
      <c r="U298" s="299"/>
      <c r="V298" s="299"/>
      <c r="W298" s="299"/>
      <c r="X298" s="299"/>
      <c r="Y298" s="299"/>
      <c r="Z298" s="299"/>
      <c r="AA298" s="299"/>
    </row>
    <row r="299" spans="2:27" ht="12.75" customHeight="1" x14ac:dyDescent="0.2">
      <c r="B299" s="299"/>
      <c r="C299" s="299"/>
      <c r="D299" s="299"/>
      <c r="E299" s="299"/>
      <c r="F299" s="299"/>
      <c r="G299" s="299"/>
      <c r="H299" s="299"/>
      <c r="I299" s="299"/>
      <c r="J299" s="299"/>
      <c r="K299" s="299"/>
      <c r="L299" s="299"/>
      <c r="M299" s="299"/>
      <c r="N299" s="299"/>
      <c r="O299" s="299"/>
      <c r="P299" s="299"/>
      <c r="Q299" s="299"/>
      <c r="S299" s="299"/>
      <c r="T299" s="299"/>
      <c r="U299" s="299"/>
      <c r="V299" s="299"/>
      <c r="W299" s="299"/>
      <c r="X299" s="299"/>
      <c r="Y299" s="299"/>
      <c r="Z299" s="299"/>
      <c r="AA299" s="299"/>
    </row>
    <row r="300" spans="2:27" ht="12.75" customHeight="1" x14ac:dyDescent="0.2">
      <c r="B300" s="299"/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S300" s="299"/>
      <c r="T300" s="299"/>
      <c r="U300" s="299"/>
      <c r="V300" s="299"/>
      <c r="W300" s="299"/>
      <c r="X300" s="299"/>
      <c r="Y300" s="299"/>
      <c r="Z300" s="299"/>
      <c r="AA300" s="299"/>
    </row>
    <row r="301" spans="2:27" ht="12.75" customHeight="1" x14ac:dyDescent="0.2">
      <c r="B301" s="299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S301" s="299"/>
      <c r="T301" s="299"/>
      <c r="U301" s="299"/>
      <c r="V301" s="299"/>
      <c r="W301" s="299"/>
      <c r="X301" s="299"/>
      <c r="Y301" s="299"/>
      <c r="Z301" s="299"/>
      <c r="AA301" s="299"/>
    </row>
    <row r="302" spans="2:27" ht="12.75" customHeight="1" x14ac:dyDescent="0.2">
      <c r="B302" s="299"/>
      <c r="C302" s="299"/>
      <c r="D302" s="299"/>
      <c r="E302" s="299"/>
      <c r="F302" s="299"/>
      <c r="G302" s="299"/>
      <c r="H302" s="299"/>
      <c r="I302" s="299"/>
      <c r="J302" s="299"/>
      <c r="K302" s="299"/>
      <c r="L302" s="299"/>
      <c r="M302" s="299"/>
      <c r="N302" s="299"/>
      <c r="O302" s="299"/>
      <c r="P302" s="299"/>
      <c r="Q302" s="299"/>
      <c r="S302" s="299"/>
      <c r="T302" s="299"/>
      <c r="U302" s="299"/>
      <c r="V302" s="299"/>
      <c r="W302" s="299"/>
      <c r="X302" s="299"/>
      <c r="Y302" s="299"/>
      <c r="Z302" s="299"/>
      <c r="AA302" s="299"/>
    </row>
    <row r="303" spans="2:27" ht="12.75" customHeight="1" x14ac:dyDescent="0.2">
      <c r="B303" s="299"/>
      <c r="C303" s="299"/>
      <c r="D303" s="299"/>
      <c r="E303" s="299"/>
      <c r="F303" s="299"/>
      <c r="G303" s="299"/>
      <c r="H303" s="299"/>
      <c r="I303" s="299"/>
      <c r="J303" s="299"/>
      <c r="K303" s="299"/>
      <c r="L303" s="299"/>
      <c r="M303" s="299"/>
      <c r="N303" s="299"/>
      <c r="O303" s="299"/>
      <c r="P303" s="299"/>
      <c r="Q303" s="299"/>
      <c r="S303" s="299"/>
      <c r="T303" s="299"/>
      <c r="U303" s="299"/>
      <c r="V303" s="299"/>
      <c r="W303" s="299"/>
      <c r="X303" s="299"/>
      <c r="Y303" s="299"/>
      <c r="Z303" s="299"/>
      <c r="AA303" s="299"/>
    </row>
    <row r="304" spans="2:27" ht="12.75" customHeight="1" x14ac:dyDescent="0.2">
      <c r="B304" s="299"/>
      <c r="C304" s="299"/>
      <c r="D304" s="299"/>
      <c r="E304" s="299"/>
      <c r="F304" s="299"/>
      <c r="G304" s="299"/>
      <c r="H304" s="299"/>
      <c r="I304" s="299"/>
      <c r="J304" s="299"/>
      <c r="K304" s="299"/>
      <c r="L304" s="299"/>
      <c r="M304" s="299"/>
      <c r="N304" s="299"/>
      <c r="O304" s="299"/>
      <c r="P304" s="299"/>
      <c r="Q304" s="299"/>
      <c r="S304" s="299"/>
      <c r="T304" s="299"/>
      <c r="U304" s="299"/>
      <c r="V304" s="299"/>
      <c r="W304" s="299"/>
      <c r="X304" s="299"/>
      <c r="Y304" s="299"/>
      <c r="Z304" s="299"/>
      <c r="AA304" s="299"/>
    </row>
    <row r="305" spans="2:27" ht="12.75" customHeight="1" x14ac:dyDescent="0.2">
      <c r="B305" s="299"/>
      <c r="C305" s="299"/>
      <c r="D305" s="299"/>
      <c r="E305" s="299"/>
      <c r="F305" s="299"/>
      <c r="G305" s="299"/>
      <c r="H305" s="299"/>
      <c r="I305" s="299"/>
      <c r="J305" s="299"/>
      <c r="K305" s="299"/>
      <c r="L305" s="299"/>
      <c r="M305" s="299"/>
      <c r="N305" s="299"/>
      <c r="O305" s="299"/>
      <c r="P305" s="299"/>
      <c r="Q305" s="299"/>
      <c r="S305" s="299"/>
      <c r="T305" s="299"/>
      <c r="U305" s="299"/>
      <c r="V305" s="299"/>
      <c r="W305" s="299"/>
      <c r="X305" s="299"/>
      <c r="Y305" s="299"/>
      <c r="Z305" s="299"/>
      <c r="AA305" s="299"/>
    </row>
    <row r="306" spans="2:27" ht="12.75" customHeight="1" x14ac:dyDescent="0.2">
      <c r="B306" s="299"/>
      <c r="C306" s="299"/>
      <c r="D306" s="299"/>
      <c r="E306" s="299"/>
      <c r="F306" s="299"/>
      <c r="G306" s="299"/>
      <c r="H306" s="299"/>
      <c r="I306" s="299"/>
      <c r="J306" s="299"/>
      <c r="K306" s="299"/>
      <c r="L306" s="299"/>
      <c r="M306" s="299"/>
      <c r="N306" s="299"/>
      <c r="O306" s="299"/>
      <c r="P306" s="299"/>
      <c r="Q306" s="299"/>
      <c r="S306" s="299"/>
      <c r="T306" s="299"/>
      <c r="U306" s="299"/>
      <c r="V306" s="299"/>
      <c r="W306" s="299"/>
      <c r="X306" s="299"/>
      <c r="Y306" s="299"/>
      <c r="Z306" s="299"/>
      <c r="AA306" s="299"/>
    </row>
    <row r="307" spans="2:27" ht="12.75" customHeight="1" x14ac:dyDescent="0.2">
      <c r="B307" s="299"/>
      <c r="C307" s="299"/>
      <c r="D307" s="299"/>
      <c r="E307" s="299"/>
      <c r="F307" s="299"/>
      <c r="G307" s="299"/>
      <c r="H307" s="299"/>
      <c r="I307" s="299"/>
      <c r="J307" s="299"/>
      <c r="K307" s="299"/>
      <c r="L307" s="299"/>
      <c r="M307" s="299"/>
      <c r="N307" s="299"/>
      <c r="O307" s="299"/>
      <c r="P307" s="299"/>
      <c r="Q307" s="299"/>
      <c r="S307" s="299"/>
      <c r="T307" s="299"/>
      <c r="U307" s="299"/>
      <c r="V307" s="299"/>
      <c r="W307" s="299"/>
      <c r="X307" s="299"/>
      <c r="Y307" s="299"/>
      <c r="Z307" s="299"/>
      <c r="AA307" s="299"/>
    </row>
    <row r="308" spans="2:27" ht="12.75" customHeight="1" x14ac:dyDescent="0.2">
      <c r="B308" s="299"/>
      <c r="C308" s="299"/>
      <c r="D308" s="299"/>
      <c r="E308" s="299"/>
      <c r="F308" s="299"/>
      <c r="G308" s="299"/>
      <c r="H308" s="299"/>
      <c r="I308" s="299"/>
      <c r="J308" s="299"/>
      <c r="K308" s="299"/>
      <c r="L308" s="299"/>
      <c r="M308" s="299"/>
      <c r="N308" s="299"/>
      <c r="O308" s="299"/>
      <c r="P308" s="299"/>
      <c r="Q308" s="299"/>
      <c r="S308" s="299"/>
      <c r="T308" s="299"/>
      <c r="U308" s="299"/>
      <c r="V308" s="299"/>
      <c r="W308" s="299"/>
      <c r="X308" s="299"/>
      <c r="Y308" s="299"/>
      <c r="Z308" s="299"/>
      <c r="AA308" s="299"/>
    </row>
    <row r="309" spans="2:27" ht="12.75" customHeight="1" x14ac:dyDescent="0.2">
      <c r="B309" s="299"/>
      <c r="C309" s="299"/>
      <c r="D309" s="299"/>
      <c r="E309" s="299"/>
      <c r="F309" s="299"/>
      <c r="G309" s="299"/>
      <c r="H309" s="299"/>
      <c r="I309" s="299"/>
      <c r="J309" s="299"/>
      <c r="K309" s="299"/>
      <c r="L309" s="299"/>
      <c r="M309" s="299"/>
      <c r="N309" s="299"/>
      <c r="O309" s="299"/>
      <c r="P309" s="299"/>
      <c r="Q309" s="299"/>
      <c r="S309" s="299"/>
      <c r="T309" s="299"/>
      <c r="U309" s="299"/>
      <c r="V309" s="299"/>
      <c r="W309" s="299"/>
      <c r="X309" s="299"/>
      <c r="Y309" s="299"/>
      <c r="Z309" s="299"/>
      <c r="AA309" s="299"/>
    </row>
    <row r="310" spans="2:27" ht="12.75" customHeight="1" x14ac:dyDescent="0.2">
      <c r="B310" s="299"/>
      <c r="C310" s="299"/>
      <c r="D310" s="299"/>
      <c r="E310" s="299"/>
      <c r="F310" s="299"/>
      <c r="G310" s="299"/>
      <c r="H310" s="299"/>
      <c r="I310" s="299"/>
      <c r="J310" s="299"/>
      <c r="K310" s="299"/>
      <c r="L310" s="299"/>
      <c r="M310" s="299"/>
      <c r="N310" s="299"/>
      <c r="O310" s="299"/>
      <c r="P310" s="299"/>
      <c r="Q310" s="299"/>
      <c r="S310" s="299"/>
      <c r="T310" s="299"/>
      <c r="U310" s="299"/>
      <c r="V310" s="299"/>
      <c r="W310" s="299"/>
      <c r="X310" s="299"/>
      <c r="Y310" s="299"/>
      <c r="Z310" s="299"/>
      <c r="AA310" s="299"/>
    </row>
    <row r="311" spans="2:27" ht="12.75" customHeight="1" x14ac:dyDescent="0.2">
      <c r="B311" s="299"/>
      <c r="C311" s="299"/>
      <c r="D311" s="299"/>
      <c r="E311" s="299"/>
      <c r="F311" s="299"/>
      <c r="G311" s="299"/>
      <c r="H311" s="299"/>
      <c r="I311" s="299"/>
      <c r="J311" s="299"/>
      <c r="K311" s="299"/>
      <c r="L311" s="299"/>
      <c r="M311" s="299"/>
      <c r="N311" s="299"/>
      <c r="O311" s="299"/>
      <c r="P311" s="299"/>
      <c r="Q311" s="299"/>
      <c r="S311" s="299"/>
      <c r="T311" s="299"/>
      <c r="U311" s="299"/>
      <c r="V311" s="299"/>
      <c r="W311" s="299"/>
      <c r="X311" s="299"/>
      <c r="Y311" s="299"/>
      <c r="Z311" s="299"/>
      <c r="AA311" s="299"/>
    </row>
    <row r="312" spans="2:27" ht="12.75" customHeight="1" x14ac:dyDescent="0.2">
      <c r="B312" s="299"/>
      <c r="C312" s="299"/>
      <c r="D312" s="299"/>
      <c r="E312" s="299"/>
      <c r="F312" s="299"/>
      <c r="G312" s="299"/>
      <c r="H312" s="299"/>
      <c r="I312" s="299"/>
      <c r="J312" s="299"/>
      <c r="K312" s="299"/>
      <c r="L312" s="299"/>
      <c r="M312" s="299"/>
      <c r="N312" s="299"/>
      <c r="O312" s="299"/>
      <c r="P312" s="299"/>
      <c r="Q312" s="299"/>
      <c r="S312" s="299"/>
      <c r="T312" s="299"/>
      <c r="U312" s="299"/>
      <c r="V312" s="299"/>
      <c r="W312" s="299"/>
      <c r="X312" s="299"/>
      <c r="Y312" s="299"/>
      <c r="Z312" s="299"/>
      <c r="AA312" s="299"/>
    </row>
    <row r="313" spans="2:27" ht="12.75" customHeight="1" x14ac:dyDescent="0.2">
      <c r="B313" s="299"/>
      <c r="C313" s="299"/>
      <c r="D313" s="299"/>
      <c r="E313" s="299"/>
      <c r="F313" s="299"/>
      <c r="G313" s="299"/>
      <c r="H313" s="299"/>
      <c r="I313" s="299"/>
      <c r="J313" s="299"/>
      <c r="K313" s="299"/>
      <c r="L313" s="299"/>
      <c r="M313" s="299"/>
      <c r="N313" s="299"/>
      <c r="O313" s="299"/>
      <c r="P313" s="299"/>
      <c r="Q313" s="299"/>
      <c r="S313" s="299"/>
      <c r="T313" s="299"/>
      <c r="U313" s="299"/>
      <c r="V313" s="299"/>
      <c r="W313" s="299"/>
      <c r="X313" s="299"/>
      <c r="Y313" s="299"/>
      <c r="Z313" s="299"/>
      <c r="AA313" s="299"/>
    </row>
    <row r="314" spans="2:27" ht="12.75" customHeight="1" x14ac:dyDescent="0.2">
      <c r="B314" s="299"/>
      <c r="C314" s="299"/>
      <c r="D314" s="299"/>
      <c r="E314" s="299"/>
      <c r="F314" s="299"/>
      <c r="G314" s="299"/>
      <c r="H314" s="299"/>
      <c r="I314" s="299"/>
      <c r="J314" s="299"/>
      <c r="K314" s="299"/>
      <c r="L314" s="299"/>
      <c r="M314" s="299"/>
      <c r="N314" s="299"/>
      <c r="O314" s="299"/>
      <c r="P314" s="299"/>
      <c r="Q314" s="299"/>
      <c r="S314" s="299"/>
      <c r="T314" s="299"/>
      <c r="U314" s="299"/>
      <c r="V314" s="299"/>
      <c r="W314" s="299"/>
      <c r="X314" s="299"/>
      <c r="Y314" s="299"/>
      <c r="Z314" s="299"/>
      <c r="AA314" s="299"/>
    </row>
    <row r="315" spans="2:27" ht="12.75" customHeight="1" x14ac:dyDescent="0.2">
      <c r="B315" s="299"/>
      <c r="C315" s="299"/>
      <c r="D315" s="299"/>
      <c r="E315" s="299"/>
      <c r="F315" s="299"/>
      <c r="G315" s="299"/>
      <c r="H315" s="299"/>
      <c r="I315" s="299"/>
      <c r="J315" s="299"/>
      <c r="K315" s="299"/>
      <c r="L315" s="299"/>
      <c r="M315" s="299"/>
      <c r="N315" s="299"/>
      <c r="O315" s="299"/>
      <c r="P315" s="299"/>
      <c r="Q315" s="299"/>
      <c r="S315" s="299"/>
      <c r="T315" s="299"/>
      <c r="U315" s="299"/>
      <c r="V315" s="299"/>
      <c r="W315" s="299"/>
      <c r="X315" s="299"/>
      <c r="Y315" s="299"/>
      <c r="Z315" s="299"/>
      <c r="AA315" s="299"/>
    </row>
    <row r="316" spans="2:27" ht="12.75" customHeight="1" x14ac:dyDescent="0.2">
      <c r="B316" s="299"/>
      <c r="C316" s="299"/>
      <c r="D316" s="299"/>
      <c r="E316" s="299"/>
      <c r="F316" s="299"/>
      <c r="G316" s="299"/>
      <c r="H316" s="299"/>
      <c r="I316" s="299"/>
      <c r="J316" s="299"/>
      <c r="K316" s="299"/>
      <c r="L316" s="299"/>
      <c r="M316" s="299"/>
      <c r="N316" s="299"/>
      <c r="O316" s="299"/>
      <c r="P316" s="299"/>
      <c r="Q316" s="299"/>
      <c r="S316" s="299"/>
      <c r="T316" s="299"/>
      <c r="U316" s="299"/>
      <c r="V316" s="299"/>
      <c r="W316" s="299"/>
      <c r="X316" s="299"/>
      <c r="Y316" s="299"/>
      <c r="Z316" s="299"/>
      <c r="AA316" s="299"/>
    </row>
    <row r="317" spans="2:27" ht="12.75" customHeight="1" x14ac:dyDescent="0.2">
      <c r="B317" s="299"/>
      <c r="C317" s="299"/>
      <c r="D317" s="299"/>
      <c r="E317" s="299"/>
      <c r="F317" s="299"/>
      <c r="G317" s="299"/>
      <c r="H317" s="299"/>
      <c r="I317" s="299"/>
      <c r="J317" s="299"/>
      <c r="K317" s="299"/>
      <c r="L317" s="299"/>
      <c r="M317" s="299"/>
      <c r="N317" s="299"/>
      <c r="O317" s="299"/>
      <c r="P317" s="299"/>
      <c r="Q317" s="299"/>
      <c r="S317" s="299"/>
      <c r="T317" s="299"/>
      <c r="U317" s="299"/>
      <c r="V317" s="299"/>
      <c r="W317" s="299"/>
      <c r="X317" s="299"/>
      <c r="Y317" s="299"/>
      <c r="Z317" s="299"/>
      <c r="AA317" s="299"/>
    </row>
    <row r="318" spans="2:27" ht="12.75" customHeight="1" x14ac:dyDescent="0.2">
      <c r="B318" s="299"/>
      <c r="C318" s="299"/>
      <c r="D318" s="299"/>
      <c r="E318" s="299"/>
      <c r="F318" s="299"/>
      <c r="G318" s="299"/>
      <c r="H318" s="299"/>
      <c r="I318" s="299"/>
      <c r="J318" s="299"/>
      <c r="K318" s="299"/>
      <c r="L318" s="299"/>
      <c r="M318" s="299"/>
      <c r="N318" s="299"/>
      <c r="O318" s="299"/>
      <c r="P318" s="299"/>
      <c r="Q318" s="299"/>
      <c r="S318" s="299"/>
      <c r="T318" s="299"/>
      <c r="U318" s="299"/>
      <c r="V318" s="299"/>
      <c r="W318" s="299"/>
      <c r="X318" s="299"/>
      <c r="Y318" s="299"/>
      <c r="Z318" s="299"/>
      <c r="AA318" s="299"/>
    </row>
    <row r="319" spans="2:27" ht="12.75" customHeight="1" x14ac:dyDescent="0.2">
      <c r="B319" s="299"/>
      <c r="C319" s="299"/>
      <c r="D319" s="299"/>
      <c r="E319" s="299"/>
      <c r="F319" s="299"/>
      <c r="G319" s="299"/>
      <c r="H319" s="299"/>
      <c r="I319" s="299"/>
      <c r="J319" s="299"/>
      <c r="K319" s="299"/>
      <c r="L319" s="299"/>
      <c r="M319" s="299"/>
      <c r="N319" s="299"/>
      <c r="O319" s="299"/>
      <c r="P319" s="299"/>
      <c r="Q319" s="299"/>
      <c r="S319" s="299"/>
      <c r="T319" s="299"/>
      <c r="U319" s="299"/>
      <c r="V319" s="299"/>
      <c r="W319" s="299"/>
      <c r="X319" s="299"/>
      <c r="Y319" s="299"/>
      <c r="Z319" s="299"/>
      <c r="AA319" s="299"/>
    </row>
    <row r="320" spans="2:27" ht="12.75" customHeight="1" x14ac:dyDescent="0.2">
      <c r="B320" s="299"/>
      <c r="C320" s="299"/>
      <c r="D320" s="299"/>
      <c r="E320" s="299"/>
      <c r="F320" s="299"/>
      <c r="G320" s="299"/>
      <c r="H320" s="299"/>
      <c r="I320" s="299"/>
      <c r="J320" s="299"/>
      <c r="K320" s="299"/>
      <c r="L320" s="299"/>
      <c r="M320" s="299"/>
      <c r="N320" s="299"/>
      <c r="O320" s="299"/>
      <c r="P320" s="299"/>
      <c r="Q320" s="299"/>
      <c r="S320" s="299"/>
      <c r="T320" s="299"/>
      <c r="U320" s="299"/>
      <c r="V320" s="299"/>
      <c r="W320" s="299"/>
      <c r="X320" s="299"/>
      <c r="Y320" s="299"/>
      <c r="Z320" s="299"/>
      <c r="AA320" s="299"/>
    </row>
    <row r="321" spans="2:27" ht="12.75" customHeight="1" x14ac:dyDescent="0.2">
      <c r="B321" s="299"/>
      <c r="C321" s="299"/>
      <c r="D321" s="299"/>
      <c r="E321" s="299"/>
      <c r="F321" s="299"/>
      <c r="G321" s="299"/>
      <c r="H321" s="299"/>
      <c r="I321" s="299"/>
      <c r="J321" s="299"/>
      <c r="K321" s="299"/>
      <c r="L321" s="299"/>
      <c r="M321" s="299"/>
      <c r="N321" s="299"/>
      <c r="O321" s="299"/>
      <c r="P321" s="299"/>
      <c r="Q321" s="299"/>
      <c r="S321" s="299"/>
      <c r="T321" s="299"/>
      <c r="U321" s="299"/>
      <c r="V321" s="299"/>
      <c r="W321" s="299"/>
      <c r="X321" s="299"/>
      <c r="Y321" s="299"/>
      <c r="Z321" s="299"/>
      <c r="AA321" s="299"/>
    </row>
    <row r="322" spans="2:27" ht="12.75" customHeight="1" x14ac:dyDescent="0.2">
      <c r="B322" s="299"/>
      <c r="C322" s="299"/>
      <c r="D322" s="299"/>
      <c r="E322" s="299"/>
      <c r="F322" s="299"/>
      <c r="G322" s="299"/>
      <c r="H322" s="299"/>
      <c r="I322" s="299"/>
      <c r="J322" s="299"/>
      <c r="K322" s="299"/>
      <c r="L322" s="299"/>
      <c r="M322" s="299"/>
      <c r="N322" s="299"/>
      <c r="O322" s="299"/>
      <c r="P322" s="299"/>
      <c r="Q322" s="299"/>
      <c r="S322" s="299"/>
      <c r="T322" s="299"/>
      <c r="U322" s="299"/>
      <c r="V322" s="299"/>
      <c r="W322" s="299"/>
      <c r="X322" s="299"/>
      <c r="Y322" s="299"/>
      <c r="Z322" s="299"/>
      <c r="AA322" s="299"/>
    </row>
    <row r="323" spans="2:27" ht="12.75" customHeight="1" x14ac:dyDescent="0.2">
      <c r="B323" s="299"/>
      <c r="C323" s="299"/>
      <c r="D323" s="299"/>
      <c r="E323" s="299"/>
      <c r="F323" s="299"/>
      <c r="G323" s="299"/>
      <c r="H323" s="299"/>
      <c r="I323" s="299"/>
      <c r="J323" s="299"/>
      <c r="K323" s="299"/>
      <c r="L323" s="299"/>
      <c r="M323" s="299"/>
      <c r="N323" s="299"/>
      <c r="O323" s="299"/>
      <c r="P323" s="299"/>
      <c r="Q323" s="299"/>
      <c r="S323" s="299"/>
      <c r="T323" s="299"/>
      <c r="U323" s="299"/>
      <c r="V323" s="299"/>
      <c r="W323" s="299"/>
      <c r="X323" s="299"/>
      <c r="Y323" s="299"/>
      <c r="Z323" s="299"/>
      <c r="AA323" s="299"/>
    </row>
    <row r="324" spans="2:27" ht="12.75" customHeight="1" x14ac:dyDescent="0.2">
      <c r="B324" s="299"/>
      <c r="C324" s="299"/>
      <c r="D324" s="299"/>
      <c r="E324" s="299"/>
      <c r="F324" s="299"/>
      <c r="G324" s="299"/>
      <c r="H324" s="299"/>
      <c r="I324" s="299"/>
      <c r="J324" s="299"/>
      <c r="K324" s="299"/>
      <c r="L324" s="299"/>
      <c r="M324" s="299"/>
      <c r="N324" s="299"/>
      <c r="O324" s="299"/>
      <c r="P324" s="299"/>
      <c r="Q324" s="299"/>
      <c r="S324" s="299"/>
      <c r="T324" s="299"/>
      <c r="U324" s="299"/>
      <c r="V324" s="299"/>
      <c r="W324" s="299"/>
      <c r="X324" s="299"/>
      <c r="Y324" s="299"/>
      <c r="Z324" s="299"/>
      <c r="AA324" s="299"/>
    </row>
    <row r="325" spans="2:27" ht="12.75" customHeight="1" x14ac:dyDescent="0.2">
      <c r="B325" s="299"/>
      <c r="C325" s="299"/>
      <c r="D325" s="299"/>
      <c r="E325" s="299"/>
      <c r="F325" s="299"/>
      <c r="G325" s="299"/>
      <c r="H325" s="299"/>
      <c r="I325" s="299"/>
      <c r="J325" s="299"/>
      <c r="K325" s="299"/>
      <c r="L325" s="299"/>
      <c r="M325" s="299"/>
      <c r="N325" s="299"/>
      <c r="O325" s="299"/>
      <c r="P325" s="299"/>
      <c r="Q325" s="299"/>
      <c r="S325" s="299"/>
      <c r="T325" s="299"/>
      <c r="U325" s="299"/>
      <c r="V325" s="299"/>
      <c r="W325" s="299"/>
      <c r="X325" s="299"/>
      <c r="Y325" s="299"/>
      <c r="Z325" s="299"/>
      <c r="AA325" s="299"/>
    </row>
    <row r="326" spans="2:27" ht="12.75" customHeight="1" x14ac:dyDescent="0.2">
      <c r="B326" s="299"/>
      <c r="C326" s="299"/>
      <c r="D326" s="299"/>
      <c r="E326" s="299"/>
      <c r="F326" s="299"/>
      <c r="G326" s="299"/>
      <c r="H326" s="299"/>
      <c r="I326" s="299"/>
      <c r="J326" s="299"/>
      <c r="K326" s="299"/>
      <c r="L326" s="299"/>
      <c r="M326" s="299"/>
      <c r="N326" s="299"/>
      <c r="O326" s="299"/>
      <c r="P326" s="299"/>
      <c r="Q326" s="299"/>
      <c r="S326" s="299"/>
      <c r="T326" s="299"/>
      <c r="U326" s="299"/>
      <c r="V326" s="299"/>
      <c r="W326" s="299"/>
      <c r="X326" s="299"/>
      <c r="Y326" s="299"/>
      <c r="Z326" s="299"/>
      <c r="AA326" s="299"/>
    </row>
    <row r="327" spans="2:27" ht="12.75" customHeight="1" x14ac:dyDescent="0.2">
      <c r="B327" s="299"/>
      <c r="C327" s="299"/>
      <c r="D327" s="299"/>
      <c r="E327" s="299"/>
      <c r="F327" s="299"/>
      <c r="G327" s="299"/>
      <c r="H327" s="299"/>
      <c r="I327" s="299"/>
      <c r="J327" s="299"/>
      <c r="K327" s="299"/>
      <c r="L327" s="299"/>
      <c r="M327" s="299"/>
      <c r="N327" s="299"/>
      <c r="O327" s="299"/>
      <c r="P327" s="299"/>
      <c r="Q327" s="299"/>
      <c r="S327" s="299"/>
      <c r="T327" s="299"/>
      <c r="U327" s="299"/>
      <c r="V327" s="299"/>
      <c r="W327" s="299"/>
      <c r="X327" s="299"/>
      <c r="Y327" s="299"/>
      <c r="Z327" s="299"/>
      <c r="AA327" s="299"/>
    </row>
    <row r="328" spans="2:27" ht="12.75" customHeight="1" x14ac:dyDescent="0.2">
      <c r="B328" s="299"/>
      <c r="C328" s="299"/>
      <c r="D328" s="299"/>
      <c r="E328" s="299"/>
      <c r="F328" s="299"/>
      <c r="G328" s="299"/>
      <c r="H328" s="299"/>
      <c r="I328" s="299"/>
      <c r="J328" s="299"/>
      <c r="K328" s="299"/>
      <c r="L328" s="299"/>
      <c r="M328" s="299"/>
      <c r="N328" s="299"/>
      <c r="O328" s="299"/>
      <c r="P328" s="299"/>
      <c r="Q328" s="299"/>
      <c r="S328" s="299"/>
      <c r="T328" s="299"/>
      <c r="U328" s="299"/>
      <c r="V328" s="299"/>
      <c r="W328" s="299"/>
      <c r="X328" s="299"/>
      <c r="Y328" s="299"/>
      <c r="Z328" s="299"/>
      <c r="AA328" s="299"/>
    </row>
    <row r="329" spans="2:27" ht="12.75" customHeight="1" x14ac:dyDescent="0.2">
      <c r="B329" s="299"/>
      <c r="C329" s="299"/>
      <c r="D329" s="299"/>
      <c r="E329" s="299"/>
      <c r="F329" s="299"/>
      <c r="G329" s="299"/>
      <c r="H329" s="299"/>
      <c r="I329" s="299"/>
      <c r="J329" s="299"/>
      <c r="K329" s="299"/>
      <c r="L329" s="299"/>
      <c r="M329" s="299"/>
      <c r="N329" s="299"/>
      <c r="O329" s="299"/>
      <c r="P329" s="299"/>
      <c r="Q329" s="299"/>
      <c r="S329" s="299"/>
      <c r="T329" s="299"/>
      <c r="U329" s="299"/>
      <c r="V329" s="299"/>
      <c r="W329" s="299"/>
      <c r="X329" s="299"/>
      <c r="Y329" s="299"/>
      <c r="Z329" s="299"/>
      <c r="AA329" s="299"/>
    </row>
    <row r="330" spans="2:27" ht="12.75" customHeight="1" x14ac:dyDescent="0.2">
      <c r="B330" s="299"/>
      <c r="C330" s="299"/>
      <c r="D330" s="299"/>
      <c r="E330" s="299"/>
      <c r="F330" s="299"/>
      <c r="G330" s="299"/>
      <c r="H330" s="299"/>
      <c r="I330" s="299"/>
      <c r="J330" s="299"/>
      <c r="K330" s="299"/>
      <c r="L330" s="299"/>
      <c r="M330" s="299"/>
      <c r="N330" s="299"/>
      <c r="O330" s="299"/>
      <c r="P330" s="299"/>
      <c r="Q330" s="299"/>
      <c r="S330" s="299"/>
      <c r="T330" s="299"/>
      <c r="U330" s="299"/>
      <c r="V330" s="299"/>
      <c r="W330" s="299"/>
      <c r="X330" s="299"/>
      <c r="Y330" s="299"/>
      <c r="Z330" s="299"/>
      <c r="AA330" s="299"/>
    </row>
    <row r="331" spans="2:27" ht="12.75" customHeight="1" x14ac:dyDescent="0.2">
      <c r="B331" s="299"/>
      <c r="C331" s="299"/>
      <c r="D331" s="299"/>
      <c r="E331" s="299"/>
      <c r="F331" s="299"/>
      <c r="G331" s="299"/>
      <c r="H331" s="299"/>
      <c r="I331" s="299"/>
      <c r="J331" s="299"/>
      <c r="K331" s="299"/>
      <c r="L331" s="299"/>
      <c r="M331" s="299"/>
      <c r="N331" s="299"/>
      <c r="O331" s="299"/>
      <c r="P331" s="299"/>
      <c r="Q331" s="299"/>
      <c r="S331" s="299"/>
      <c r="T331" s="299"/>
      <c r="U331" s="299"/>
      <c r="V331" s="299"/>
      <c r="W331" s="299"/>
      <c r="X331" s="299"/>
      <c r="Y331" s="299"/>
      <c r="Z331" s="299"/>
      <c r="AA331" s="299"/>
    </row>
    <row r="332" spans="2:27" ht="12.75" customHeight="1" x14ac:dyDescent="0.2">
      <c r="B332" s="299"/>
      <c r="C332" s="299"/>
      <c r="D332" s="299"/>
      <c r="E332" s="299"/>
      <c r="F332" s="299"/>
      <c r="G332" s="299"/>
      <c r="H332" s="299"/>
      <c r="I332" s="299"/>
      <c r="J332" s="299"/>
      <c r="K332" s="299"/>
      <c r="L332" s="299"/>
      <c r="M332" s="299"/>
      <c r="N332" s="299"/>
      <c r="O332" s="299"/>
      <c r="P332" s="299"/>
      <c r="Q332" s="299"/>
      <c r="S332" s="299"/>
      <c r="T332" s="299"/>
      <c r="U332" s="299"/>
      <c r="V332" s="299"/>
      <c r="W332" s="299"/>
      <c r="X332" s="299"/>
      <c r="Y332" s="299"/>
      <c r="Z332" s="299"/>
      <c r="AA332" s="299"/>
    </row>
    <row r="333" spans="2:27" ht="12.75" customHeight="1" x14ac:dyDescent="0.2">
      <c r="B333" s="299"/>
      <c r="C333" s="299"/>
      <c r="D333" s="299"/>
      <c r="E333" s="299"/>
      <c r="F333" s="299"/>
      <c r="G333" s="299"/>
      <c r="H333" s="299"/>
      <c r="I333" s="299"/>
      <c r="J333" s="299"/>
      <c r="K333" s="299"/>
      <c r="L333" s="299"/>
      <c r="M333" s="299"/>
      <c r="N333" s="299"/>
      <c r="O333" s="299"/>
      <c r="P333" s="299"/>
      <c r="Q333" s="299"/>
      <c r="S333" s="299"/>
      <c r="T333" s="299"/>
      <c r="U333" s="299"/>
      <c r="V333" s="299"/>
      <c r="W333" s="299"/>
      <c r="X333" s="299"/>
      <c r="Y333" s="299"/>
      <c r="Z333" s="299"/>
      <c r="AA333" s="299"/>
    </row>
    <row r="334" spans="2:27" ht="12.75" customHeight="1" x14ac:dyDescent="0.2">
      <c r="B334" s="299"/>
      <c r="C334" s="299"/>
      <c r="D334" s="299"/>
      <c r="E334" s="299"/>
      <c r="F334" s="299"/>
      <c r="G334" s="299"/>
      <c r="H334" s="299"/>
      <c r="I334" s="299"/>
      <c r="J334" s="299"/>
      <c r="K334" s="299"/>
      <c r="L334" s="299"/>
      <c r="M334" s="299"/>
      <c r="N334" s="299"/>
      <c r="O334" s="299"/>
      <c r="P334" s="299"/>
      <c r="Q334" s="299"/>
      <c r="S334" s="299"/>
      <c r="T334" s="299"/>
      <c r="U334" s="299"/>
      <c r="V334" s="299"/>
      <c r="W334" s="299"/>
      <c r="X334" s="299"/>
      <c r="Y334" s="299"/>
      <c r="Z334" s="299"/>
      <c r="AA334" s="299"/>
    </row>
    <row r="335" spans="2:27" ht="12.75" customHeight="1" x14ac:dyDescent="0.2">
      <c r="B335" s="299"/>
      <c r="C335" s="299"/>
      <c r="D335" s="299"/>
      <c r="E335" s="299"/>
      <c r="F335" s="299"/>
      <c r="G335" s="299"/>
      <c r="H335" s="299"/>
      <c r="I335" s="299"/>
      <c r="J335" s="299"/>
      <c r="K335" s="299"/>
      <c r="L335" s="299"/>
      <c r="M335" s="299"/>
      <c r="N335" s="299"/>
      <c r="O335" s="299"/>
      <c r="P335" s="299"/>
      <c r="Q335" s="299"/>
      <c r="S335" s="299"/>
      <c r="T335" s="299"/>
      <c r="U335" s="299"/>
      <c r="V335" s="299"/>
      <c r="W335" s="299"/>
      <c r="X335" s="299"/>
      <c r="Y335" s="299"/>
      <c r="Z335" s="299"/>
      <c r="AA335" s="299"/>
    </row>
    <row r="336" spans="2:27" ht="12.75" customHeight="1" x14ac:dyDescent="0.2">
      <c r="B336" s="299"/>
      <c r="C336" s="299"/>
      <c r="D336" s="299"/>
      <c r="E336" s="299"/>
      <c r="F336" s="299"/>
      <c r="G336" s="299"/>
      <c r="H336" s="299"/>
      <c r="I336" s="299"/>
      <c r="J336" s="299"/>
      <c r="K336" s="299"/>
      <c r="L336" s="299"/>
      <c r="M336" s="299"/>
      <c r="N336" s="299"/>
      <c r="O336" s="299"/>
      <c r="P336" s="299"/>
      <c r="Q336" s="299"/>
      <c r="S336" s="299"/>
      <c r="T336" s="299"/>
      <c r="U336" s="299"/>
      <c r="V336" s="299"/>
      <c r="W336" s="299"/>
      <c r="X336" s="299"/>
      <c r="Y336" s="299"/>
      <c r="Z336" s="299"/>
      <c r="AA336" s="299"/>
    </row>
    <row r="337" spans="2:27" ht="12.75" customHeight="1" x14ac:dyDescent="0.2">
      <c r="B337" s="299"/>
      <c r="C337" s="299"/>
      <c r="D337" s="299"/>
      <c r="E337" s="299"/>
      <c r="F337" s="299"/>
      <c r="G337" s="299"/>
      <c r="H337" s="299"/>
      <c r="I337" s="299"/>
      <c r="J337" s="299"/>
      <c r="K337" s="299"/>
      <c r="L337" s="299"/>
      <c r="M337" s="299"/>
      <c r="N337" s="299"/>
      <c r="O337" s="299"/>
      <c r="P337" s="299"/>
      <c r="Q337" s="299"/>
      <c r="S337" s="299"/>
      <c r="T337" s="299"/>
      <c r="U337" s="299"/>
      <c r="V337" s="299"/>
      <c r="W337" s="299"/>
      <c r="X337" s="299"/>
      <c r="Y337" s="299"/>
      <c r="Z337" s="299"/>
      <c r="AA337" s="299"/>
    </row>
    <row r="338" spans="2:27" ht="12.75" customHeight="1" x14ac:dyDescent="0.2">
      <c r="B338" s="299"/>
      <c r="C338" s="299"/>
      <c r="D338" s="299"/>
      <c r="E338" s="299"/>
      <c r="F338" s="299"/>
      <c r="G338" s="299"/>
      <c r="H338" s="299"/>
      <c r="I338" s="299"/>
      <c r="J338" s="299"/>
      <c r="K338" s="299"/>
      <c r="L338" s="299"/>
      <c r="M338" s="299"/>
      <c r="N338" s="299"/>
      <c r="O338" s="299"/>
      <c r="P338" s="299"/>
      <c r="Q338" s="299"/>
      <c r="S338" s="299"/>
      <c r="T338" s="299"/>
      <c r="U338" s="299"/>
      <c r="V338" s="299"/>
      <c r="W338" s="299"/>
      <c r="X338" s="299"/>
      <c r="Y338" s="299"/>
      <c r="Z338" s="299"/>
      <c r="AA338" s="299"/>
    </row>
    <row r="339" spans="2:27" ht="12.75" customHeight="1" x14ac:dyDescent="0.2">
      <c r="B339" s="299"/>
      <c r="C339" s="299"/>
      <c r="D339" s="299"/>
      <c r="E339" s="299"/>
      <c r="F339" s="299"/>
      <c r="G339" s="299"/>
      <c r="H339" s="299"/>
      <c r="I339" s="299"/>
      <c r="J339" s="299"/>
      <c r="K339" s="299"/>
      <c r="L339" s="299"/>
      <c r="M339" s="299"/>
      <c r="N339" s="299"/>
      <c r="O339" s="299"/>
      <c r="P339" s="299"/>
      <c r="Q339" s="299"/>
      <c r="S339" s="299"/>
      <c r="T339" s="299"/>
      <c r="U339" s="299"/>
      <c r="V339" s="299"/>
      <c r="W339" s="299"/>
      <c r="X339" s="299"/>
      <c r="Y339" s="299"/>
      <c r="Z339" s="299"/>
      <c r="AA339" s="299"/>
    </row>
    <row r="340" spans="2:27" ht="12.75" customHeight="1" x14ac:dyDescent="0.2">
      <c r="B340" s="299"/>
      <c r="C340" s="299"/>
      <c r="D340" s="299"/>
      <c r="E340" s="299"/>
      <c r="F340" s="299"/>
      <c r="G340" s="299"/>
      <c r="H340" s="299"/>
      <c r="I340" s="299"/>
      <c r="J340" s="299"/>
      <c r="K340" s="299"/>
      <c r="L340" s="299"/>
      <c r="M340" s="299"/>
      <c r="N340" s="299"/>
      <c r="O340" s="299"/>
      <c r="P340" s="299"/>
      <c r="Q340" s="299"/>
      <c r="S340" s="299"/>
      <c r="T340" s="299"/>
      <c r="U340" s="299"/>
      <c r="V340" s="299"/>
      <c r="W340" s="299"/>
      <c r="X340" s="299"/>
      <c r="Y340" s="299"/>
      <c r="Z340" s="299"/>
      <c r="AA340" s="299"/>
    </row>
    <row r="341" spans="2:27" ht="12.75" customHeight="1" x14ac:dyDescent="0.2">
      <c r="B341" s="299"/>
      <c r="C341" s="299"/>
      <c r="D341" s="299"/>
      <c r="E341" s="299"/>
      <c r="F341" s="299"/>
      <c r="G341" s="299"/>
      <c r="H341" s="299"/>
      <c r="I341" s="299"/>
      <c r="J341" s="299"/>
      <c r="K341" s="299"/>
      <c r="L341" s="299"/>
      <c r="M341" s="299"/>
      <c r="N341" s="299"/>
      <c r="O341" s="299"/>
      <c r="P341" s="299"/>
      <c r="Q341" s="299"/>
      <c r="S341" s="299"/>
      <c r="T341" s="299"/>
      <c r="U341" s="299"/>
      <c r="V341" s="299"/>
      <c r="W341" s="299"/>
      <c r="X341" s="299"/>
      <c r="Y341" s="299"/>
      <c r="Z341" s="299"/>
      <c r="AA341" s="299"/>
    </row>
    <row r="342" spans="2:27" ht="12.75" customHeight="1" x14ac:dyDescent="0.2">
      <c r="B342" s="299"/>
      <c r="C342" s="299"/>
      <c r="D342" s="299"/>
      <c r="E342" s="299"/>
      <c r="F342" s="299"/>
      <c r="G342" s="299"/>
      <c r="H342" s="299"/>
      <c r="I342" s="299"/>
      <c r="J342" s="299"/>
      <c r="K342" s="299"/>
      <c r="L342" s="299"/>
      <c r="M342" s="299"/>
      <c r="N342" s="299"/>
      <c r="O342" s="299"/>
      <c r="P342" s="299"/>
      <c r="Q342" s="299"/>
      <c r="S342" s="299"/>
      <c r="T342" s="299"/>
      <c r="U342" s="299"/>
      <c r="V342" s="299"/>
      <c r="W342" s="299"/>
      <c r="X342" s="299"/>
      <c r="Y342" s="299"/>
      <c r="Z342" s="299"/>
      <c r="AA342" s="299"/>
    </row>
    <row r="343" spans="2:27" ht="12.75" customHeight="1" x14ac:dyDescent="0.2">
      <c r="B343" s="299"/>
      <c r="C343" s="299"/>
      <c r="D343" s="299"/>
      <c r="E343" s="299"/>
      <c r="F343" s="299"/>
      <c r="G343" s="299"/>
      <c r="H343" s="299"/>
      <c r="I343" s="299"/>
      <c r="J343" s="299"/>
      <c r="K343" s="299"/>
      <c r="L343" s="299"/>
      <c r="M343" s="299"/>
      <c r="N343" s="299"/>
      <c r="O343" s="299"/>
      <c r="P343" s="299"/>
      <c r="Q343" s="299"/>
      <c r="S343" s="299"/>
      <c r="T343" s="299"/>
      <c r="U343" s="299"/>
      <c r="V343" s="299"/>
      <c r="W343" s="299"/>
      <c r="X343" s="299"/>
      <c r="Y343" s="299"/>
      <c r="Z343" s="299"/>
      <c r="AA343" s="299"/>
    </row>
    <row r="344" spans="2:27" ht="12.75" customHeight="1" x14ac:dyDescent="0.2">
      <c r="B344" s="299"/>
      <c r="C344" s="299"/>
      <c r="D344" s="299"/>
      <c r="E344" s="299"/>
      <c r="F344" s="299"/>
      <c r="G344" s="299"/>
      <c r="H344" s="299"/>
      <c r="I344" s="299"/>
      <c r="J344" s="299"/>
      <c r="K344" s="299"/>
      <c r="L344" s="299"/>
      <c r="M344" s="299"/>
      <c r="N344" s="299"/>
      <c r="O344" s="299"/>
      <c r="P344" s="299"/>
      <c r="Q344" s="299"/>
      <c r="S344" s="299"/>
      <c r="T344" s="299"/>
      <c r="U344" s="299"/>
      <c r="V344" s="299"/>
      <c r="W344" s="299"/>
      <c r="X344" s="299"/>
      <c r="Y344" s="299"/>
      <c r="Z344" s="299"/>
      <c r="AA344" s="299"/>
    </row>
    <row r="345" spans="2:27" ht="12.75" customHeight="1" x14ac:dyDescent="0.2">
      <c r="B345" s="299"/>
      <c r="C345" s="299"/>
      <c r="D345" s="299"/>
      <c r="E345" s="299"/>
      <c r="F345" s="299"/>
      <c r="G345" s="299"/>
      <c r="H345" s="299"/>
      <c r="I345" s="299"/>
      <c r="J345" s="299"/>
      <c r="K345" s="299"/>
      <c r="L345" s="299"/>
      <c r="M345" s="299"/>
      <c r="N345" s="299"/>
      <c r="O345" s="299"/>
      <c r="P345" s="299"/>
      <c r="Q345" s="299"/>
      <c r="S345" s="299"/>
      <c r="T345" s="299"/>
      <c r="U345" s="299"/>
      <c r="V345" s="299"/>
      <c r="W345" s="299"/>
      <c r="X345" s="299"/>
      <c r="Y345" s="299"/>
      <c r="Z345" s="299"/>
      <c r="AA345" s="299"/>
    </row>
    <row r="346" spans="2:27" ht="12.75" customHeight="1" x14ac:dyDescent="0.2">
      <c r="B346" s="299"/>
      <c r="C346" s="299"/>
      <c r="D346" s="299"/>
      <c r="E346" s="299"/>
      <c r="F346" s="299"/>
      <c r="G346" s="299"/>
      <c r="H346" s="299"/>
      <c r="I346" s="299"/>
      <c r="J346" s="299"/>
      <c r="K346" s="299"/>
      <c r="L346" s="299"/>
      <c r="M346" s="299"/>
      <c r="N346" s="299"/>
      <c r="O346" s="299"/>
      <c r="P346" s="299"/>
      <c r="Q346" s="299"/>
      <c r="S346" s="299"/>
      <c r="T346" s="299"/>
      <c r="U346" s="299"/>
      <c r="V346" s="299"/>
      <c r="W346" s="299"/>
      <c r="X346" s="299"/>
      <c r="Y346" s="299"/>
      <c r="Z346" s="299"/>
      <c r="AA346" s="299"/>
    </row>
    <row r="347" spans="2:27" ht="12.75" customHeight="1" x14ac:dyDescent="0.2">
      <c r="B347" s="299"/>
      <c r="C347" s="299"/>
      <c r="D347" s="299"/>
      <c r="E347" s="299"/>
      <c r="F347" s="299"/>
      <c r="G347" s="299"/>
      <c r="H347" s="299"/>
      <c r="I347" s="299"/>
      <c r="J347" s="299"/>
      <c r="K347" s="299"/>
      <c r="L347" s="299"/>
      <c r="M347" s="299"/>
      <c r="N347" s="299"/>
      <c r="O347" s="299"/>
      <c r="P347" s="299"/>
      <c r="Q347" s="299"/>
      <c r="S347" s="299"/>
      <c r="T347" s="299"/>
      <c r="U347" s="299"/>
      <c r="V347" s="299"/>
      <c r="W347" s="299"/>
      <c r="X347" s="299"/>
      <c r="Y347" s="299"/>
      <c r="Z347" s="299"/>
      <c r="AA347" s="299"/>
    </row>
    <row r="348" spans="2:27" ht="12.75" customHeight="1" x14ac:dyDescent="0.2">
      <c r="B348" s="299"/>
      <c r="C348" s="299"/>
      <c r="D348" s="299"/>
      <c r="E348" s="299"/>
      <c r="F348" s="299"/>
      <c r="G348" s="299"/>
      <c r="H348" s="299"/>
      <c r="I348" s="299"/>
      <c r="J348" s="299"/>
      <c r="K348" s="299"/>
      <c r="L348" s="299"/>
      <c r="M348" s="299"/>
      <c r="N348" s="299"/>
      <c r="O348" s="299"/>
      <c r="P348" s="299"/>
      <c r="Q348" s="299"/>
      <c r="S348" s="299"/>
      <c r="T348" s="299"/>
      <c r="U348" s="299"/>
      <c r="V348" s="299"/>
      <c r="W348" s="299"/>
      <c r="X348" s="299"/>
      <c r="Y348" s="299"/>
      <c r="Z348" s="299"/>
      <c r="AA348" s="299"/>
    </row>
    <row r="349" spans="2:27" ht="12.75" customHeight="1" x14ac:dyDescent="0.2">
      <c r="B349" s="299"/>
      <c r="C349" s="299"/>
      <c r="D349" s="299"/>
      <c r="E349" s="299"/>
      <c r="F349" s="299"/>
      <c r="G349" s="299"/>
      <c r="H349" s="299"/>
      <c r="I349" s="299"/>
      <c r="J349" s="299"/>
      <c r="K349" s="299"/>
      <c r="L349" s="299"/>
      <c r="M349" s="299"/>
      <c r="N349" s="299"/>
      <c r="O349" s="299"/>
      <c r="P349" s="299"/>
      <c r="Q349" s="299"/>
      <c r="S349" s="299"/>
      <c r="T349" s="299"/>
      <c r="U349" s="299"/>
      <c r="V349" s="299"/>
      <c r="W349" s="299"/>
      <c r="X349" s="299"/>
      <c r="Y349" s="299"/>
      <c r="Z349" s="299"/>
      <c r="AA349" s="299"/>
    </row>
    <row r="350" spans="2:27" ht="12.75" customHeight="1" x14ac:dyDescent="0.2">
      <c r="B350" s="299"/>
      <c r="C350" s="299"/>
      <c r="D350" s="299"/>
      <c r="E350" s="299"/>
      <c r="F350" s="299"/>
      <c r="G350" s="299"/>
      <c r="H350" s="299"/>
      <c r="I350" s="299"/>
      <c r="J350" s="299"/>
      <c r="K350" s="299"/>
      <c r="L350" s="299"/>
      <c r="M350" s="299"/>
      <c r="N350" s="299"/>
      <c r="O350" s="299"/>
      <c r="P350" s="299"/>
      <c r="Q350" s="299"/>
      <c r="S350" s="299"/>
      <c r="T350" s="299"/>
      <c r="U350" s="299"/>
      <c r="V350" s="299"/>
      <c r="W350" s="299"/>
      <c r="X350" s="299"/>
      <c r="Y350" s="299"/>
      <c r="Z350" s="299"/>
      <c r="AA350" s="299"/>
    </row>
    <row r="351" spans="2:27" ht="12.75" customHeight="1" x14ac:dyDescent="0.2">
      <c r="B351" s="299"/>
      <c r="C351" s="299"/>
      <c r="D351" s="299"/>
      <c r="E351" s="299"/>
      <c r="F351" s="299"/>
      <c r="G351" s="299"/>
      <c r="H351" s="299"/>
      <c r="I351" s="299"/>
      <c r="J351" s="299"/>
      <c r="K351" s="299"/>
      <c r="L351" s="299"/>
      <c r="M351" s="299"/>
      <c r="N351" s="299"/>
      <c r="O351" s="299"/>
      <c r="P351" s="299"/>
      <c r="Q351" s="299"/>
      <c r="S351" s="299"/>
      <c r="T351" s="299"/>
      <c r="U351" s="299"/>
      <c r="V351" s="299"/>
      <c r="W351" s="299"/>
      <c r="X351" s="299"/>
      <c r="Y351" s="299"/>
      <c r="Z351" s="299"/>
      <c r="AA351" s="299"/>
    </row>
    <row r="352" spans="2:27" ht="12.75" customHeight="1" x14ac:dyDescent="0.2">
      <c r="B352" s="299"/>
      <c r="C352" s="299"/>
      <c r="D352" s="299"/>
      <c r="E352" s="299"/>
      <c r="F352" s="299"/>
      <c r="G352" s="299"/>
      <c r="H352" s="299"/>
      <c r="I352" s="299"/>
      <c r="J352" s="299"/>
      <c r="K352" s="299"/>
      <c r="L352" s="299"/>
      <c r="M352" s="299"/>
      <c r="N352" s="299"/>
      <c r="O352" s="299"/>
      <c r="P352" s="299"/>
      <c r="Q352" s="299"/>
      <c r="S352" s="299"/>
      <c r="T352" s="299"/>
      <c r="U352" s="299"/>
      <c r="V352" s="299"/>
      <c r="W352" s="299"/>
      <c r="X352" s="299"/>
      <c r="Y352" s="299"/>
      <c r="Z352" s="299"/>
      <c r="AA352" s="299"/>
    </row>
    <row r="353" spans="2:27" ht="12.75" customHeight="1" x14ac:dyDescent="0.2">
      <c r="B353" s="299"/>
      <c r="C353" s="299"/>
      <c r="D353" s="299"/>
      <c r="E353" s="299"/>
      <c r="F353" s="299"/>
      <c r="G353" s="299"/>
      <c r="H353" s="299"/>
      <c r="I353" s="299"/>
      <c r="J353" s="299"/>
      <c r="K353" s="299"/>
      <c r="L353" s="299"/>
      <c r="M353" s="299"/>
      <c r="N353" s="299"/>
      <c r="O353" s="299"/>
      <c r="P353" s="299"/>
      <c r="Q353" s="299"/>
      <c r="S353" s="299"/>
      <c r="T353" s="299"/>
      <c r="U353" s="299"/>
      <c r="V353" s="299"/>
      <c r="W353" s="299"/>
      <c r="X353" s="299"/>
      <c r="Y353" s="299"/>
      <c r="Z353" s="299"/>
      <c r="AA353" s="299"/>
    </row>
    <row r="354" spans="2:27" ht="12.75" customHeight="1" x14ac:dyDescent="0.2">
      <c r="B354" s="299"/>
      <c r="C354" s="299"/>
      <c r="D354" s="299"/>
      <c r="E354" s="299"/>
      <c r="F354" s="299"/>
      <c r="G354" s="299"/>
      <c r="H354" s="299"/>
      <c r="I354" s="299"/>
      <c r="J354" s="299"/>
      <c r="K354" s="299"/>
      <c r="L354" s="299"/>
      <c r="M354" s="299"/>
      <c r="N354" s="299"/>
      <c r="O354" s="299"/>
      <c r="P354" s="299"/>
      <c r="Q354" s="299"/>
      <c r="S354" s="299"/>
      <c r="T354" s="299"/>
      <c r="U354" s="299"/>
      <c r="V354" s="299"/>
      <c r="W354" s="299"/>
      <c r="X354" s="299"/>
      <c r="Y354" s="299"/>
      <c r="Z354" s="299"/>
      <c r="AA354" s="299"/>
    </row>
    <row r="355" spans="2:27" ht="12.75" customHeight="1" x14ac:dyDescent="0.2">
      <c r="B355" s="299"/>
      <c r="C355" s="299"/>
      <c r="D355" s="299"/>
      <c r="E355" s="299"/>
      <c r="F355" s="299"/>
      <c r="G355" s="299"/>
      <c r="H355" s="299"/>
      <c r="I355" s="299"/>
      <c r="J355" s="299"/>
      <c r="K355" s="299"/>
      <c r="L355" s="299"/>
      <c r="M355" s="299"/>
      <c r="N355" s="299"/>
      <c r="O355" s="299"/>
      <c r="P355" s="299"/>
      <c r="Q355" s="299"/>
      <c r="S355" s="299"/>
      <c r="T355" s="299"/>
      <c r="U355" s="299"/>
      <c r="V355" s="299"/>
      <c r="W355" s="299"/>
      <c r="X355" s="299"/>
      <c r="Y355" s="299"/>
      <c r="Z355" s="299"/>
      <c r="AA355" s="299"/>
    </row>
    <row r="356" spans="2:27" ht="12.75" customHeight="1" x14ac:dyDescent="0.2">
      <c r="B356" s="299"/>
      <c r="C356" s="299"/>
      <c r="D356" s="299"/>
      <c r="E356" s="299"/>
      <c r="F356" s="299"/>
      <c r="G356" s="299"/>
      <c r="H356" s="299"/>
      <c r="I356" s="299"/>
      <c r="J356" s="299"/>
      <c r="K356" s="299"/>
      <c r="L356" s="299"/>
      <c r="M356" s="299"/>
      <c r="N356" s="299"/>
      <c r="O356" s="299"/>
      <c r="P356" s="299"/>
      <c r="Q356" s="299"/>
      <c r="S356" s="299"/>
      <c r="T356" s="299"/>
      <c r="U356" s="299"/>
      <c r="V356" s="299"/>
      <c r="W356" s="299"/>
      <c r="X356" s="299"/>
      <c r="Y356" s="299"/>
      <c r="Z356" s="299"/>
      <c r="AA356" s="299"/>
    </row>
    <row r="357" spans="2:27" ht="12.75" customHeight="1" x14ac:dyDescent="0.2">
      <c r="B357" s="299"/>
      <c r="C357" s="299"/>
      <c r="D357" s="299"/>
      <c r="E357" s="299"/>
      <c r="F357" s="299"/>
      <c r="G357" s="299"/>
      <c r="H357" s="299"/>
      <c r="I357" s="299"/>
      <c r="J357" s="299"/>
      <c r="K357" s="299"/>
      <c r="L357" s="299"/>
      <c r="M357" s="299"/>
      <c r="N357" s="299"/>
      <c r="O357" s="299"/>
      <c r="P357" s="299"/>
      <c r="Q357" s="299"/>
      <c r="S357" s="299"/>
      <c r="T357" s="299"/>
      <c r="U357" s="299"/>
      <c r="V357" s="299"/>
      <c r="W357" s="299"/>
      <c r="X357" s="299"/>
      <c r="Y357" s="299"/>
      <c r="Z357" s="299"/>
      <c r="AA357" s="299"/>
    </row>
    <row r="358" spans="2:27" ht="12.75" customHeight="1" x14ac:dyDescent="0.2">
      <c r="B358" s="299"/>
      <c r="C358" s="299"/>
      <c r="D358" s="299"/>
      <c r="E358" s="299"/>
      <c r="F358" s="299"/>
      <c r="G358" s="299"/>
      <c r="H358" s="299"/>
      <c r="I358" s="299"/>
      <c r="J358" s="299"/>
      <c r="K358" s="299"/>
      <c r="L358" s="299"/>
      <c r="M358" s="299"/>
      <c r="N358" s="299"/>
      <c r="O358" s="299"/>
      <c r="P358" s="299"/>
      <c r="Q358" s="299"/>
      <c r="S358" s="299"/>
      <c r="T358" s="299"/>
      <c r="U358" s="299"/>
      <c r="V358" s="299"/>
      <c r="W358" s="299"/>
      <c r="X358" s="299"/>
      <c r="Y358" s="299"/>
      <c r="Z358" s="299"/>
      <c r="AA358" s="299"/>
    </row>
    <row r="359" spans="2:27" ht="12.75" customHeight="1" x14ac:dyDescent="0.2">
      <c r="B359" s="299"/>
      <c r="C359" s="299"/>
      <c r="D359" s="299"/>
      <c r="E359" s="299"/>
      <c r="F359" s="299"/>
      <c r="G359" s="299"/>
      <c r="H359" s="299"/>
      <c r="I359" s="299"/>
      <c r="J359" s="299"/>
      <c r="K359" s="299"/>
      <c r="L359" s="299"/>
      <c r="M359" s="299"/>
      <c r="N359" s="299"/>
      <c r="O359" s="299"/>
      <c r="P359" s="299"/>
      <c r="Q359" s="299"/>
      <c r="S359" s="299"/>
      <c r="T359" s="299"/>
      <c r="U359" s="299"/>
      <c r="V359" s="299"/>
      <c r="W359" s="299"/>
      <c r="X359" s="299"/>
      <c r="Y359" s="299"/>
      <c r="Z359" s="299"/>
      <c r="AA359" s="299"/>
    </row>
    <row r="360" spans="2:27" ht="12.75" customHeight="1" x14ac:dyDescent="0.2">
      <c r="B360" s="299"/>
      <c r="C360" s="299"/>
      <c r="D360" s="299"/>
      <c r="E360" s="299"/>
      <c r="F360" s="299"/>
      <c r="G360" s="299"/>
      <c r="H360" s="299"/>
      <c r="I360" s="299"/>
      <c r="J360" s="299"/>
      <c r="K360" s="299"/>
      <c r="L360" s="299"/>
      <c r="M360" s="299"/>
      <c r="N360" s="299"/>
      <c r="O360" s="299"/>
      <c r="P360" s="299"/>
      <c r="Q360" s="299"/>
      <c r="S360" s="299"/>
      <c r="T360" s="299"/>
      <c r="U360" s="299"/>
      <c r="V360" s="299"/>
      <c r="W360" s="299"/>
      <c r="X360" s="299"/>
      <c r="Y360" s="299"/>
      <c r="Z360" s="299"/>
      <c r="AA360" s="299"/>
    </row>
    <row r="361" spans="2:27" ht="12.75" customHeight="1" x14ac:dyDescent="0.2">
      <c r="B361" s="299"/>
      <c r="C361" s="299"/>
      <c r="D361" s="299"/>
      <c r="E361" s="299"/>
      <c r="F361" s="299"/>
      <c r="G361" s="299"/>
      <c r="H361" s="299"/>
      <c r="I361" s="299"/>
      <c r="J361" s="299"/>
      <c r="K361" s="299"/>
      <c r="L361" s="299"/>
      <c r="M361" s="299"/>
      <c r="N361" s="299"/>
      <c r="O361" s="299"/>
      <c r="P361" s="299"/>
      <c r="Q361" s="299"/>
      <c r="S361" s="299"/>
      <c r="T361" s="299"/>
      <c r="U361" s="299"/>
      <c r="V361" s="299"/>
      <c r="W361" s="299"/>
      <c r="X361" s="299"/>
      <c r="Y361" s="299"/>
      <c r="Z361" s="299"/>
      <c r="AA361" s="299"/>
    </row>
    <row r="362" spans="2:27" ht="12.75" customHeight="1" x14ac:dyDescent="0.2">
      <c r="B362" s="299"/>
      <c r="C362" s="299"/>
      <c r="D362" s="299"/>
      <c r="E362" s="299"/>
      <c r="F362" s="299"/>
      <c r="G362" s="299"/>
      <c r="H362" s="299"/>
      <c r="I362" s="299"/>
      <c r="J362" s="299"/>
      <c r="K362" s="299"/>
      <c r="L362" s="299"/>
      <c r="M362" s="299"/>
      <c r="N362" s="299"/>
      <c r="O362" s="299"/>
      <c r="P362" s="299"/>
      <c r="Q362" s="299"/>
      <c r="S362" s="299"/>
      <c r="T362" s="299"/>
      <c r="U362" s="299"/>
      <c r="V362" s="299"/>
      <c r="W362" s="299"/>
      <c r="X362" s="299"/>
      <c r="Y362" s="299"/>
      <c r="Z362" s="299"/>
      <c r="AA362" s="299"/>
    </row>
    <row r="363" spans="2:27" ht="12.75" customHeight="1" x14ac:dyDescent="0.2">
      <c r="B363" s="299"/>
      <c r="C363" s="299"/>
      <c r="D363" s="299"/>
      <c r="E363" s="299"/>
      <c r="F363" s="299"/>
      <c r="G363" s="299"/>
      <c r="H363" s="299"/>
      <c r="I363" s="299"/>
      <c r="J363" s="299"/>
      <c r="K363" s="299"/>
      <c r="L363" s="299"/>
      <c r="M363" s="299"/>
      <c r="N363" s="299"/>
      <c r="O363" s="299"/>
      <c r="P363" s="299"/>
      <c r="Q363" s="299"/>
      <c r="S363" s="299"/>
      <c r="T363" s="299"/>
      <c r="U363" s="299"/>
      <c r="V363" s="299"/>
      <c r="W363" s="299"/>
      <c r="X363" s="299"/>
      <c r="Y363" s="299"/>
      <c r="Z363" s="299"/>
      <c r="AA363" s="299"/>
    </row>
    <row r="364" spans="2:27" ht="12.75" customHeight="1" x14ac:dyDescent="0.2">
      <c r="B364" s="299"/>
      <c r="C364" s="299"/>
      <c r="D364" s="299"/>
      <c r="E364" s="299"/>
      <c r="F364" s="299"/>
      <c r="G364" s="299"/>
      <c r="H364" s="299"/>
      <c r="I364" s="299"/>
      <c r="J364" s="299"/>
      <c r="K364" s="299"/>
      <c r="L364" s="299"/>
      <c r="M364" s="299"/>
      <c r="N364" s="299"/>
      <c r="O364" s="299"/>
      <c r="P364" s="299"/>
      <c r="Q364" s="299"/>
      <c r="S364" s="299"/>
      <c r="T364" s="299"/>
      <c r="U364" s="299"/>
      <c r="V364" s="299"/>
      <c r="W364" s="299"/>
      <c r="X364" s="299"/>
      <c r="Y364" s="299"/>
      <c r="Z364" s="299"/>
      <c r="AA364" s="299"/>
    </row>
    <row r="365" spans="2:27" ht="12.75" customHeight="1" x14ac:dyDescent="0.2">
      <c r="B365" s="299"/>
      <c r="C365" s="299"/>
      <c r="D365" s="299"/>
      <c r="E365" s="299"/>
      <c r="F365" s="299"/>
      <c r="G365" s="299"/>
      <c r="H365" s="299"/>
      <c r="I365" s="299"/>
      <c r="J365" s="299"/>
      <c r="K365" s="299"/>
      <c r="L365" s="299"/>
      <c r="M365" s="299"/>
      <c r="N365" s="299"/>
      <c r="O365" s="299"/>
      <c r="P365" s="299"/>
      <c r="Q365" s="299"/>
      <c r="S365" s="299"/>
      <c r="T365" s="299"/>
      <c r="U365" s="299"/>
      <c r="V365" s="299"/>
      <c r="W365" s="299"/>
      <c r="X365" s="299"/>
      <c r="Y365" s="299"/>
      <c r="Z365" s="299"/>
      <c r="AA365" s="299"/>
    </row>
    <row r="366" spans="2:27" ht="12.75" customHeight="1" x14ac:dyDescent="0.2">
      <c r="B366" s="299"/>
      <c r="C366" s="299"/>
      <c r="D366" s="299"/>
      <c r="E366" s="299"/>
      <c r="F366" s="299"/>
      <c r="G366" s="299"/>
      <c r="H366" s="299"/>
      <c r="I366" s="299"/>
      <c r="J366" s="299"/>
      <c r="K366" s="299"/>
      <c r="L366" s="299"/>
      <c r="M366" s="299"/>
      <c r="N366" s="299"/>
      <c r="O366" s="299"/>
      <c r="P366" s="299"/>
      <c r="Q366" s="299"/>
      <c r="S366" s="299"/>
      <c r="T366" s="299"/>
      <c r="U366" s="299"/>
      <c r="V366" s="299"/>
      <c r="W366" s="299"/>
      <c r="X366" s="299"/>
      <c r="Y366" s="299"/>
      <c r="Z366" s="299"/>
      <c r="AA366" s="299"/>
    </row>
    <row r="367" spans="2:27" ht="12.75" customHeight="1" x14ac:dyDescent="0.2">
      <c r="B367" s="299"/>
      <c r="C367" s="299"/>
      <c r="D367" s="299"/>
      <c r="E367" s="299"/>
      <c r="F367" s="299"/>
      <c r="G367" s="299"/>
      <c r="H367" s="299"/>
      <c r="I367" s="299"/>
      <c r="J367" s="299"/>
      <c r="K367" s="299"/>
      <c r="L367" s="299"/>
      <c r="M367" s="299"/>
      <c r="N367" s="299"/>
      <c r="O367" s="299"/>
      <c r="P367" s="299"/>
      <c r="Q367" s="299"/>
      <c r="S367" s="299"/>
      <c r="T367" s="299"/>
      <c r="U367" s="299"/>
      <c r="V367" s="299"/>
      <c r="W367" s="299"/>
      <c r="X367" s="299"/>
      <c r="Y367" s="299"/>
      <c r="Z367" s="299"/>
      <c r="AA367" s="299"/>
    </row>
    <row r="368" spans="2:27" ht="12.75" customHeight="1" x14ac:dyDescent="0.2">
      <c r="B368" s="299"/>
      <c r="C368" s="299"/>
      <c r="D368" s="299"/>
      <c r="E368" s="299"/>
      <c r="F368" s="299"/>
      <c r="G368" s="299"/>
      <c r="H368" s="299"/>
      <c r="I368" s="299"/>
      <c r="J368" s="299"/>
      <c r="K368" s="299"/>
      <c r="L368" s="299"/>
      <c r="M368" s="299"/>
      <c r="N368" s="299"/>
      <c r="O368" s="299"/>
      <c r="P368" s="299"/>
      <c r="Q368" s="299"/>
      <c r="S368" s="299"/>
      <c r="T368" s="299"/>
      <c r="U368" s="299"/>
      <c r="V368" s="299"/>
      <c r="W368" s="299"/>
      <c r="X368" s="299"/>
      <c r="Y368" s="299"/>
      <c r="Z368" s="299"/>
      <c r="AA368" s="299"/>
    </row>
    <row r="369" spans="2:27" ht="12.75" customHeight="1" x14ac:dyDescent="0.2">
      <c r="B369" s="299"/>
      <c r="C369" s="299"/>
      <c r="D369" s="299"/>
      <c r="E369" s="299"/>
      <c r="F369" s="299"/>
      <c r="G369" s="299"/>
      <c r="H369" s="299"/>
      <c r="I369" s="299"/>
      <c r="J369" s="299"/>
      <c r="K369" s="299"/>
      <c r="L369" s="299"/>
      <c r="M369" s="299"/>
      <c r="N369" s="299"/>
      <c r="O369" s="299"/>
      <c r="P369" s="299"/>
      <c r="Q369" s="299"/>
      <c r="S369" s="299"/>
      <c r="T369" s="299"/>
      <c r="U369" s="299"/>
      <c r="V369" s="299"/>
      <c r="W369" s="299"/>
      <c r="X369" s="299"/>
      <c r="Y369" s="299"/>
      <c r="Z369" s="299"/>
      <c r="AA369" s="299"/>
    </row>
    <row r="370" spans="2:27" ht="12.75" customHeight="1" x14ac:dyDescent="0.2">
      <c r="B370" s="299"/>
      <c r="C370" s="299"/>
      <c r="D370" s="299"/>
      <c r="E370" s="299"/>
      <c r="F370" s="299"/>
      <c r="G370" s="299"/>
      <c r="H370" s="299"/>
      <c r="I370" s="299"/>
      <c r="J370" s="299"/>
      <c r="K370" s="299"/>
      <c r="L370" s="299"/>
      <c r="M370" s="299"/>
      <c r="N370" s="299"/>
      <c r="O370" s="299"/>
      <c r="P370" s="299"/>
      <c r="Q370" s="299"/>
      <c r="S370" s="299"/>
      <c r="T370" s="299"/>
      <c r="U370" s="299"/>
      <c r="V370" s="299"/>
      <c r="W370" s="299"/>
      <c r="X370" s="299"/>
      <c r="Y370" s="299"/>
      <c r="Z370" s="299"/>
      <c r="AA370" s="299"/>
    </row>
    <row r="371" spans="2:27" ht="12.75" customHeight="1" x14ac:dyDescent="0.2">
      <c r="B371" s="299"/>
      <c r="C371" s="299"/>
      <c r="D371" s="299"/>
      <c r="E371" s="299"/>
      <c r="F371" s="299"/>
      <c r="G371" s="299"/>
      <c r="H371" s="299"/>
      <c r="I371" s="299"/>
      <c r="J371" s="299"/>
      <c r="K371" s="299"/>
      <c r="L371" s="299"/>
      <c r="M371" s="299"/>
      <c r="N371" s="299"/>
      <c r="O371" s="299"/>
      <c r="P371" s="299"/>
      <c r="Q371" s="299"/>
      <c r="S371" s="299"/>
      <c r="T371" s="299"/>
      <c r="U371" s="299"/>
      <c r="V371" s="299"/>
      <c r="W371" s="299"/>
      <c r="X371" s="299"/>
      <c r="Y371" s="299"/>
      <c r="Z371" s="299"/>
      <c r="AA371" s="299"/>
    </row>
    <row r="372" spans="2:27" ht="12.75" customHeight="1" x14ac:dyDescent="0.2">
      <c r="B372" s="299"/>
      <c r="C372" s="299"/>
      <c r="D372" s="299"/>
      <c r="E372" s="299"/>
      <c r="F372" s="299"/>
      <c r="G372" s="299"/>
      <c r="H372" s="299"/>
      <c r="I372" s="299"/>
      <c r="J372" s="299"/>
      <c r="K372" s="299"/>
      <c r="L372" s="299"/>
      <c r="M372" s="299"/>
      <c r="N372" s="299"/>
      <c r="O372" s="299"/>
      <c r="P372" s="299"/>
      <c r="Q372" s="299"/>
      <c r="S372" s="299"/>
      <c r="T372" s="299"/>
      <c r="U372" s="299"/>
      <c r="V372" s="299"/>
      <c r="W372" s="299"/>
      <c r="X372" s="299"/>
      <c r="Y372" s="299"/>
      <c r="Z372" s="299"/>
      <c r="AA372" s="299"/>
    </row>
    <row r="373" spans="2:27" ht="12.75" customHeight="1" x14ac:dyDescent="0.2">
      <c r="B373" s="299"/>
      <c r="C373" s="299"/>
      <c r="D373" s="299"/>
      <c r="E373" s="299"/>
      <c r="F373" s="299"/>
      <c r="G373" s="299"/>
      <c r="H373" s="299"/>
      <c r="I373" s="299"/>
      <c r="J373" s="299"/>
      <c r="K373" s="299"/>
      <c r="L373" s="299"/>
      <c r="M373" s="299"/>
      <c r="N373" s="299"/>
      <c r="O373" s="299"/>
      <c r="P373" s="299"/>
      <c r="Q373" s="299"/>
      <c r="S373" s="299"/>
      <c r="T373" s="299"/>
      <c r="U373" s="299"/>
      <c r="V373" s="299"/>
      <c r="W373" s="299"/>
      <c r="X373" s="299"/>
      <c r="Y373" s="299"/>
      <c r="Z373" s="299"/>
      <c r="AA373" s="299"/>
    </row>
    <row r="374" spans="2:27" ht="12.75" customHeight="1" x14ac:dyDescent="0.2">
      <c r="B374" s="299"/>
      <c r="C374" s="299"/>
      <c r="D374" s="299"/>
      <c r="E374" s="299"/>
      <c r="F374" s="299"/>
      <c r="G374" s="299"/>
      <c r="H374" s="299"/>
      <c r="I374" s="299"/>
      <c r="J374" s="299"/>
      <c r="K374" s="299"/>
      <c r="L374" s="299"/>
      <c r="M374" s="299"/>
      <c r="N374" s="299"/>
      <c r="O374" s="299"/>
      <c r="P374" s="299"/>
      <c r="Q374" s="299"/>
      <c r="S374" s="299"/>
      <c r="T374" s="299"/>
      <c r="U374" s="299"/>
      <c r="V374" s="299"/>
      <c r="W374" s="299"/>
      <c r="X374" s="299"/>
      <c r="Y374" s="299"/>
      <c r="Z374" s="299"/>
      <c r="AA374" s="299"/>
    </row>
    <row r="375" spans="2:27" ht="12.75" customHeight="1" x14ac:dyDescent="0.2">
      <c r="B375" s="299"/>
      <c r="C375" s="299"/>
      <c r="D375" s="299"/>
      <c r="E375" s="299"/>
      <c r="F375" s="299"/>
      <c r="G375" s="299"/>
      <c r="H375" s="299"/>
      <c r="I375" s="299"/>
      <c r="J375" s="299"/>
      <c r="K375" s="299"/>
      <c r="L375" s="299"/>
      <c r="M375" s="299"/>
      <c r="N375" s="299"/>
      <c r="O375" s="299"/>
      <c r="P375" s="299"/>
      <c r="Q375" s="299"/>
      <c r="S375" s="299"/>
      <c r="T375" s="299"/>
      <c r="U375" s="299"/>
      <c r="V375" s="299"/>
      <c r="W375" s="299"/>
      <c r="X375" s="299"/>
      <c r="Y375" s="299"/>
      <c r="Z375" s="299"/>
      <c r="AA375" s="299"/>
    </row>
    <row r="376" spans="2:27" ht="12.75" customHeight="1" x14ac:dyDescent="0.2">
      <c r="B376" s="299"/>
      <c r="C376" s="299"/>
      <c r="D376" s="299"/>
      <c r="E376" s="299"/>
      <c r="F376" s="299"/>
      <c r="G376" s="299"/>
      <c r="H376" s="299"/>
      <c r="I376" s="299"/>
      <c r="J376" s="299"/>
      <c r="K376" s="299"/>
      <c r="L376" s="299"/>
      <c r="M376" s="299"/>
      <c r="N376" s="299"/>
      <c r="O376" s="299"/>
      <c r="P376" s="299"/>
      <c r="Q376" s="299"/>
      <c r="S376" s="299"/>
      <c r="T376" s="299"/>
      <c r="U376" s="299"/>
      <c r="V376" s="299"/>
      <c r="W376" s="299"/>
      <c r="X376" s="299"/>
      <c r="Y376" s="299"/>
      <c r="Z376" s="299"/>
      <c r="AA376" s="299"/>
    </row>
    <row r="377" spans="2:27" ht="12.75" customHeight="1" x14ac:dyDescent="0.2">
      <c r="B377" s="299"/>
      <c r="C377" s="299"/>
      <c r="D377" s="299"/>
      <c r="E377" s="299"/>
      <c r="F377" s="299"/>
      <c r="G377" s="299"/>
      <c r="H377" s="299"/>
      <c r="I377" s="299"/>
      <c r="J377" s="299"/>
      <c r="K377" s="299"/>
      <c r="L377" s="299"/>
      <c r="M377" s="299"/>
      <c r="N377" s="299"/>
      <c r="O377" s="299"/>
      <c r="P377" s="299"/>
      <c r="Q377" s="299"/>
      <c r="S377" s="299"/>
      <c r="T377" s="299"/>
      <c r="U377" s="299"/>
      <c r="V377" s="299"/>
      <c r="W377" s="299"/>
      <c r="X377" s="299"/>
      <c r="Y377" s="299"/>
      <c r="Z377" s="299"/>
      <c r="AA377" s="299"/>
    </row>
    <row r="378" spans="2:27" ht="12.75" customHeight="1" x14ac:dyDescent="0.2">
      <c r="B378" s="299"/>
      <c r="C378" s="299"/>
      <c r="D378" s="299"/>
      <c r="E378" s="299"/>
      <c r="F378" s="299"/>
      <c r="G378" s="299"/>
      <c r="H378" s="299"/>
      <c r="I378" s="299"/>
      <c r="J378" s="299"/>
      <c r="K378" s="299"/>
      <c r="L378" s="299"/>
      <c r="M378" s="299"/>
      <c r="N378" s="299"/>
      <c r="O378" s="299"/>
      <c r="P378" s="299"/>
      <c r="Q378" s="299"/>
      <c r="S378" s="299"/>
      <c r="T378" s="299"/>
      <c r="U378" s="299"/>
      <c r="V378" s="299"/>
      <c r="W378" s="299"/>
      <c r="X378" s="299"/>
      <c r="Y378" s="299"/>
      <c r="Z378" s="299"/>
      <c r="AA378" s="299"/>
    </row>
    <row r="379" spans="2:27" ht="12.75" customHeight="1" x14ac:dyDescent="0.2">
      <c r="B379" s="299"/>
      <c r="C379" s="299"/>
      <c r="D379" s="299"/>
      <c r="E379" s="299"/>
      <c r="F379" s="299"/>
      <c r="G379" s="299"/>
      <c r="H379" s="299"/>
      <c r="I379" s="299"/>
      <c r="J379" s="299"/>
      <c r="K379" s="299"/>
      <c r="L379" s="299"/>
      <c r="M379" s="299"/>
      <c r="N379" s="299"/>
      <c r="O379" s="299"/>
      <c r="P379" s="299"/>
      <c r="Q379" s="299"/>
      <c r="S379" s="299"/>
      <c r="T379" s="299"/>
      <c r="U379" s="299"/>
      <c r="V379" s="299"/>
      <c r="W379" s="299"/>
      <c r="X379" s="299"/>
      <c r="Y379" s="299"/>
      <c r="Z379" s="299"/>
      <c r="AA379" s="299"/>
    </row>
    <row r="380" spans="2:27" ht="12.75" customHeight="1" x14ac:dyDescent="0.2">
      <c r="B380" s="299"/>
      <c r="C380" s="299"/>
      <c r="D380" s="299"/>
      <c r="E380" s="299"/>
      <c r="F380" s="299"/>
      <c r="G380" s="299"/>
      <c r="H380" s="299"/>
      <c r="I380" s="299"/>
      <c r="J380" s="299"/>
      <c r="K380" s="299"/>
      <c r="L380" s="299"/>
      <c r="M380" s="299"/>
      <c r="N380" s="299"/>
      <c r="O380" s="299"/>
      <c r="P380" s="299"/>
      <c r="Q380" s="299"/>
      <c r="S380" s="299"/>
      <c r="T380" s="299"/>
      <c r="U380" s="299"/>
      <c r="V380" s="299"/>
      <c r="W380" s="299"/>
      <c r="X380" s="299"/>
      <c r="Y380" s="299"/>
      <c r="Z380" s="299"/>
      <c r="AA380" s="299"/>
    </row>
    <row r="381" spans="2:27" ht="12.75" customHeight="1" x14ac:dyDescent="0.2">
      <c r="B381" s="299"/>
      <c r="C381" s="299"/>
      <c r="D381" s="299"/>
      <c r="E381" s="299"/>
      <c r="F381" s="299"/>
      <c r="G381" s="299"/>
      <c r="H381" s="299"/>
      <c r="I381" s="299"/>
      <c r="J381" s="299"/>
      <c r="K381" s="299"/>
      <c r="L381" s="299"/>
      <c r="M381" s="299"/>
      <c r="N381" s="299"/>
      <c r="O381" s="299"/>
      <c r="P381" s="299"/>
      <c r="Q381" s="299"/>
      <c r="S381" s="299"/>
      <c r="T381" s="299"/>
      <c r="U381" s="299"/>
      <c r="V381" s="299"/>
      <c r="W381" s="299"/>
      <c r="X381" s="299"/>
      <c r="Y381" s="299"/>
      <c r="Z381" s="299"/>
      <c r="AA381" s="299"/>
    </row>
    <row r="382" spans="2:27" ht="12.75" customHeight="1" x14ac:dyDescent="0.2">
      <c r="B382" s="299"/>
      <c r="C382" s="299"/>
      <c r="D382" s="299"/>
      <c r="E382" s="299"/>
      <c r="F382" s="299"/>
      <c r="G382" s="299"/>
      <c r="H382" s="299"/>
      <c r="I382" s="299"/>
      <c r="J382" s="299"/>
      <c r="K382" s="299"/>
      <c r="L382" s="299"/>
      <c r="M382" s="299"/>
      <c r="N382" s="299"/>
      <c r="O382" s="299"/>
      <c r="P382" s="299"/>
      <c r="Q382" s="299"/>
      <c r="S382" s="299"/>
      <c r="T382" s="299"/>
      <c r="U382" s="299"/>
      <c r="V382" s="299"/>
      <c r="W382" s="299"/>
      <c r="X382" s="299"/>
      <c r="Y382" s="299"/>
      <c r="Z382" s="299"/>
      <c r="AA382" s="299"/>
    </row>
    <row r="383" spans="2:27" ht="12.75" customHeight="1" x14ac:dyDescent="0.2">
      <c r="B383" s="299"/>
      <c r="C383" s="299"/>
      <c r="D383" s="299"/>
      <c r="E383" s="299"/>
      <c r="F383" s="299"/>
      <c r="G383" s="299"/>
      <c r="H383" s="299"/>
      <c r="I383" s="299"/>
      <c r="J383" s="299"/>
      <c r="K383" s="299"/>
      <c r="L383" s="299"/>
      <c r="M383" s="299"/>
      <c r="N383" s="299"/>
      <c r="O383" s="299"/>
      <c r="P383" s="299"/>
      <c r="Q383" s="299"/>
      <c r="S383" s="299"/>
      <c r="T383" s="299"/>
      <c r="U383" s="299"/>
      <c r="V383" s="299"/>
      <c r="W383" s="299"/>
      <c r="X383" s="299"/>
      <c r="Y383" s="299"/>
      <c r="Z383" s="299"/>
      <c r="AA383" s="299"/>
    </row>
    <row r="384" spans="2:27" ht="12.75" customHeight="1" x14ac:dyDescent="0.2">
      <c r="B384" s="299"/>
      <c r="C384" s="299"/>
      <c r="D384" s="299"/>
      <c r="E384" s="299"/>
      <c r="F384" s="299"/>
      <c r="G384" s="299"/>
      <c r="H384" s="299"/>
      <c r="I384" s="299"/>
      <c r="J384" s="299"/>
      <c r="K384" s="299"/>
      <c r="L384" s="299"/>
      <c r="M384" s="299"/>
      <c r="N384" s="299"/>
      <c r="O384" s="299"/>
      <c r="P384" s="299"/>
      <c r="Q384" s="299"/>
      <c r="S384" s="299"/>
      <c r="T384" s="299"/>
      <c r="U384" s="299"/>
      <c r="V384" s="299"/>
      <c r="W384" s="299"/>
      <c r="X384" s="299"/>
      <c r="Y384" s="299"/>
      <c r="Z384" s="299"/>
      <c r="AA384" s="299"/>
    </row>
    <row r="385" spans="2:27" ht="12.75" customHeight="1" x14ac:dyDescent="0.2">
      <c r="B385" s="299"/>
      <c r="C385" s="299"/>
      <c r="D385" s="299"/>
      <c r="E385" s="299"/>
      <c r="F385" s="299"/>
      <c r="G385" s="299"/>
      <c r="H385" s="299"/>
      <c r="I385" s="299"/>
      <c r="J385" s="299"/>
      <c r="K385" s="299"/>
      <c r="L385" s="299"/>
      <c r="M385" s="299"/>
      <c r="N385" s="299"/>
      <c r="O385" s="299"/>
      <c r="P385" s="299"/>
      <c r="Q385" s="299"/>
      <c r="S385" s="299"/>
      <c r="T385" s="299"/>
      <c r="U385" s="299"/>
      <c r="V385" s="299"/>
      <c r="W385" s="299"/>
      <c r="X385" s="299"/>
      <c r="Y385" s="299"/>
      <c r="Z385" s="299"/>
      <c r="AA385" s="299"/>
    </row>
    <row r="386" spans="2:27" ht="12.75" customHeight="1" x14ac:dyDescent="0.2">
      <c r="B386" s="299"/>
      <c r="C386" s="299"/>
      <c r="D386" s="299"/>
      <c r="E386" s="299"/>
      <c r="F386" s="299"/>
      <c r="G386" s="299"/>
      <c r="H386" s="299"/>
      <c r="I386" s="299"/>
      <c r="J386" s="299"/>
      <c r="K386" s="299"/>
      <c r="L386" s="299"/>
      <c r="M386" s="299"/>
      <c r="N386" s="299"/>
      <c r="O386" s="299"/>
      <c r="P386" s="299"/>
      <c r="Q386" s="299"/>
      <c r="S386" s="299"/>
      <c r="T386" s="299"/>
      <c r="U386" s="299"/>
      <c r="V386" s="299"/>
      <c r="W386" s="299"/>
      <c r="X386" s="299"/>
      <c r="Y386" s="299"/>
      <c r="Z386" s="299"/>
      <c r="AA386" s="299"/>
    </row>
    <row r="387" spans="2:27" ht="12.75" customHeight="1" x14ac:dyDescent="0.2">
      <c r="B387" s="299"/>
      <c r="C387" s="299"/>
      <c r="D387" s="299"/>
      <c r="E387" s="299"/>
      <c r="F387" s="299"/>
      <c r="G387" s="299"/>
      <c r="H387" s="299"/>
      <c r="I387" s="299"/>
      <c r="J387" s="299"/>
      <c r="K387" s="299"/>
      <c r="L387" s="299"/>
      <c r="M387" s="299"/>
      <c r="N387" s="299"/>
      <c r="O387" s="299"/>
      <c r="P387" s="299"/>
      <c r="Q387" s="299"/>
      <c r="S387" s="299"/>
      <c r="T387" s="299"/>
      <c r="U387" s="299"/>
      <c r="V387" s="299"/>
      <c r="W387" s="299"/>
      <c r="X387" s="299"/>
      <c r="Y387" s="299"/>
      <c r="Z387" s="299"/>
      <c r="AA387" s="299"/>
    </row>
    <row r="388" spans="2:27" ht="12.75" customHeight="1" x14ac:dyDescent="0.2">
      <c r="B388" s="299"/>
      <c r="C388" s="299"/>
      <c r="D388" s="299"/>
      <c r="E388" s="299"/>
      <c r="F388" s="299"/>
      <c r="G388" s="299"/>
      <c r="H388" s="299"/>
      <c r="I388" s="299"/>
      <c r="J388" s="299"/>
      <c r="K388" s="299"/>
      <c r="L388" s="299"/>
      <c r="M388" s="299"/>
      <c r="N388" s="299"/>
      <c r="O388" s="299"/>
      <c r="P388" s="299"/>
      <c r="Q388" s="299"/>
      <c r="S388" s="299"/>
      <c r="T388" s="299"/>
      <c r="U388" s="299"/>
      <c r="V388" s="299"/>
      <c r="W388" s="299"/>
      <c r="X388" s="299"/>
      <c r="Y388" s="299"/>
      <c r="Z388" s="299"/>
      <c r="AA388" s="299"/>
    </row>
    <row r="389" spans="2:27" ht="12.75" customHeight="1" x14ac:dyDescent="0.2">
      <c r="B389" s="299"/>
      <c r="C389" s="299"/>
      <c r="D389" s="299"/>
      <c r="E389" s="299"/>
      <c r="F389" s="299"/>
      <c r="G389" s="299"/>
      <c r="H389" s="299"/>
      <c r="I389" s="299"/>
      <c r="J389" s="299"/>
      <c r="K389" s="299"/>
      <c r="L389" s="299"/>
      <c r="M389" s="299"/>
      <c r="N389" s="299"/>
      <c r="O389" s="299"/>
      <c r="P389" s="299"/>
      <c r="Q389" s="299"/>
      <c r="S389" s="299"/>
      <c r="T389" s="299"/>
      <c r="U389" s="299"/>
      <c r="V389" s="299"/>
      <c r="W389" s="299"/>
      <c r="X389" s="299"/>
      <c r="Y389" s="299"/>
      <c r="Z389" s="299"/>
      <c r="AA389" s="299"/>
    </row>
    <row r="390" spans="2:27" ht="12.75" customHeight="1" x14ac:dyDescent="0.2">
      <c r="B390" s="299"/>
      <c r="C390" s="299"/>
      <c r="D390" s="299"/>
      <c r="E390" s="299"/>
      <c r="F390" s="299"/>
      <c r="G390" s="299"/>
      <c r="H390" s="299"/>
      <c r="I390" s="299"/>
      <c r="J390" s="299"/>
      <c r="K390" s="299"/>
      <c r="L390" s="299"/>
      <c r="M390" s="299"/>
      <c r="N390" s="299"/>
      <c r="O390" s="299"/>
      <c r="P390" s="299"/>
      <c r="Q390" s="299"/>
      <c r="S390" s="299"/>
      <c r="T390" s="299"/>
      <c r="U390" s="299"/>
      <c r="V390" s="299"/>
      <c r="W390" s="299"/>
      <c r="X390" s="299"/>
      <c r="Y390" s="299"/>
      <c r="Z390" s="299"/>
      <c r="AA390" s="299"/>
    </row>
    <row r="391" spans="2:27" ht="12.75" customHeight="1" x14ac:dyDescent="0.2">
      <c r="B391" s="299"/>
      <c r="C391" s="299"/>
      <c r="D391" s="299"/>
      <c r="E391" s="299"/>
      <c r="F391" s="299"/>
      <c r="G391" s="299"/>
      <c r="H391" s="299"/>
      <c r="I391" s="299"/>
      <c r="J391" s="299"/>
      <c r="K391" s="299"/>
      <c r="L391" s="299"/>
      <c r="M391" s="299"/>
      <c r="N391" s="299"/>
      <c r="O391" s="299"/>
      <c r="P391" s="299"/>
      <c r="Q391" s="299"/>
      <c r="S391" s="299"/>
      <c r="T391" s="299"/>
      <c r="U391" s="299"/>
      <c r="V391" s="299"/>
      <c r="W391" s="299"/>
      <c r="X391" s="299"/>
      <c r="Y391" s="299"/>
      <c r="Z391" s="299"/>
      <c r="AA391" s="299"/>
    </row>
    <row r="392" spans="2:27" ht="12.75" customHeight="1" x14ac:dyDescent="0.2">
      <c r="B392" s="299"/>
      <c r="C392" s="299"/>
      <c r="D392" s="299"/>
      <c r="E392" s="299"/>
      <c r="F392" s="299"/>
      <c r="G392" s="299"/>
      <c r="H392" s="299"/>
      <c r="I392" s="299"/>
      <c r="J392" s="299"/>
      <c r="K392" s="299"/>
      <c r="L392" s="299"/>
      <c r="M392" s="299"/>
      <c r="N392" s="299"/>
      <c r="O392" s="299"/>
      <c r="P392" s="299"/>
      <c r="Q392" s="299"/>
      <c r="S392" s="299"/>
      <c r="T392" s="299"/>
      <c r="U392" s="299"/>
      <c r="V392" s="299"/>
      <c r="W392" s="299"/>
      <c r="X392" s="299"/>
      <c r="Y392" s="299"/>
      <c r="Z392" s="299"/>
      <c r="AA392" s="299"/>
    </row>
    <row r="393" spans="2:27" ht="12.75" customHeight="1" x14ac:dyDescent="0.2">
      <c r="B393" s="299"/>
      <c r="C393" s="299"/>
      <c r="D393" s="299"/>
      <c r="E393" s="299"/>
      <c r="F393" s="299"/>
      <c r="G393" s="299"/>
      <c r="H393" s="299"/>
      <c r="I393" s="299"/>
      <c r="J393" s="299"/>
      <c r="K393" s="299"/>
      <c r="L393" s="299"/>
      <c r="M393" s="299"/>
      <c r="N393" s="299"/>
      <c r="O393" s="299"/>
      <c r="P393" s="299"/>
      <c r="Q393" s="299"/>
      <c r="S393" s="299"/>
      <c r="T393" s="299"/>
      <c r="U393" s="299"/>
      <c r="V393" s="299"/>
      <c r="W393" s="299"/>
      <c r="X393" s="299"/>
      <c r="Y393" s="299"/>
      <c r="Z393" s="299"/>
      <c r="AA393" s="299"/>
    </row>
    <row r="394" spans="2:27" ht="12.75" customHeight="1" x14ac:dyDescent="0.2">
      <c r="B394" s="299"/>
      <c r="C394" s="299"/>
      <c r="D394" s="299"/>
      <c r="E394" s="299"/>
      <c r="F394" s="299"/>
      <c r="G394" s="299"/>
      <c r="H394" s="299"/>
      <c r="I394" s="299"/>
      <c r="J394" s="299"/>
      <c r="K394" s="299"/>
      <c r="L394" s="299"/>
      <c r="M394" s="299"/>
      <c r="N394" s="299"/>
      <c r="O394" s="299"/>
      <c r="P394" s="299"/>
      <c r="Q394" s="299"/>
      <c r="S394" s="299"/>
      <c r="T394" s="299"/>
      <c r="U394" s="299"/>
      <c r="V394" s="299"/>
      <c r="W394" s="299"/>
      <c r="X394" s="299"/>
      <c r="Y394" s="299"/>
      <c r="Z394" s="299"/>
      <c r="AA394" s="299"/>
    </row>
    <row r="395" spans="2:27" ht="12.75" customHeight="1" x14ac:dyDescent="0.2">
      <c r="B395" s="299"/>
      <c r="C395" s="299"/>
      <c r="D395" s="299"/>
      <c r="E395" s="299"/>
      <c r="F395" s="299"/>
      <c r="G395" s="299"/>
      <c r="H395" s="299"/>
      <c r="I395" s="299"/>
      <c r="J395" s="299"/>
      <c r="K395" s="299"/>
      <c r="L395" s="299"/>
      <c r="M395" s="299"/>
      <c r="N395" s="299"/>
      <c r="O395" s="299"/>
      <c r="P395" s="299"/>
      <c r="Q395" s="299"/>
      <c r="S395" s="299"/>
      <c r="T395" s="299"/>
      <c r="U395" s="299"/>
      <c r="V395" s="299"/>
      <c r="W395" s="299"/>
      <c r="X395" s="299"/>
      <c r="Y395" s="299"/>
      <c r="Z395" s="299"/>
      <c r="AA395" s="299"/>
    </row>
    <row r="396" spans="2:27" ht="12.75" customHeight="1" x14ac:dyDescent="0.2">
      <c r="B396" s="299"/>
      <c r="C396" s="299"/>
      <c r="D396" s="299"/>
      <c r="E396" s="299"/>
      <c r="F396" s="299"/>
      <c r="G396" s="299"/>
      <c r="H396" s="299"/>
      <c r="I396" s="299"/>
      <c r="J396" s="299"/>
      <c r="K396" s="299"/>
      <c r="L396" s="299"/>
      <c r="M396" s="299"/>
      <c r="N396" s="299"/>
      <c r="O396" s="299"/>
      <c r="P396" s="299"/>
      <c r="Q396" s="299"/>
      <c r="S396" s="299"/>
      <c r="T396" s="299"/>
      <c r="U396" s="299"/>
      <c r="V396" s="299"/>
      <c r="W396" s="299"/>
      <c r="X396" s="299"/>
      <c r="Y396" s="299"/>
      <c r="Z396" s="299"/>
      <c r="AA396" s="299"/>
    </row>
    <row r="397" spans="2:27" ht="12.75" customHeight="1" x14ac:dyDescent="0.2">
      <c r="B397" s="299"/>
      <c r="C397" s="299"/>
      <c r="D397" s="299"/>
      <c r="E397" s="299"/>
      <c r="F397" s="299"/>
      <c r="G397" s="299"/>
      <c r="H397" s="299"/>
      <c r="I397" s="299"/>
      <c r="J397" s="299"/>
      <c r="K397" s="299"/>
      <c r="L397" s="299"/>
      <c r="M397" s="299"/>
      <c r="N397" s="299"/>
      <c r="O397" s="299"/>
      <c r="P397" s="299"/>
      <c r="Q397" s="299"/>
      <c r="S397" s="299"/>
      <c r="T397" s="299"/>
      <c r="U397" s="299"/>
      <c r="V397" s="299"/>
      <c r="W397" s="299"/>
      <c r="X397" s="299"/>
      <c r="Y397" s="299"/>
      <c r="Z397" s="299"/>
      <c r="AA397" s="299"/>
    </row>
    <row r="398" spans="2:27" ht="12.75" customHeight="1" x14ac:dyDescent="0.2">
      <c r="B398" s="299"/>
      <c r="C398" s="299"/>
      <c r="D398" s="299"/>
      <c r="E398" s="299"/>
      <c r="F398" s="299"/>
      <c r="G398" s="299"/>
      <c r="H398" s="299"/>
      <c r="I398" s="299"/>
      <c r="J398" s="299"/>
      <c r="K398" s="299"/>
      <c r="L398" s="299"/>
      <c r="M398" s="299"/>
      <c r="N398" s="299"/>
      <c r="O398" s="299"/>
      <c r="P398" s="299"/>
      <c r="Q398" s="299"/>
      <c r="S398" s="299"/>
      <c r="T398" s="299"/>
      <c r="U398" s="299"/>
      <c r="V398" s="299"/>
      <c r="W398" s="299"/>
      <c r="X398" s="299"/>
      <c r="Y398" s="299"/>
      <c r="Z398" s="299"/>
      <c r="AA398" s="299"/>
    </row>
    <row r="399" spans="2:27" ht="12.75" customHeight="1" x14ac:dyDescent="0.2">
      <c r="B399" s="299"/>
      <c r="C399" s="299"/>
      <c r="D399" s="299"/>
      <c r="E399" s="299"/>
      <c r="F399" s="299"/>
      <c r="G399" s="299"/>
      <c r="H399" s="299"/>
      <c r="I399" s="299"/>
      <c r="J399" s="299"/>
      <c r="K399" s="299"/>
      <c r="L399" s="299"/>
      <c r="M399" s="299"/>
      <c r="N399" s="299"/>
      <c r="O399" s="299"/>
      <c r="P399" s="299"/>
      <c r="Q399" s="299"/>
      <c r="S399" s="299"/>
      <c r="T399" s="299"/>
      <c r="U399" s="299"/>
      <c r="V399" s="299"/>
      <c r="W399" s="299"/>
      <c r="X399" s="299"/>
      <c r="Y399" s="299"/>
      <c r="Z399" s="299"/>
      <c r="AA399" s="299"/>
    </row>
    <row r="400" spans="2:27" ht="12.75" customHeight="1" x14ac:dyDescent="0.2">
      <c r="B400" s="299"/>
      <c r="C400" s="299"/>
      <c r="D400" s="299"/>
      <c r="E400" s="299"/>
      <c r="F400" s="299"/>
      <c r="G400" s="299"/>
      <c r="H400" s="299"/>
      <c r="I400" s="299"/>
      <c r="J400" s="299"/>
      <c r="K400" s="299"/>
      <c r="L400" s="299"/>
      <c r="M400" s="299"/>
      <c r="N400" s="299"/>
      <c r="O400" s="299"/>
      <c r="P400" s="299"/>
      <c r="Q400" s="299"/>
      <c r="S400" s="299"/>
      <c r="T400" s="299"/>
      <c r="U400" s="299"/>
      <c r="V400" s="299"/>
      <c r="W400" s="299"/>
      <c r="X400" s="299"/>
      <c r="Y400" s="299"/>
      <c r="Z400" s="299"/>
      <c r="AA400" s="299"/>
    </row>
    <row r="401" spans="2:27" ht="12.75" customHeight="1" x14ac:dyDescent="0.2">
      <c r="B401" s="299"/>
      <c r="C401" s="299"/>
      <c r="D401" s="299"/>
      <c r="E401" s="299"/>
      <c r="F401" s="299"/>
      <c r="G401" s="299"/>
      <c r="H401" s="299"/>
      <c r="I401" s="299"/>
      <c r="J401" s="299"/>
      <c r="K401" s="299"/>
      <c r="L401" s="299"/>
      <c r="M401" s="299"/>
      <c r="N401" s="299"/>
      <c r="O401" s="299"/>
      <c r="P401" s="299"/>
      <c r="Q401" s="299"/>
      <c r="S401" s="299"/>
      <c r="T401" s="299"/>
      <c r="U401" s="299"/>
      <c r="V401" s="299"/>
      <c r="W401" s="299"/>
      <c r="X401" s="299"/>
      <c r="Y401" s="299"/>
      <c r="Z401" s="299"/>
      <c r="AA401" s="299"/>
    </row>
    <row r="402" spans="2:27" ht="12.75" customHeight="1" x14ac:dyDescent="0.2">
      <c r="B402" s="299"/>
      <c r="C402" s="299"/>
      <c r="D402" s="299"/>
      <c r="E402" s="299"/>
      <c r="F402" s="299"/>
      <c r="G402" s="299"/>
      <c r="H402" s="299"/>
      <c r="I402" s="299"/>
      <c r="J402" s="299"/>
      <c r="K402" s="299"/>
      <c r="L402" s="299"/>
      <c r="M402" s="299"/>
      <c r="N402" s="299"/>
      <c r="O402" s="299"/>
      <c r="P402" s="299"/>
      <c r="Q402" s="299"/>
      <c r="S402" s="299"/>
      <c r="T402" s="299"/>
      <c r="U402" s="299"/>
      <c r="V402" s="299"/>
      <c r="W402" s="299"/>
      <c r="X402" s="299"/>
      <c r="Y402" s="299"/>
      <c r="Z402" s="299"/>
      <c r="AA402" s="299"/>
    </row>
    <row r="403" spans="2:27" ht="12.75" customHeight="1" x14ac:dyDescent="0.2">
      <c r="B403" s="299"/>
      <c r="C403" s="299"/>
      <c r="D403" s="299"/>
      <c r="E403" s="299"/>
      <c r="F403" s="299"/>
      <c r="G403" s="299"/>
      <c r="H403" s="299"/>
      <c r="I403" s="299"/>
      <c r="J403" s="299"/>
      <c r="K403" s="299"/>
      <c r="L403" s="299"/>
      <c r="M403" s="299"/>
      <c r="N403" s="299"/>
      <c r="O403" s="299"/>
      <c r="P403" s="299"/>
      <c r="Q403" s="299"/>
      <c r="S403" s="299"/>
      <c r="T403" s="299"/>
      <c r="U403" s="299"/>
      <c r="V403" s="299"/>
      <c r="W403" s="299"/>
      <c r="X403" s="299"/>
      <c r="Y403" s="299"/>
      <c r="Z403" s="299"/>
      <c r="AA403" s="299"/>
    </row>
    <row r="404" spans="2:27" ht="12.75" customHeight="1" x14ac:dyDescent="0.2">
      <c r="B404" s="299"/>
      <c r="C404" s="299"/>
      <c r="D404" s="299"/>
      <c r="E404" s="299"/>
      <c r="F404" s="299"/>
      <c r="G404" s="299"/>
      <c r="H404" s="299"/>
      <c r="I404" s="299"/>
      <c r="J404" s="299"/>
      <c r="K404" s="299"/>
      <c r="L404" s="299"/>
      <c r="M404" s="299"/>
      <c r="N404" s="299"/>
      <c r="O404" s="299"/>
      <c r="P404" s="299"/>
      <c r="Q404" s="299"/>
      <c r="S404" s="299"/>
      <c r="T404" s="299"/>
      <c r="U404" s="299"/>
      <c r="V404" s="299"/>
      <c r="W404" s="299"/>
      <c r="X404" s="299"/>
      <c r="Y404" s="299"/>
      <c r="Z404" s="299"/>
      <c r="AA404" s="299"/>
    </row>
    <row r="405" spans="2:27" ht="12.75" customHeight="1" x14ac:dyDescent="0.2">
      <c r="B405" s="299"/>
      <c r="C405" s="299"/>
      <c r="D405" s="299"/>
      <c r="E405" s="299"/>
      <c r="F405" s="299"/>
      <c r="G405" s="299"/>
      <c r="H405" s="299"/>
      <c r="I405" s="299"/>
      <c r="J405" s="299"/>
      <c r="K405" s="299"/>
      <c r="L405" s="299"/>
      <c r="M405" s="299"/>
      <c r="N405" s="299"/>
      <c r="O405" s="299"/>
      <c r="P405" s="299"/>
      <c r="Q405" s="299"/>
      <c r="S405" s="299"/>
      <c r="T405" s="299"/>
      <c r="U405" s="299"/>
      <c r="V405" s="299"/>
      <c r="W405" s="299"/>
      <c r="X405" s="299"/>
      <c r="Y405" s="299"/>
      <c r="Z405" s="299"/>
      <c r="AA405" s="299"/>
    </row>
    <row r="406" spans="2:27" ht="12.75" customHeight="1" x14ac:dyDescent="0.2">
      <c r="B406" s="299"/>
      <c r="C406" s="299"/>
      <c r="D406" s="299"/>
      <c r="E406" s="299"/>
      <c r="F406" s="299"/>
      <c r="G406" s="299"/>
      <c r="H406" s="299"/>
      <c r="I406" s="299"/>
      <c r="J406" s="299"/>
      <c r="K406" s="299"/>
      <c r="L406" s="299"/>
      <c r="M406" s="299"/>
      <c r="N406" s="299"/>
      <c r="O406" s="299"/>
      <c r="P406" s="299"/>
      <c r="Q406" s="299"/>
      <c r="S406" s="299"/>
      <c r="T406" s="299"/>
      <c r="U406" s="299"/>
      <c r="V406" s="299"/>
      <c r="W406" s="299"/>
      <c r="X406" s="299"/>
      <c r="Y406" s="299"/>
      <c r="Z406" s="299"/>
      <c r="AA406" s="299"/>
    </row>
    <row r="407" spans="2:27" ht="12.75" customHeight="1" x14ac:dyDescent="0.2">
      <c r="B407" s="299"/>
      <c r="C407" s="299"/>
      <c r="D407" s="299"/>
      <c r="E407" s="299"/>
      <c r="F407" s="299"/>
      <c r="G407" s="299"/>
      <c r="H407" s="299"/>
      <c r="I407" s="299"/>
      <c r="J407" s="299"/>
      <c r="K407" s="299"/>
      <c r="L407" s="299"/>
      <c r="M407" s="299"/>
      <c r="N407" s="299"/>
      <c r="O407" s="299"/>
      <c r="P407" s="299"/>
      <c r="Q407" s="299"/>
      <c r="S407" s="299"/>
      <c r="T407" s="299"/>
      <c r="U407" s="299"/>
      <c r="V407" s="299"/>
      <c r="W407" s="299"/>
      <c r="X407" s="299"/>
      <c r="Y407" s="299"/>
      <c r="Z407" s="299"/>
      <c r="AA407" s="299"/>
    </row>
    <row r="408" spans="2:27" ht="12.75" customHeight="1" x14ac:dyDescent="0.2">
      <c r="B408" s="299"/>
      <c r="C408" s="299"/>
      <c r="D408" s="299"/>
      <c r="E408" s="299"/>
      <c r="F408" s="299"/>
      <c r="G408" s="299"/>
      <c r="H408" s="299"/>
      <c r="I408" s="299"/>
      <c r="J408" s="299"/>
      <c r="K408" s="299"/>
      <c r="L408" s="299"/>
      <c r="M408" s="299"/>
      <c r="N408" s="299"/>
      <c r="O408" s="299"/>
      <c r="P408" s="299"/>
      <c r="Q408" s="299"/>
      <c r="S408" s="299"/>
      <c r="T408" s="299"/>
      <c r="U408" s="299"/>
      <c r="V408" s="299"/>
      <c r="W408" s="299"/>
      <c r="X408" s="299"/>
      <c r="Y408" s="299"/>
      <c r="Z408" s="299"/>
      <c r="AA408" s="299"/>
    </row>
    <row r="409" spans="2:27" ht="12.75" customHeight="1" x14ac:dyDescent="0.2">
      <c r="B409" s="299"/>
      <c r="C409" s="299"/>
      <c r="D409" s="299"/>
      <c r="E409" s="299"/>
      <c r="F409" s="299"/>
      <c r="G409" s="299"/>
      <c r="H409" s="299"/>
      <c r="I409" s="299"/>
      <c r="J409" s="299"/>
      <c r="K409" s="299"/>
      <c r="L409" s="299"/>
      <c r="M409" s="299"/>
      <c r="N409" s="299"/>
      <c r="O409" s="299"/>
      <c r="P409" s="299"/>
      <c r="Q409" s="299"/>
      <c r="S409" s="299"/>
      <c r="T409" s="299"/>
      <c r="U409" s="299"/>
      <c r="V409" s="299"/>
      <c r="W409" s="299"/>
      <c r="X409" s="299"/>
      <c r="Y409" s="299"/>
      <c r="Z409" s="299"/>
      <c r="AA409" s="299"/>
    </row>
    <row r="410" spans="2:27" ht="12.75" customHeight="1" x14ac:dyDescent="0.2">
      <c r="B410" s="299"/>
      <c r="C410" s="299"/>
      <c r="D410" s="299"/>
      <c r="E410" s="299"/>
      <c r="F410" s="299"/>
      <c r="G410" s="299"/>
      <c r="H410" s="299"/>
      <c r="I410" s="299"/>
      <c r="J410" s="299"/>
      <c r="K410" s="299"/>
      <c r="L410" s="299"/>
      <c r="M410" s="299"/>
      <c r="N410" s="299"/>
      <c r="O410" s="299"/>
      <c r="P410" s="299"/>
      <c r="Q410" s="299"/>
      <c r="S410" s="299"/>
      <c r="T410" s="299"/>
      <c r="U410" s="299"/>
      <c r="V410" s="299"/>
      <c r="W410" s="299"/>
      <c r="X410" s="299"/>
      <c r="Y410" s="299"/>
      <c r="Z410" s="299"/>
      <c r="AA410" s="299"/>
    </row>
    <row r="411" spans="2:27" ht="12.75" customHeight="1" x14ac:dyDescent="0.2">
      <c r="B411" s="299"/>
      <c r="C411" s="299"/>
      <c r="D411" s="299"/>
      <c r="E411" s="299"/>
      <c r="F411" s="299"/>
      <c r="G411" s="299"/>
      <c r="H411" s="299"/>
      <c r="I411" s="299"/>
      <c r="J411" s="299"/>
      <c r="K411" s="299"/>
      <c r="L411" s="299"/>
      <c r="M411" s="299"/>
      <c r="N411" s="299"/>
      <c r="O411" s="299"/>
      <c r="P411" s="299"/>
      <c r="Q411" s="299"/>
      <c r="S411" s="299"/>
      <c r="T411" s="299"/>
      <c r="U411" s="299"/>
      <c r="V411" s="299"/>
      <c r="W411" s="299"/>
      <c r="X411" s="299"/>
      <c r="Y411" s="299"/>
      <c r="Z411" s="299"/>
      <c r="AA411" s="299"/>
    </row>
    <row r="412" spans="2:27" ht="12.75" customHeight="1" x14ac:dyDescent="0.2">
      <c r="B412" s="299"/>
      <c r="C412" s="299"/>
      <c r="D412" s="299"/>
      <c r="E412" s="299"/>
      <c r="F412" s="299"/>
      <c r="G412" s="299"/>
      <c r="H412" s="299"/>
      <c r="I412" s="299"/>
      <c r="J412" s="299"/>
      <c r="K412" s="299"/>
      <c r="L412" s="299"/>
      <c r="M412" s="299"/>
      <c r="N412" s="299"/>
      <c r="O412" s="299"/>
      <c r="P412" s="299"/>
      <c r="Q412" s="299"/>
      <c r="S412" s="299"/>
      <c r="T412" s="299"/>
      <c r="U412" s="299"/>
      <c r="V412" s="299"/>
      <c r="W412" s="299"/>
      <c r="X412" s="299"/>
      <c r="Y412" s="299"/>
      <c r="Z412" s="299"/>
      <c r="AA412" s="299"/>
    </row>
    <row r="413" spans="2:27" ht="12.75" customHeight="1" x14ac:dyDescent="0.2">
      <c r="B413" s="299"/>
      <c r="C413" s="299"/>
      <c r="D413" s="299"/>
      <c r="E413" s="299"/>
      <c r="F413" s="299"/>
      <c r="G413" s="299"/>
      <c r="H413" s="299"/>
      <c r="I413" s="299"/>
      <c r="J413" s="299"/>
      <c r="K413" s="299"/>
      <c r="L413" s="299"/>
      <c r="M413" s="299"/>
      <c r="N413" s="299"/>
      <c r="O413" s="299"/>
      <c r="P413" s="299"/>
      <c r="Q413" s="299"/>
      <c r="S413" s="299"/>
      <c r="T413" s="299"/>
      <c r="U413" s="299"/>
      <c r="V413" s="299"/>
      <c r="W413" s="299"/>
      <c r="X413" s="299"/>
      <c r="Y413" s="299"/>
      <c r="Z413" s="299"/>
      <c r="AA413" s="299"/>
    </row>
    <row r="414" spans="2:27" ht="12.75" customHeight="1" x14ac:dyDescent="0.2">
      <c r="B414" s="299"/>
      <c r="C414" s="299"/>
      <c r="D414" s="299"/>
      <c r="E414" s="299"/>
      <c r="F414" s="299"/>
      <c r="G414" s="299"/>
      <c r="H414" s="299"/>
      <c r="I414" s="299"/>
      <c r="J414" s="299"/>
      <c r="K414" s="299"/>
      <c r="L414" s="299"/>
      <c r="M414" s="299"/>
      <c r="N414" s="299"/>
      <c r="O414" s="299"/>
      <c r="P414" s="299"/>
      <c r="Q414" s="299"/>
      <c r="S414" s="299"/>
      <c r="T414" s="299"/>
      <c r="U414" s="299"/>
      <c r="V414" s="299"/>
      <c r="W414" s="299"/>
      <c r="X414" s="299"/>
      <c r="Y414" s="299"/>
      <c r="Z414" s="299"/>
      <c r="AA414" s="299"/>
    </row>
    <row r="415" spans="2:27" ht="12.75" customHeight="1" x14ac:dyDescent="0.2">
      <c r="B415" s="299"/>
      <c r="C415" s="299"/>
      <c r="D415" s="299"/>
      <c r="E415" s="299"/>
      <c r="F415" s="299"/>
      <c r="G415" s="299"/>
      <c r="H415" s="299"/>
      <c r="I415" s="299"/>
      <c r="J415" s="299"/>
      <c r="K415" s="299"/>
      <c r="L415" s="299"/>
      <c r="M415" s="299"/>
      <c r="N415" s="299"/>
      <c r="O415" s="299"/>
      <c r="P415" s="299"/>
      <c r="Q415" s="299"/>
      <c r="S415" s="299"/>
      <c r="T415" s="299"/>
      <c r="U415" s="299"/>
      <c r="V415" s="299"/>
      <c r="W415" s="299"/>
      <c r="X415" s="299"/>
      <c r="Y415" s="299"/>
      <c r="Z415" s="299"/>
      <c r="AA415" s="299"/>
    </row>
    <row r="416" spans="2:27" ht="12.75" customHeight="1" x14ac:dyDescent="0.2">
      <c r="B416" s="299"/>
      <c r="C416" s="299"/>
      <c r="D416" s="299"/>
      <c r="E416" s="299"/>
      <c r="F416" s="299"/>
      <c r="G416" s="299"/>
      <c r="H416" s="299"/>
      <c r="I416" s="299"/>
      <c r="J416" s="299"/>
      <c r="K416" s="299"/>
      <c r="L416" s="299"/>
      <c r="M416" s="299"/>
      <c r="N416" s="299"/>
      <c r="O416" s="299"/>
      <c r="P416" s="299"/>
      <c r="Q416" s="299"/>
      <c r="S416" s="299"/>
      <c r="T416" s="299"/>
      <c r="U416" s="299"/>
      <c r="V416" s="299"/>
      <c r="W416" s="299"/>
      <c r="X416" s="299"/>
      <c r="Y416" s="299"/>
      <c r="Z416" s="299"/>
      <c r="AA416" s="299"/>
    </row>
    <row r="417" spans="2:27" ht="12.75" customHeight="1" x14ac:dyDescent="0.2">
      <c r="B417" s="299"/>
      <c r="C417" s="299"/>
      <c r="D417" s="299"/>
      <c r="E417" s="299"/>
      <c r="F417" s="299"/>
      <c r="G417" s="299"/>
      <c r="H417" s="299"/>
      <c r="I417" s="299"/>
      <c r="J417" s="299"/>
      <c r="K417" s="299"/>
      <c r="L417" s="299"/>
      <c r="M417" s="299"/>
      <c r="N417" s="299"/>
      <c r="O417" s="299"/>
      <c r="P417" s="299"/>
      <c r="Q417" s="299"/>
      <c r="S417" s="299"/>
      <c r="T417" s="299"/>
      <c r="U417" s="299"/>
      <c r="V417" s="299"/>
      <c r="W417" s="299"/>
      <c r="X417" s="299"/>
      <c r="Y417" s="299"/>
      <c r="Z417" s="299"/>
      <c r="AA417" s="299"/>
    </row>
    <row r="418" spans="2:27" ht="12.75" customHeight="1" x14ac:dyDescent="0.2">
      <c r="B418" s="299"/>
      <c r="C418" s="299"/>
      <c r="D418" s="299"/>
      <c r="E418" s="299"/>
      <c r="F418" s="299"/>
      <c r="G418" s="299"/>
      <c r="H418" s="299"/>
      <c r="I418" s="299"/>
      <c r="J418" s="299"/>
      <c r="K418" s="299"/>
      <c r="L418" s="299"/>
      <c r="M418" s="299"/>
      <c r="N418" s="299"/>
      <c r="O418" s="299"/>
      <c r="P418" s="299"/>
      <c r="Q418" s="299"/>
      <c r="S418" s="299"/>
      <c r="T418" s="299"/>
      <c r="U418" s="299"/>
      <c r="V418" s="299"/>
      <c r="W418" s="299"/>
      <c r="X418" s="299"/>
      <c r="Y418" s="299"/>
      <c r="Z418" s="299"/>
      <c r="AA418" s="299"/>
    </row>
    <row r="419" spans="2:27" ht="12.75" customHeight="1" x14ac:dyDescent="0.2">
      <c r="B419" s="299"/>
      <c r="C419" s="299"/>
      <c r="D419" s="299"/>
      <c r="E419" s="299"/>
      <c r="F419" s="299"/>
      <c r="G419" s="299"/>
      <c r="H419" s="299"/>
      <c r="I419" s="299"/>
      <c r="J419" s="299"/>
      <c r="K419" s="299"/>
      <c r="L419" s="299"/>
      <c r="M419" s="299"/>
      <c r="N419" s="299"/>
      <c r="O419" s="299"/>
      <c r="P419" s="299"/>
      <c r="Q419" s="299"/>
      <c r="S419" s="299"/>
      <c r="T419" s="299"/>
      <c r="U419" s="299"/>
      <c r="V419" s="299"/>
      <c r="W419" s="299"/>
      <c r="X419" s="299"/>
      <c r="Y419" s="299"/>
      <c r="Z419" s="299"/>
      <c r="AA419" s="299"/>
    </row>
    <row r="420" spans="2:27" ht="12.75" customHeight="1" x14ac:dyDescent="0.2">
      <c r="B420" s="299"/>
      <c r="C420" s="299"/>
      <c r="D420" s="299"/>
      <c r="E420" s="299"/>
      <c r="F420" s="299"/>
      <c r="G420" s="299"/>
      <c r="H420" s="299"/>
      <c r="I420" s="299"/>
      <c r="J420" s="299"/>
      <c r="K420" s="299"/>
      <c r="L420" s="299"/>
      <c r="M420" s="299"/>
      <c r="N420" s="299"/>
      <c r="O420" s="299"/>
      <c r="P420" s="299"/>
      <c r="Q420" s="299"/>
      <c r="S420" s="299"/>
      <c r="T420" s="299"/>
      <c r="U420" s="299"/>
      <c r="V420" s="299"/>
      <c r="W420" s="299"/>
      <c r="X420" s="299"/>
      <c r="Y420" s="299"/>
      <c r="Z420" s="299"/>
      <c r="AA420" s="299"/>
    </row>
    <row r="421" spans="2:27" ht="12.75" customHeight="1" x14ac:dyDescent="0.2">
      <c r="B421" s="299"/>
      <c r="C421" s="299"/>
      <c r="D421" s="299"/>
      <c r="E421" s="299"/>
      <c r="F421" s="299"/>
      <c r="G421" s="299"/>
      <c r="H421" s="299"/>
      <c r="I421" s="299"/>
      <c r="J421" s="299"/>
      <c r="K421" s="299"/>
      <c r="L421" s="299"/>
      <c r="M421" s="299"/>
      <c r="N421" s="299"/>
      <c r="O421" s="299"/>
      <c r="P421" s="299"/>
      <c r="Q421" s="299"/>
      <c r="S421" s="299"/>
      <c r="T421" s="299"/>
      <c r="U421" s="299"/>
      <c r="V421" s="299"/>
      <c r="W421" s="299"/>
      <c r="X421" s="299"/>
      <c r="Y421" s="299"/>
      <c r="Z421" s="299"/>
      <c r="AA421" s="299"/>
    </row>
    <row r="422" spans="2:27" ht="12.75" customHeight="1" x14ac:dyDescent="0.2">
      <c r="B422" s="299"/>
      <c r="C422" s="299"/>
      <c r="D422" s="299"/>
      <c r="E422" s="299"/>
      <c r="F422" s="299"/>
      <c r="G422" s="299"/>
      <c r="H422" s="299"/>
      <c r="I422" s="299"/>
      <c r="J422" s="299"/>
      <c r="K422" s="299"/>
      <c r="L422" s="299"/>
      <c r="M422" s="299"/>
      <c r="N422" s="299"/>
      <c r="O422" s="299"/>
      <c r="P422" s="299"/>
      <c r="Q422" s="299"/>
      <c r="S422" s="299"/>
      <c r="T422" s="299"/>
      <c r="U422" s="299"/>
      <c r="V422" s="299"/>
      <c r="W422" s="299"/>
      <c r="X422" s="299"/>
      <c r="Y422" s="299"/>
      <c r="Z422" s="299"/>
      <c r="AA422" s="299"/>
    </row>
    <row r="423" spans="2:27" ht="12.75" customHeight="1" x14ac:dyDescent="0.2">
      <c r="B423" s="299"/>
      <c r="C423" s="299"/>
      <c r="D423" s="299"/>
      <c r="E423" s="299"/>
      <c r="F423" s="299"/>
      <c r="G423" s="299"/>
      <c r="H423" s="299"/>
      <c r="I423" s="299"/>
      <c r="J423" s="299"/>
      <c r="K423" s="299"/>
      <c r="L423" s="299"/>
      <c r="M423" s="299"/>
      <c r="N423" s="299"/>
      <c r="O423" s="299"/>
      <c r="P423" s="299"/>
      <c r="Q423" s="299"/>
      <c r="S423" s="299"/>
      <c r="T423" s="299"/>
      <c r="U423" s="299"/>
      <c r="V423" s="299"/>
      <c r="W423" s="299"/>
      <c r="X423" s="299"/>
      <c r="Y423" s="299"/>
      <c r="Z423" s="299"/>
      <c r="AA423" s="299"/>
    </row>
    <row r="424" spans="2:27" ht="12.75" customHeight="1" x14ac:dyDescent="0.2">
      <c r="B424" s="299"/>
      <c r="C424" s="299"/>
      <c r="D424" s="299"/>
      <c r="E424" s="299"/>
      <c r="F424" s="299"/>
      <c r="G424" s="299"/>
      <c r="H424" s="299"/>
      <c r="I424" s="299"/>
      <c r="J424" s="299"/>
      <c r="K424" s="299"/>
      <c r="L424" s="299"/>
      <c r="M424" s="299"/>
      <c r="N424" s="299"/>
      <c r="O424" s="299"/>
      <c r="P424" s="299"/>
      <c r="Q424" s="299"/>
      <c r="S424" s="299"/>
      <c r="T424" s="299"/>
      <c r="U424" s="299"/>
      <c r="V424" s="299"/>
      <c r="W424" s="299"/>
      <c r="X424" s="299"/>
      <c r="Y424" s="299"/>
      <c r="Z424" s="299"/>
      <c r="AA424" s="299"/>
    </row>
    <row r="425" spans="2:27" ht="12.75" customHeight="1" x14ac:dyDescent="0.2">
      <c r="B425" s="299"/>
      <c r="C425" s="299"/>
      <c r="D425" s="299"/>
      <c r="E425" s="299"/>
      <c r="F425" s="299"/>
      <c r="G425" s="299"/>
      <c r="H425" s="299"/>
      <c r="I425" s="299"/>
      <c r="J425" s="299"/>
      <c r="K425" s="299"/>
      <c r="L425" s="299"/>
      <c r="M425" s="299"/>
      <c r="N425" s="299"/>
      <c r="O425" s="299"/>
      <c r="P425" s="299"/>
      <c r="Q425" s="299"/>
      <c r="S425" s="299"/>
      <c r="T425" s="299"/>
      <c r="U425" s="299"/>
      <c r="V425" s="299"/>
      <c r="W425" s="299"/>
      <c r="X425" s="299"/>
      <c r="Y425" s="299"/>
      <c r="Z425" s="299"/>
      <c r="AA425" s="299"/>
    </row>
    <row r="426" spans="2:27" ht="12.75" customHeight="1" x14ac:dyDescent="0.2">
      <c r="B426" s="299"/>
      <c r="C426" s="299"/>
      <c r="D426" s="299"/>
      <c r="E426" s="299"/>
      <c r="F426" s="299"/>
      <c r="G426" s="299"/>
      <c r="H426" s="299"/>
      <c r="I426" s="299"/>
      <c r="J426" s="299"/>
      <c r="K426" s="299"/>
      <c r="L426" s="299"/>
      <c r="M426" s="299"/>
      <c r="N426" s="299"/>
      <c r="O426" s="299"/>
      <c r="P426" s="299"/>
      <c r="Q426" s="299"/>
      <c r="S426" s="299"/>
      <c r="T426" s="299"/>
      <c r="U426" s="299"/>
      <c r="V426" s="299"/>
      <c r="W426" s="299"/>
      <c r="X426" s="299"/>
      <c r="Y426" s="299"/>
      <c r="Z426" s="299"/>
      <c r="AA426" s="299"/>
    </row>
    <row r="427" spans="2:27" ht="12.75" customHeight="1" x14ac:dyDescent="0.2">
      <c r="B427" s="299"/>
      <c r="C427" s="299"/>
      <c r="D427" s="299"/>
      <c r="E427" s="299"/>
      <c r="F427" s="299"/>
      <c r="G427" s="299"/>
      <c r="H427" s="299"/>
      <c r="I427" s="299"/>
      <c r="J427" s="299"/>
      <c r="K427" s="299"/>
      <c r="L427" s="299"/>
      <c r="M427" s="299"/>
      <c r="N427" s="299"/>
      <c r="O427" s="299"/>
      <c r="P427" s="299"/>
      <c r="Q427" s="299"/>
      <c r="S427" s="299"/>
      <c r="T427" s="299"/>
      <c r="U427" s="299"/>
      <c r="V427" s="299"/>
      <c r="W427" s="299"/>
      <c r="X427" s="299"/>
      <c r="Y427" s="299"/>
      <c r="Z427" s="299"/>
      <c r="AA427" s="299"/>
    </row>
    <row r="428" spans="2:27" ht="12.75" customHeight="1" x14ac:dyDescent="0.2">
      <c r="B428" s="299"/>
      <c r="C428" s="299"/>
      <c r="D428" s="299"/>
      <c r="E428" s="299"/>
      <c r="F428" s="299"/>
      <c r="G428" s="299"/>
      <c r="H428" s="299"/>
      <c r="I428" s="299"/>
      <c r="J428" s="299"/>
      <c r="K428" s="299"/>
      <c r="L428" s="299"/>
      <c r="M428" s="299"/>
      <c r="N428" s="299"/>
      <c r="O428" s="299"/>
      <c r="P428" s="299"/>
      <c r="Q428" s="299"/>
      <c r="S428" s="299"/>
      <c r="T428" s="299"/>
      <c r="U428" s="299"/>
      <c r="V428" s="299"/>
      <c r="W428" s="299"/>
      <c r="X428" s="299"/>
      <c r="Y428" s="299"/>
      <c r="Z428" s="299"/>
      <c r="AA428" s="299"/>
    </row>
    <row r="429" spans="2:27" ht="12.75" customHeight="1" x14ac:dyDescent="0.2">
      <c r="B429" s="299"/>
      <c r="C429" s="299"/>
      <c r="D429" s="299"/>
      <c r="E429" s="299"/>
      <c r="F429" s="299"/>
      <c r="G429" s="299"/>
      <c r="H429" s="299"/>
      <c r="I429" s="299"/>
      <c r="J429" s="299"/>
      <c r="K429" s="299"/>
      <c r="L429" s="299"/>
      <c r="M429" s="299"/>
      <c r="N429" s="299"/>
      <c r="O429" s="299"/>
      <c r="P429" s="299"/>
      <c r="Q429" s="299"/>
      <c r="S429" s="299"/>
      <c r="T429" s="299"/>
      <c r="U429" s="299"/>
      <c r="V429" s="299"/>
      <c r="W429" s="299"/>
      <c r="X429" s="299"/>
      <c r="Y429" s="299"/>
      <c r="Z429" s="299"/>
      <c r="AA429" s="299"/>
    </row>
    <row r="430" spans="2:27" ht="12.75" customHeight="1" x14ac:dyDescent="0.2">
      <c r="B430" s="299"/>
      <c r="C430" s="299"/>
      <c r="D430" s="299"/>
      <c r="E430" s="299"/>
      <c r="F430" s="299"/>
      <c r="G430" s="299"/>
      <c r="H430" s="299"/>
      <c r="I430" s="299"/>
      <c r="J430" s="299"/>
      <c r="K430" s="299"/>
      <c r="L430" s="299"/>
      <c r="M430" s="299"/>
      <c r="N430" s="299"/>
      <c r="O430" s="299"/>
      <c r="P430" s="299"/>
      <c r="Q430" s="299"/>
      <c r="S430" s="299"/>
      <c r="T430" s="299"/>
      <c r="U430" s="299"/>
      <c r="V430" s="299"/>
      <c r="W430" s="299"/>
      <c r="X430" s="299"/>
      <c r="Y430" s="299"/>
      <c r="Z430" s="299"/>
      <c r="AA430" s="299"/>
    </row>
    <row r="431" spans="2:27" ht="12.75" customHeight="1" x14ac:dyDescent="0.2">
      <c r="B431" s="299"/>
      <c r="C431" s="299"/>
      <c r="D431" s="299"/>
      <c r="E431" s="299"/>
      <c r="F431" s="299"/>
      <c r="G431" s="299"/>
      <c r="H431" s="299"/>
      <c r="I431" s="299"/>
      <c r="J431" s="299"/>
      <c r="K431" s="299"/>
      <c r="L431" s="299"/>
      <c r="M431" s="299"/>
      <c r="N431" s="299"/>
      <c r="O431" s="299"/>
      <c r="P431" s="299"/>
      <c r="Q431" s="299"/>
      <c r="S431" s="299"/>
      <c r="T431" s="299"/>
      <c r="U431" s="299"/>
      <c r="V431" s="299"/>
      <c r="W431" s="299"/>
      <c r="X431" s="299"/>
      <c r="Y431" s="299"/>
      <c r="Z431" s="299"/>
      <c r="AA431" s="299"/>
    </row>
    <row r="432" spans="2:27" ht="12.75" customHeight="1" x14ac:dyDescent="0.2">
      <c r="B432" s="299"/>
      <c r="C432" s="299"/>
      <c r="D432" s="299"/>
      <c r="E432" s="299"/>
      <c r="F432" s="299"/>
      <c r="G432" s="299"/>
      <c r="H432" s="299"/>
      <c r="I432" s="299"/>
      <c r="J432" s="299"/>
      <c r="K432" s="299"/>
      <c r="L432" s="299"/>
      <c r="M432" s="299"/>
      <c r="N432" s="299"/>
      <c r="O432" s="299"/>
      <c r="P432" s="299"/>
      <c r="Q432" s="299"/>
      <c r="S432" s="299"/>
      <c r="T432" s="299"/>
      <c r="U432" s="299"/>
      <c r="V432" s="299"/>
      <c r="W432" s="299"/>
      <c r="X432" s="299"/>
      <c r="Y432" s="299"/>
      <c r="Z432" s="299"/>
      <c r="AA432" s="299"/>
    </row>
    <row r="433" spans="2:27" ht="12.75" customHeight="1" x14ac:dyDescent="0.2">
      <c r="B433" s="299"/>
      <c r="C433" s="299"/>
      <c r="D433" s="299"/>
      <c r="E433" s="299"/>
      <c r="F433" s="299"/>
      <c r="G433" s="299"/>
      <c r="H433" s="299"/>
      <c r="I433" s="299"/>
      <c r="J433" s="299"/>
      <c r="K433" s="299"/>
      <c r="L433" s="299"/>
      <c r="M433" s="299"/>
      <c r="N433" s="299"/>
      <c r="O433" s="299"/>
      <c r="P433" s="299"/>
      <c r="Q433" s="299"/>
      <c r="S433" s="299"/>
      <c r="T433" s="299"/>
      <c r="U433" s="299"/>
      <c r="V433" s="299"/>
      <c r="W433" s="299"/>
      <c r="X433" s="299"/>
      <c r="Y433" s="299"/>
      <c r="Z433" s="299"/>
      <c r="AA433" s="299"/>
    </row>
    <row r="434" spans="2:27" ht="12.75" customHeight="1" x14ac:dyDescent="0.2">
      <c r="B434" s="299"/>
      <c r="C434" s="299"/>
      <c r="D434" s="299"/>
      <c r="E434" s="299"/>
      <c r="F434" s="299"/>
      <c r="G434" s="299"/>
      <c r="H434" s="299"/>
      <c r="I434" s="299"/>
      <c r="J434" s="299"/>
      <c r="K434" s="299"/>
      <c r="L434" s="299"/>
      <c r="M434" s="299"/>
      <c r="N434" s="299"/>
      <c r="O434" s="299"/>
      <c r="P434" s="299"/>
      <c r="Q434" s="299"/>
      <c r="S434" s="299"/>
      <c r="T434" s="299"/>
      <c r="U434" s="299"/>
      <c r="V434" s="299"/>
      <c r="W434" s="299"/>
      <c r="X434" s="299"/>
      <c r="Y434" s="299"/>
      <c r="Z434" s="299"/>
      <c r="AA434" s="299"/>
    </row>
    <row r="435" spans="2:27" ht="12.75" customHeight="1" x14ac:dyDescent="0.2">
      <c r="B435" s="299"/>
      <c r="C435" s="299"/>
      <c r="D435" s="299"/>
      <c r="E435" s="299"/>
      <c r="F435" s="299"/>
      <c r="G435" s="299"/>
      <c r="H435" s="299"/>
      <c r="I435" s="299"/>
      <c r="J435" s="299"/>
      <c r="K435" s="299"/>
      <c r="L435" s="299"/>
      <c r="M435" s="299"/>
      <c r="N435" s="299"/>
      <c r="O435" s="299"/>
      <c r="P435" s="299"/>
      <c r="Q435" s="299"/>
      <c r="S435" s="299"/>
      <c r="T435" s="299"/>
      <c r="U435" s="299"/>
      <c r="V435" s="299"/>
      <c r="W435" s="299"/>
      <c r="X435" s="299"/>
      <c r="Y435" s="299"/>
      <c r="Z435" s="299"/>
      <c r="AA435" s="299"/>
    </row>
    <row r="436" spans="2:27" ht="12.75" customHeight="1" x14ac:dyDescent="0.2">
      <c r="B436" s="299"/>
      <c r="C436" s="299"/>
      <c r="D436" s="299"/>
      <c r="E436" s="299"/>
      <c r="F436" s="299"/>
      <c r="G436" s="299"/>
      <c r="H436" s="299"/>
      <c r="I436" s="299"/>
      <c r="J436" s="299"/>
      <c r="K436" s="299"/>
      <c r="L436" s="299"/>
      <c r="M436" s="299"/>
      <c r="N436" s="299"/>
      <c r="O436" s="299"/>
      <c r="P436" s="299"/>
      <c r="Q436" s="299"/>
      <c r="S436" s="299"/>
      <c r="T436" s="299"/>
      <c r="U436" s="299"/>
      <c r="V436" s="299"/>
      <c r="W436" s="299"/>
      <c r="X436" s="299"/>
      <c r="Y436" s="299"/>
      <c r="Z436" s="299"/>
      <c r="AA436" s="299"/>
    </row>
    <row r="437" spans="2:27" ht="12.75" customHeight="1" x14ac:dyDescent="0.2">
      <c r="B437" s="299"/>
      <c r="C437" s="299"/>
      <c r="D437" s="299"/>
      <c r="E437" s="299"/>
      <c r="F437" s="299"/>
      <c r="G437" s="299"/>
      <c r="H437" s="299"/>
      <c r="I437" s="299"/>
      <c r="J437" s="299"/>
      <c r="K437" s="299"/>
      <c r="L437" s="299"/>
      <c r="M437" s="299"/>
      <c r="N437" s="299"/>
      <c r="O437" s="299"/>
      <c r="P437" s="299"/>
      <c r="Q437" s="299"/>
      <c r="S437" s="299"/>
      <c r="T437" s="299"/>
      <c r="U437" s="299"/>
      <c r="V437" s="299"/>
      <c r="W437" s="299"/>
      <c r="X437" s="299"/>
      <c r="Y437" s="299"/>
      <c r="Z437" s="299"/>
      <c r="AA437" s="299"/>
    </row>
    <row r="438" spans="2:27" ht="12.75" customHeight="1" x14ac:dyDescent="0.2">
      <c r="B438" s="299"/>
      <c r="C438" s="299"/>
      <c r="D438" s="299"/>
      <c r="E438" s="299"/>
      <c r="F438" s="299"/>
      <c r="G438" s="299"/>
      <c r="H438" s="299"/>
      <c r="I438" s="299"/>
      <c r="J438" s="299"/>
      <c r="K438" s="299"/>
      <c r="L438" s="299"/>
      <c r="M438" s="299"/>
      <c r="N438" s="299"/>
      <c r="O438" s="299"/>
      <c r="P438" s="299"/>
      <c r="Q438" s="299"/>
      <c r="S438" s="299"/>
      <c r="T438" s="299"/>
      <c r="U438" s="299"/>
      <c r="V438" s="299"/>
      <c r="W438" s="299"/>
      <c r="X438" s="299"/>
      <c r="Y438" s="299"/>
      <c r="Z438" s="299"/>
      <c r="AA438" s="299"/>
    </row>
    <row r="439" spans="2:27" ht="12.75" customHeight="1" x14ac:dyDescent="0.2">
      <c r="B439" s="299"/>
      <c r="C439" s="299"/>
      <c r="D439" s="299"/>
      <c r="E439" s="299"/>
      <c r="F439" s="299"/>
      <c r="G439" s="299"/>
      <c r="H439" s="299"/>
      <c r="I439" s="299"/>
      <c r="J439" s="299"/>
      <c r="K439" s="299"/>
      <c r="L439" s="299"/>
      <c r="M439" s="299"/>
      <c r="N439" s="299"/>
      <c r="O439" s="299"/>
      <c r="P439" s="299"/>
      <c r="Q439" s="299"/>
      <c r="S439" s="299"/>
      <c r="T439" s="299"/>
      <c r="U439" s="299"/>
      <c r="V439" s="299"/>
      <c r="W439" s="299"/>
      <c r="X439" s="299"/>
      <c r="Y439" s="299"/>
      <c r="Z439" s="299"/>
      <c r="AA439" s="299"/>
    </row>
    <row r="440" spans="2:27" ht="12.75" customHeight="1" x14ac:dyDescent="0.2">
      <c r="B440" s="299"/>
      <c r="C440" s="299"/>
      <c r="D440" s="299"/>
      <c r="E440" s="299"/>
      <c r="F440" s="299"/>
      <c r="G440" s="299"/>
      <c r="H440" s="299"/>
      <c r="I440" s="299"/>
      <c r="J440" s="299"/>
      <c r="K440" s="299"/>
      <c r="L440" s="299"/>
      <c r="M440" s="299"/>
      <c r="N440" s="299"/>
      <c r="O440" s="299"/>
      <c r="P440" s="299"/>
      <c r="Q440" s="299"/>
      <c r="S440" s="299"/>
      <c r="T440" s="299"/>
      <c r="U440" s="299"/>
      <c r="V440" s="299"/>
      <c r="W440" s="299"/>
      <c r="X440" s="299"/>
      <c r="Y440" s="299"/>
      <c r="Z440" s="299"/>
      <c r="AA440" s="299"/>
    </row>
    <row r="441" spans="2:27" ht="12.75" customHeight="1" x14ac:dyDescent="0.2">
      <c r="B441" s="299"/>
      <c r="C441" s="299"/>
      <c r="D441" s="299"/>
      <c r="E441" s="299"/>
      <c r="F441" s="299"/>
      <c r="G441" s="299"/>
      <c r="H441" s="299"/>
      <c r="I441" s="299"/>
      <c r="J441" s="299"/>
      <c r="K441" s="299"/>
      <c r="L441" s="299"/>
      <c r="M441" s="299"/>
      <c r="N441" s="299"/>
      <c r="O441" s="299"/>
      <c r="P441" s="299"/>
      <c r="Q441" s="299"/>
      <c r="S441" s="299"/>
      <c r="T441" s="299"/>
      <c r="U441" s="299"/>
      <c r="V441" s="299"/>
      <c r="W441" s="299"/>
      <c r="X441" s="299"/>
      <c r="Y441" s="299"/>
      <c r="Z441" s="299"/>
      <c r="AA441" s="299"/>
    </row>
    <row r="442" spans="2:27" ht="12.75" customHeight="1" x14ac:dyDescent="0.2">
      <c r="B442" s="299"/>
      <c r="C442" s="299"/>
      <c r="D442" s="299"/>
      <c r="E442" s="299"/>
      <c r="F442" s="299"/>
      <c r="G442" s="299"/>
      <c r="H442" s="299"/>
      <c r="I442" s="299"/>
      <c r="J442" s="299"/>
      <c r="K442" s="299"/>
      <c r="L442" s="299"/>
      <c r="M442" s="299"/>
      <c r="N442" s="299"/>
      <c r="O442" s="299"/>
      <c r="P442" s="299"/>
      <c r="Q442" s="299"/>
      <c r="S442" s="299"/>
      <c r="T442" s="299"/>
      <c r="U442" s="299"/>
      <c r="V442" s="299"/>
      <c r="W442" s="299"/>
      <c r="X442" s="299"/>
      <c r="Y442" s="299"/>
      <c r="Z442" s="299"/>
      <c r="AA442" s="299"/>
    </row>
    <row r="443" spans="2:27" ht="12.75" customHeight="1" x14ac:dyDescent="0.2">
      <c r="B443" s="299"/>
      <c r="C443" s="299"/>
      <c r="D443" s="299"/>
      <c r="E443" s="299"/>
      <c r="F443" s="299"/>
      <c r="G443" s="299"/>
      <c r="H443" s="299"/>
      <c r="I443" s="299"/>
      <c r="J443" s="299"/>
      <c r="K443" s="299"/>
      <c r="L443" s="299"/>
      <c r="M443" s="299"/>
      <c r="N443" s="299"/>
      <c r="O443" s="299"/>
      <c r="P443" s="299"/>
      <c r="Q443" s="299"/>
      <c r="S443" s="299"/>
      <c r="T443" s="299"/>
      <c r="U443" s="299"/>
      <c r="V443" s="299"/>
      <c r="W443" s="299"/>
      <c r="X443" s="299"/>
      <c r="Y443" s="299"/>
      <c r="Z443" s="299"/>
      <c r="AA443" s="299"/>
    </row>
    <row r="444" spans="2:27" ht="12.75" customHeight="1" x14ac:dyDescent="0.2">
      <c r="B444" s="299"/>
      <c r="C444" s="299"/>
      <c r="D444" s="299"/>
      <c r="E444" s="299"/>
      <c r="F444" s="299"/>
      <c r="G444" s="299"/>
      <c r="H444" s="299"/>
      <c r="I444" s="299"/>
      <c r="J444" s="299"/>
      <c r="K444" s="299"/>
      <c r="L444" s="299"/>
      <c r="M444" s="299"/>
      <c r="N444" s="299"/>
      <c r="O444" s="299"/>
      <c r="P444" s="299"/>
      <c r="Q444" s="299"/>
      <c r="S444" s="299"/>
      <c r="T444" s="299"/>
      <c r="U444" s="299"/>
      <c r="V444" s="299"/>
      <c r="W444" s="299"/>
      <c r="X444" s="299"/>
      <c r="Y444" s="299"/>
      <c r="Z444" s="299"/>
      <c r="AA444" s="299"/>
    </row>
    <row r="445" spans="2:27" ht="12.75" customHeight="1" x14ac:dyDescent="0.2">
      <c r="B445" s="299"/>
      <c r="C445" s="299"/>
      <c r="D445" s="299"/>
      <c r="E445" s="299"/>
      <c r="F445" s="299"/>
      <c r="G445" s="299"/>
      <c r="H445" s="299"/>
      <c r="I445" s="299"/>
      <c r="J445" s="299"/>
      <c r="K445" s="299"/>
      <c r="L445" s="299"/>
      <c r="M445" s="299"/>
      <c r="N445" s="299"/>
      <c r="O445" s="299"/>
      <c r="P445" s="299"/>
      <c r="Q445" s="299"/>
      <c r="S445" s="299"/>
      <c r="T445" s="299"/>
      <c r="U445" s="299"/>
      <c r="V445" s="299"/>
      <c r="W445" s="299"/>
      <c r="X445" s="299"/>
      <c r="Y445" s="299"/>
      <c r="Z445" s="299"/>
      <c r="AA445" s="299"/>
    </row>
    <row r="446" spans="2:27" ht="12.75" customHeight="1" x14ac:dyDescent="0.2">
      <c r="B446" s="299"/>
      <c r="C446" s="299"/>
      <c r="D446" s="299"/>
      <c r="E446" s="299"/>
      <c r="F446" s="299"/>
      <c r="G446" s="299"/>
      <c r="H446" s="299"/>
      <c r="I446" s="299"/>
      <c r="J446" s="299"/>
      <c r="K446" s="299"/>
      <c r="L446" s="299"/>
      <c r="M446" s="299"/>
      <c r="N446" s="299"/>
      <c r="O446" s="299"/>
      <c r="P446" s="299"/>
      <c r="Q446" s="299"/>
      <c r="S446" s="299"/>
      <c r="T446" s="299"/>
      <c r="U446" s="299"/>
      <c r="V446" s="299"/>
      <c r="W446" s="299"/>
      <c r="X446" s="299"/>
      <c r="Y446" s="299"/>
      <c r="Z446" s="299"/>
      <c r="AA446" s="299"/>
    </row>
    <row r="447" spans="2:27" ht="12.75" customHeight="1" x14ac:dyDescent="0.2">
      <c r="B447" s="299"/>
      <c r="C447" s="299"/>
      <c r="D447" s="299"/>
      <c r="E447" s="299"/>
      <c r="F447" s="299"/>
      <c r="G447" s="299"/>
      <c r="H447" s="299"/>
      <c r="I447" s="299"/>
      <c r="J447" s="299"/>
      <c r="K447" s="299"/>
      <c r="L447" s="299"/>
      <c r="M447" s="299"/>
      <c r="N447" s="299"/>
      <c r="O447" s="299"/>
      <c r="P447" s="299"/>
      <c r="Q447" s="299"/>
      <c r="S447" s="299"/>
      <c r="T447" s="299"/>
      <c r="U447" s="299"/>
      <c r="V447" s="299"/>
      <c r="W447" s="299"/>
      <c r="X447" s="299"/>
      <c r="Y447" s="299"/>
      <c r="Z447" s="299"/>
      <c r="AA447" s="299"/>
    </row>
    <row r="448" spans="2:27" ht="12.75" customHeight="1" x14ac:dyDescent="0.2">
      <c r="B448" s="299"/>
      <c r="C448" s="299"/>
      <c r="D448" s="299"/>
      <c r="E448" s="299"/>
      <c r="F448" s="299"/>
      <c r="G448" s="299"/>
      <c r="H448" s="299"/>
      <c r="I448" s="299"/>
      <c r="J448" s="299"/>
      <c r="K448" s="299"/>
      <c r="L448" s="299"/>
      <c r="M448" s="299"/>
      <c r="N448" s="299"/>
      <c r="O448" s="299"/>
      <c r="P448" s="299"/>
      <c r="Q448" s="299"/>
      <c r="S448" s="299"/>
      <c r="T448" s="299"/>
      <c r="U448" s="299"/>
      <c r="V448" s="299"/>
      <c r="W448" s="299"/>
      <c r="X448" s="299"/>
      <c r="Y448" s="299"/>
      <c r="Z448" s="299"/>
      <c r="AA448" s="299"/>
    </row>
    <row r="449" spans="2:27" ht="12.75" customHeight="1" x14ac:dyDescent="0.2">
      <c r="B449" s="299"/>
      <c r="C449" s="299"/>
      <c r="D449" s="299"/>
      <c r="E449" s="299"/>
      <c r="F449" s="299"/>
      <c r="G449" s="299"/>
      <c r="H449" s="299"/>
      <c r="I449" s="299"/>
      <c r="J449" s="299"/>
      <c r="K449" s="299"/>
      <c r="L449" s="299"/>
      <c r="M449" s="299"/>
      <c r="N449" s="299"/>
      <c r="O449" s="299"/>
      <c r="P449" s="299"/>
      <c r="Q449" s="299"/>
      <c r="S449" s="299"/>
      <c r="T449" s="299"/>
      <c r="U449" s="299"/>
      <c r="V449" s="299"/>
      <c r="W449" s="299"/>
      <c r="X449" s="299"/>
      <c r="Y449" s="299"/>
      <c r="Z449" s="299"/>
      <c r="AA449" s="299"/>
    </row>
    <row r="450" spans="2:27" ht="12.75" customHeight="1" x14ac:dyDescent="0.2">
      <c r="B450" s="299"/>
      <c r="C450" s="299"/>
      <c r="D450" s="299"/>
      <c r="E450" s="299"/>
      <c r="F450" s="299"/>
      <c r="G450" s="299"/>
      <c r="H450" s="299"/>
      <c r="I450" s="299"/>
      <c r="J450" s="299"/>
      <c r="K450" s="299"/>
      <c r="L450" s="299"/>
      <c r="M450" s="299"/>
      <c r="N450" s="299"/>
      <c r="O450" s="299"/>
      <c r="P450" s="299"/>
      <c r="Q450" s="299"/>
      <c r="S450" s="299"/>
      <c r="T450" s="299"/>
      <c r="U450" s="299"/>
      <c r="V450" s="299"/>
      <c r="W450" s="299"/>
      <c r="X450" s="299"/>
      <c r="Y450" s="299"/>
      <c r="Z450" s="299"/>
      <c r="AA450" s="299"/>
    </row>
    <row r="451" spans="2:27" ht="12.75" customHeight="1" x14ac:dyDescent="0.2">
      <c r="B451" s="299"/>
      <c r="C451" s="299"/>
      <c r="D451" s="299"/>
      <c r="E451" s="299"/>
      <c r="F451" s="299"/>
      <c r="G451" s="299"/>
      <c r="H451" s="299"/>
      <c r="I451" s="299"/>
      <c r="J451" s="299"/>
      <c r="K451" s="299"/>
      <c r="L451" s="299"/>
      <c r="M451" s="299"/>
      <c r="N451" s="299"/>
      <c r="O451" s="299"/>
      <c r="P451" s="299"/>
      <c r="Q451" s="299"/>
      <c r="S451" s="299"/>
      <c r="T451" s="299"/>
      <c r="U451" s="299"/>
      <c r="V451" s="299"/>
      <c r="W451" s="299"/>
      <c r="X451" s="299"/>
      <c r="Y451" s="299"/>
      <c r="Z451" s="299"/>
      <c r="AA451" s="299"/>
    </row>
    <row r="452" spans="2:27" ht="12.75" customHeight="1" x14ac:dyDescent="0.2">
      <c r="B452" s="299"/>
      <c r="C452" s="299"/>
      <c r="D452" s="299"/>
      <c r="E452" s="299"/>
      <c r="F452" s="299"/>
      <c r="G452" s="299"/>
      <c r="H452" s="299"/>
      <c r="I452" s="299"/>
      <c r="J452" s="299"/>
      <c r="K452" s="299"/>
      <c r="L452" s="299"/>
      <c r="M452" s="299"/>
      <c r="N452" s="299"/>
      <c r="O452" s="299"/>
      <c r="P452" s="299"/>
      <c r="Q452" s="299"/>
      <c r="S452" s="299"/>
      <c r="T452" s="299"/>
      <c r="U452" s="299"/>
      <c r="V452" s="299"/>
      <c r="W452" s="299"/>
      <c r="X452" s="299"/>
      <c r="Y452" s="299"/>
      <c r="Z452" s="299"/>
      <c r="AA452" s="299"/>
    </row>
    <row r="453" spans="2:27" ht="12.75" customHeight="1" x14ac:dyDescent="0.2">
      <c r="B453" s="299"/>
      <c r="C453" s="299"/>
      <c r="D453" s="299"/>
      <c r="E453" s="299"/>
      <c r="F453" s="299"/>
      <c r="G453" s="299"/>
      <c r="H453" s="299"/>
      <c r="I453" s="299"/>
      <c r="J453" s="299"/>
      <c r="K453" s="299"/>
      <c r="L453" s="299"/>
      <c r="M453" s="299"/>
      <c r="N453" s="299"/>
      <c r="O453" s="299"/>
      <c r="P453" s="299"/>
      <c r="Q453" s="299"/>
      <c r="S453" s="299"/>
      <c r="T453" s="299"/>
      <c r="U453" s="299"/>
      <c r="V453" s="299"/>
      <c r="W453" s="299"/>
      <c r="X453" s="299"/>
      <c r="Y453" s="299"/>
      <c r="Z453" s="299"/>
      <c r="AA453" s="299"/>
    </row>
    <row r="454" spans="2:27" ht="12.75" customHeight="1" x14ac:dyDescent="0.2">
      <c r="B454" s="299"/>
      <c r="C454" s="299"/>
      <c r="D454" s="299"/>
      <c r="E454" s="299"/>
      <c r="F454" s="299"/>
      <c r="G454" s="299"/>
      <c r="H454" s="299"/>
      <c r="I454" s="299"/>
      <c r="J454" s="299"/>
      <c r="K454" s="299"/>
      <c r="L454" s="299"/>
      <c r="M454" s="299"/>
      <c r="N454" s="299"/>
      <c r="O454" s="299"/>
      <c r="P454" s="299"/>
      <c r="Q454" s="299"/>
      <c r="S454" s="299"/>
      <c r="T454" s="299"/>
      <c r="U454" s="299"/>
      <c r="V454" s="299"/>
      <c r="W454" s="299"/>
      <c r="X454" s="299"/>
      <c r="Y454" s="299"/>
      <c r="Z454" s="299"/>
      <c r="AA454" s="299"/>
    </row>
    <row r="455" spans="2:27" ht="12.75" customHeight="1" x14ac:dyDescent="0.2">
      <c r="B455" s="299"/>
      <c r="C455" s="299"/>
      <c r="D455" s="299"/>
      <c r="E455" s="299"/>
      <c r="F455" s="299"/>
      <c r="G455" s="299"/>
      <c r="H455" s="299"/>
      <c r="I455" s="299"/>
      <c r="J455" s="299"/>
      <c r="K455" s="299"/>
      <c r="L455" s="299"/>
      <c r="M455" s="299"/>
      <c r="N455" s="299"/>
      <c r="O455" s="299"/>
      <c r="P455" s="299"/>
      <c r="Q455" s="299"/>
      <c r="S455" s="299"/>
      <c r="T455" s="299"/>
      <c r="U455" s="299"/>
      <c r="V455" s="299"/>
      <c r="W455" s="299"/>
      <c r="X455" s="299"/>
      <c r="Y455" s="299"/>
      <c r="Z455" s="299"/>
      <c r="AA455" s="299"/>
    </row>
    <row r="456" spans="2:27" ht="12.75" customHeight="1" x14ac:dyDescent="0.2">
      <c r="B456" s="299"/>
      <c r="C456" s="299"/>
      <c r="D456" s="299"/>
      <c r="E456" s="299"/>
      <c r="F456" s="299"/>
      <c r="G456" s="299"/>
      <c r="H456" s="299"/>
      <c r="I456" s="299"/>
      <c r="J456" s="299"/>
      <c r="K456" s="299"/>
      <c r="L456" s="299"/>
      <c r="M456" s="299"/>
      <c r="N456" s="299"/>
      <c r="O456" s="299"/>
      <c r="P456" s="299"/>
      <c r="Q456" s="299"/>
      <c r="S456" s="299"/>
      <c r="T456" s="299"/>
      <c r="U456" s="299"/>
      <c r="V456" s="299"/>
      <c r="W456" s="299"/>
      <c r="X456" s="299"/>
      <c r="Y456" s="299"/>
      <c r="Z456" s="299"/>
      <c r="AA456" s="299"/>
    </row>
    <row r="457" spans="2:27" ht="12.75" customHeight="1" x14ac:dyDescent="0.2">
      <c r="B457" s="299"/>
      <c r="C457" s="299"/>
      <c r="D457" s="299"/>
      <c r="E457" s="299"/>
      <c r="F457" s="299"/>
      <c r="G457" s="299"/>
      <c r="H457" s="299"/>
      <c r="I457" s="299"/>
      <c r="J457" s="299"/>
      <c r="K457" s="299"/>
      <c r="L457" s="299"/>
      <c r="M457" s="299"/>
      <c r="N457" s="299"/>
      <c r="O457" s="299"/>
      <c r="P457" s="299"/>
      <c r="Q457" s="299"/>
      <c r="S457" s="299"/>
      <c r="T457" s="299"/>
      <c r="U457" s="299"/>
      <c r="V457" s="299"/>
      <c r="W457" s="299"/>
      <c r="X457" s="299"/>
      <c r="Y457" s="299"/>
      <c r="Z457" s="299"/>
      <c r="AA457" s="299"/>
    </row>
    <row r="458" spans="2:27" ht="12.75" customHeight="1" x14ac:dyDescent="0.2">
      <c r="B458" s="299"/>
      <c r="C458" s="299"/>
      <c r="D458" s="299"/>
      <c r="E458" s="299"/>
      <c r="F458" s="299"/>
      <c r="G458" s="299"/>
      <c r="H458" s="299"/>
      <c r="I458" s="299"/>
      <c r="J458" s="299"/>
      <c r="K458" s="299"/>
      <c r="L458" s="299"/>
      <c r="M458" s="299"/>
      <c r="N458" s="299"/>
      <c r="O458" s="299"/>
      <c r="P458" s="299"/>
      <c r="Q458" s="299"/>
      <c r="S458" s="299"/>
      <c r="T458" s="299"/>
      <c r="U458" s="299"/>
      <c r="V458" s="299"/>
      <c r="W458" s="299"/>
      <c r="X458" s="299"/>
      <c r="Y458" s="299"/>
      <c r="Z458" s="299"/>
      <c r="AA458" s="299"/>
    </row>
    <row r="459" spans="2:27" ht="12.75" customHeight="1" x14ac:dyDescent="0.2">
      <c r="B459" s="299"/>
      <c r="C459" s="299"/>
      <c r="D459" s="299"/>
      <c r="E459" s="299"/>
      <c r="F459" s="299"/>
      <c r="G459" s="299"/>
      <c r="H459" s="299"/>
      <c r="I459" s="299"/>
      <c r="J459" s="299"/>
      <c r="K459" s="299"/>
      <c r="L459" s="299"/>
      <c r="M459" s="299"/>
      <c r="N459" s="299"/>
      <c r="O459" s="299"/>
      <c r="P459" s="299"/>
      <c r="Q459" s="299"/>
      <c r="S459" s="299"/>
      <c r="T459" s="299"/>
      <c r="U459" s="299"/>
      <c r="V459" s="299"/>
      <c r="W459" s="299"/>
      <c r="X459" s="299"/>
      <c r="Y459" s="299"/>
      <c r="Z459" s="299"/>
      <c r="AA459" s="299"/>
    </row>
    <row r="460" spans="2:27" ht="12.75" customHeight="1" x14ac:dyDescent="0.2">
      <c r="B460" s="299"/>
      <c r="C460" s="299"/>
      <c r="D460" s="299"/>
      <c r="E460" s="299"/>
      <c r="F460" s="299"/>
      <c r="G460" s="299"/>
      <c r="H460" s="299"/>
      <c r="I460" s="299"/>
      <c r="J460" s="299"/>
      <c r="K460" s="299"/>
      <c r="L460" s="299"/>
      <c r="M460" s="299"/>
      <c r="N460" s="299"/>
      <c r="O460" s="299"/>
      <c r="P460" s="299"/>
      <c r="Q460" s="299"/>
      <c r="S460" s="299"/>
      <c r="T460" s="299"/>
      <c r="U460" s="299"/>
      <c r="V460" s="299"/>
      <c r="W460" s="299"/>
      <c r="X460" s="299"/>
      <c r="Y460" s="299"/>
      <c r="Z460" s="299"/>
      <c r="AA460" s="299"/>
    </row>
    <row r="461" spans="2:27" ht="12.75" customHeight="1" x14ac:dyDescent="0.2">
      <c r="B461" s="299"/>
      <c r="C461" s="299"/>
      <c r="D461" s="299"/>
      <c r="E461" s="299"/>
      <c r="F461" s="299"/>
      <c r="G461" s="299"/>
      <c r="H461" s="299"/>
      <c r="I461" s="299"/>
      <c r="J461" s="299"/>
      <c r="K461" s="299"/>
      <c r="L461" s="299"/>
      <c r="M461" s="299"/>
      <c r="N461" s="299"/>
      <c r="O461" s="299"/>
      <c r="P461" s="299"/>
      <c r="Q461" s="299"/>
      <c r="S461" s="299"/>
      <c r="T461" s="299"/>
      <c r="U461" s="299"/>
      <c r="V461" s="299"/>
      <c r="W461" s="299"/>
      <c r="X461" s="299"/>
      <c r="Y461" s="299"/>
      <c r="Z461" s="299"/>
      <c r="AA461" s="299"/>
    </row>
    <row r="462" spans="2:27" ht="12.75" customHeight="1" x14ac:dyDescent="0.2">
      <c r="B462" s="299"/>
      <c r="C462" s="299"/>
      <c r="D462" s="299"/>
      <c r="E462" s="299"/>
      <c r="F462" s="299"/>
      <c r="G462" s="299"/>
      <c r="H462" s="299"/>
      <c r="I462" s="299"/>
      <c r="J462" s="299"/>
      <c r="K462" s="299"/>
      <c r="L462" s="299"/>
      <c r="M462" s="299"/>
      <c r="N462" s="299"/>
      <c r="O462" s="299"/>
      <c r="P462" s="299"/>
      <c r="Q462" s="299"/>
      <c r="S462" s="299"/>
      <c r="T462" s="299"/>
      <c r="U462" s="299"/>
      <c r="V462" s="299"/>
      <c r="W462" s="299"/>
      <c r="X462" s="299"/>
      <c r="Y462" s="299"/>
      <c r="Z462" s="299"/>
      <c r="AA462" s="299"/>
    </row>
    <row r="463" spans="2:27" ht="12.75" customHeight="1" x14ac:dyDescent="0.2">
      <c r="B463" s="299"/>
      <c r="C463" s="299"/>
      <c r="D463" s="299"/>
      <c r="E463" s="299"/>
      <c r="F463" s="299"/>
      <c r="G463" s="299"/>
      <c r="H463" s="299"/>
      <c r="I463" s="299"/>
      <c r="J463" s="299"/>
      <c r="K463" s="299"/>
      <c r="L463" s="299"/>
      <c r="M463" s="299"/>
      <c r="N463" s="299"/>
      <c r="O463" s="299"/>
      <c r="P463" s="299"/>
      <c r="Q463" s="299"/>
      <c r="S463" s="299"/>
      <c r="T463" s="299"/>
      <c r="U463" s="299"/>
      <c r="V463" s="299"/>
      <c r="W463" s="299"/>
      <c r="X463" s="299"/>
      <c r="Y463" s="299"/>
      <c r="Z463" s="299"/>
      <c r="AA463" s="299"/>
    </row>
    <row r="464" spans="2:27" ht="12.75" customHeight="1" x14ac:dyDescent="0.2">
      <c r="B464" s="299"/>
      <c r="C464" s="299"/>
      <c r="D464" s="299"/>
      <c r="E464" s="299"/>
      <c r="F464" s="299"/>
      <c r="G464" s="299"/>
      <c r="H464" s="299"/>
      <c r="I464" s="299"/>
      <c r="J464" s="299"/>
      <c r="K464" s="299"/>
      <c r="L464" s="299"/>
      <c r="M464" s="299"/>
      <c r="N464" s="299"/>
      <c r="O464" s="299"/>
      <c r="P464" s="299"/>
      <c r="Q464" s="299"/>
      <c r="S464" s="299"/>
      <c r="T464" s="299"/>
      <c r="U464" s="299"/>
      <c r="V464" s="299"/>
      <c r="W464" s="299"/>
      <c r="X464" s="299"/>
      <c r="Y464" s="299"/>
      <c r="Z464" s="299"/>
      <c r="AA464" s="299"/>
    </row>
    <row r="465" spans="2:27" ht="12.75" customHeight="1" x14ac:dyDescent="0.2">
      <c r="B465" s="299"/>
      <c r="C465" s="299"/>
      <c r="D465" s="299"/>
      <c r="E465" s="299"/>
      <c r="F465" s="299"/>
      <c r="G465" s="299"/>
      <c r="H465" s="299"/>
      <c r="I465" s="299"/>
      <c r="J465" s="299"/>
      <c r="K465" s="299"/>
      <c r="L465" s="299"/>
      <c r="M465" s="299"/>
      <c r="N465" s="299"/>
      <c r="O465" s="299"/>
      <c r="P465" s="299"/>
      <c r="Q465" s="299"/>
      <c r="S465" s="299"/>
      <c r="T465" s="299"/>
      <c r="U465" s="299"/>
      <c r="V465" s="299"/>
      <c r="W465" s="299"/>
      <c r="X465" s="299"/>
      <c r="Y465" s="299"/>
      <c r="Z465" s="299"/>
      <c r="AA465" s="299"/>
    </row>
    <row r="466" spans="2:27" ht="12.75" customHeight="1" x14ac:dyDescent="0.2">
      <c r="B466" s="299"/>
      <c r="C466" s="299"/>
      <c r="D466" s="299"/>
      <c r="E466" s="299"/>
      <c r="F466" s="299"/>
      <c r="G466" s="299"/>
      <c r="H466" s="299"/>
      <c r="I466" s="299"/>
      <c r="J466" s="299"/>
      <c r="K466" s="299"/>
      <c r="L466" s="299"/>
      <c r="M466" s="299"/>
      <c r="N466" s="299"/>
      <c r="O466" s="299"/>
      <c r="P466" s="299"/>
      <c r="Q466" s="299"/>
      <c r="S466" s="299"/>
      <c r="T466" s="299"/>
      <c r="U466" s="299"/>
      <c r="V466" s="299"/>
      <c r="W466" s="299"/>
      <c r="X466" s="299"/>
      <c r="Y466" s="299"/>
      <c r="Z466" s="299"/>
      <c r="AA466" s="299"/>
    </row>
    <row r="467" spans="2:27" ht="12.75" customHeight="1" x14ac:dyDescent="0.2">
      <c r="B467" s="299"/>
      <c r="C467" s="299"/>
      <c r="D467" s="299"/>
      <c r="E467" s="299"/>
      <c r="F467" s="299"/>
      <c r="G467" s="299"/>
      <c r="H467" s="299"/>
      <c r="I467" s="299"/>
      <c r="J467" s="299"/>
      <c r="K467" s="299"/>
      <c r="L467" s="299"/>
      <c r="M467" s="299"/>
      <c r="N467" s="299"/>
      <c r="O467" s="299"/>
      <c r="P467" s="299"/>
      <c r="Q467" s="299"/>
      <c r="S467" s="299"/>
      <c r="T467" s="299"/>
      <c r="U467" s="299"/>
      <c r="V467" s="299"/>
      <c r="W467" s="299"/>
      <c r="X467" s="299"/>
      <c r="Y467" s="299"/>
      <c r="Z467" s="299"/>
      <c r="AA467" s="299"/>
    </row>
    <row r="468" spans="2:27" ht="12.75" customHeight="1" x14ac:dyDescent="0.2">
      <c r="B468" s="299"/>
      <c r="C468" s="299"/>
      <c r="D468" s="299"/>
      <c r="E468" s="299"/>
      <c r="F468" s="299"/>
      <c r="G468" s="299"/>
      <c r="H468" s="299"/>
      <c r="I468" s="299"/>
      <c r="J468" s="299"/>
      <c r="K468" s="299"/>
      <c r="L468" s="299"/>
      <c r="M468" s="299"/>
      <c r="N468" s="299"/>
      <c r="O468" s="299"/>
      <c r="P468" s="299"/>
      <c r="Q468" s="299"/>
      <c r="S468" s="299"/>
      <c r="T468" s="299"/>
      <c r="U468" s="299"/>
      <c r="V468" s="299"/>
      <c r="W468" s="299"/>
      <c r="X468" s="299"/>
      <c r="Y468" s="299"/>
      <c r="Z468" s="299"/>
      <c r="AA468" s="299"/>
    </row>
    <row r="469" spans="2:27" ht="12.75" customHeight="1" x14ac:dyDescent="0.2">
      <c r="B469" s="299"/>
      <c r="C469" s="299"/>
      <c r="D469" s="299"/>
      <c r="E469" s="299"/>
      <c r="F469" s="299"/>
      <c r="G469" s="299"/>
      <c r="H469" s="299"/>
      <c r="I469" s="299"/>
      <c r="J469" s="299"/>
      <c r="K469" s="299"/>
      <c r="L469" s="299"/>
      <c r="M469" s="299"/>
      <c r="N469" s="299"/>
      <c r="O469" s="299"/>
      <c r="P469" s="299"/>
      <c r="Q469" s="299"/>
      <c r="S469" s="299"/>
      <c r="T469" s="299"/>
      <c r="U469" s="299"/>
      <c r="V469" s="299"/>
      <c r="W469" s="299"/>
      <c r="X469" s="299"/>
      <c r="Y469" s="299"/>
      <c r="Z469" s="299"/>
      <c r="AA469" s="299"/>
    </row>
    <row r="470" spans="2:27" ht="12.75" customHeight="1" x14ac:dyDescent="0.2">
      <c r="B470" s="299"/>
      <c r="C470" s="299"/>
      <c r="D470" s="299"/>
      <c r="E470" s="299"/>
      <c r="F470" s="299"/>
      <c r="G470" s="299"/>
      <c r="H470" s="299"/>
      <c r="I470" s="299"/>
      <c r="J470" s="299"/>
      <c r="K470" s="299"/>
      <c r="L470" s="299"/>
      <c r="M470" s="299"/>
      <c r="N470" s="299"/>
      <c r="O470" s="299"/>
      <c r="P470" s="299"/>
      <c r="Q470" s="299"/>
      <c r="S470" s="299"/>
      <c r="T470" s="299"/>
      <c r="U470" s="299"/>
      <c r="V470" s="299"/>
      <c r="W470" s="299"/>
      <c r="X470" s="299"/>
      <c r="Y470" s="299"/>
      <c r="Z470" s="299"/>
      <c r="AA470" s="299"/>
    </row>
    <row r="471" spans="2:27" ht="12.75" customHeight="1" x14ac:dyDescent="0.2">
      <c r="B471" s="299"/>
      <c r="C471" s="299"/>
      <c r="D471" s="299"/>
      <c r="E471" s="299"/>
      <c r="F471" s="299"/>
      <c r="G471" s="299"/>
      <c r="H471" s="299"/>
      <c r="I471" s="299"/>
      <c r="J471" s="299"/>
      <c r="K471" s="299"/>
      <c r="L471" s="299"/>
      <c r="M471" s="299"/>
      <c r="N471" s="299"/>
      <c r="O471" s="299"/>
      <c r="P471" s="299"/>
      <c r="Q471" s="299"/>
      <c r="S471" s="299"/>
      <c r="T471" s="299"/>
      <c r="U471" s="299"/>
      <c r="V471" s="299"/>
      <c r="W471" s="299"/>
      <c r="X471" s="299"/>
      <c r="Y471" s="299"/>
      <c r="Z471" s="299"/>
      <c r="AA471" s="299"/>
    </row>
    <row r="472" spans="2:27" ht="12.75" customHeight="1" x14ac:dyDescent="0.2">
      <c r="B472" s="299"/>
      <c r="C472" s="299"/>
      <c r="D472" s="299"/>
      <c r="E472" s="299"/>
      <c r="F472" s="299"/>
      <c r="G472" s="299"/>
      <c r="H472" s="299"/>
      <c r="I472" s="299"/>
      <c r="J472" s="299"/>
      <c r="K472" s="299"/>
      <c r="L472" s="299"/>
      <c r="M472" s="299"/>
      <c r="N472" s="299"/>
      <c r="O472" s="299"/>
      <c r="P472" s="299"/>
      <c r="Q472" s="299"/>
      <c r="S472" s="299"/>
      <c r="T472" s="299"/>
      <c r="U472" s="299"/>
      <c r="V472" s="299"/>
      <c r="W472" s="299"/>
      <c r="X472" s="299"/>
      <c r="Y472" s="299"/>
      <c r="Z472" s="299"/>
      <c r="AA472" s="299"/>
    </row>
    <row r="473" spans="2:27" ht="12.75" customHeight="1" x14ac:dyDescent="0.2">
      <c r="B473" s="299"/>
      <c r="C473" s="299"/>
      <c r="D473" s="299"/>
      <c r="E473" s="299"/>
      <c r="F473" s="299"/>
      <c r="G473" s="299"/>
      <c r="H473" s="299"/>
      <c r="I473" s="299"/>
      <c r="J473" s="299"/>
      <c r="K473" s="299"/>
      <c r="L473" s="299"/>
      <c r="M473" s="299"/>
      <c r="N473" s="299"/>
      <c r="O473" s="299"/>
      <c r="P473" s="299"/>
      <c r="Q473" s="299"/>
      <c r="S473" s="299"/>
      <c r="T473" s="299"/>
      <c r="U473" s="299"/>
      <c r="V473" s="299"/>
      <c r="W473" s="299"/>
      <c r="X473" s="299"/>
      <c r="Y473" s="299"/>
      <c r="Z473" s="299"/>
      <c r="AA473" s="299"/>
    </row>
    <row r="474" spans="2:27" ht="12.75" customHeight="1" x14ac:dyDescent="0.2">
      <c r="B474" s="299"/>
      <c r="C474" s="299"/>
      <c r="D474" s="299"/>
      <c r="E474" s="299"/>
      <c r="F474" s="299"/>
      <c r="G474" s="299"/>
      <c r="H474" s="299"/>
      <c r="I474" s="299"/>
      <c r="J474" s="299"/>
      <c r="K474" s="299"/>
      <c r="L474" s="299"/>
      <c r="M474" s="299"/>
      <c r="N474" s="299"/>
      <c r="O474" s="299"/>
      <c r="P474" s="299"/>
      <c r="Q474" s="299"/>
      <c r="S474" s="299"/>
      <c r="T474" s="299"/>
      <c r="U474" s="299"/>
      <c r="V474" s="299"/>
      <c r="W474" s="299"/>
      <c r="X474" s="299"/>
      <c r="Y474" s="299"/>
      <c r="Z474" s="299"/>
      <c r="AA474" s="299"/>
    </row>
    <row r="475" spans="2:27" ht="12.75" customHeight="1" x14ac:dyDescent="0.2">
      <c r="B475" s="299"/>
      <c r="C475" s="299"/>
      <c r="D475" s="299"/>
      <c r="E475" s="299"/>
      <c r="F475" s="299"/>
      <c r="G475" s="299"/>
      <c r="H475" s="299"/>
      <c r="I475" s="299"/>
      <c r="J475" s="299"/>
      <c r="K475" s="299"/>
      <c r="L475" s="299"/>
      <c r="M475" s="299"/>
      <c r="N475" s="299"/>
      <c r="O475" s="299"/>
      <c r="P475" s="299"/>
      <c r="Q475" s="299"/>
      <c r="S475" s="299"/>
      <c r="T475" s="299"/>
      <c r="U475" s="299"/>
      <c r="V475" s="299"/>
      <c r="W475" s="299"/>
      <c r="X475" s="299"/>
      <c r="Y475" s="299"/>
      <c r="Z475" s="299"/>
      <c r="AA475" s="299"/>
    </row>
    <row r="476" spans="2:27" ht="12.75" customHeight="1" x14ac:dyDescent="0.2">
      <c r="B476" s="299"/>
      <c r="C476" s="299"/>
      <c r="D476" s="299"/>
      <c r="E476" s="299"/>
      <c r="F476" s="299"/>
      <c r="G476" s="299"/>
      <c r="H476" s="299"/>
      <c r="I476" s="299"/>
      <c r="J476" s="299"/>
      <c r="K476" s="299"/>
      <c r="L476" s="299"/>
      <c r="M476" s="299"/>
      <c r="N476" s="299"/>
      <c r="O476" s="299"/>
      <c r="P476" s="299"/>
      <c r="Q476" s="299"/>
      <c r="S476" s="299"/>
      <c r="T476" s="299"/>
      <c r="U476" s="299"/>
      <c r="V476" s="299"/>
      <c r="W476" s="299"/>
      <c r="X476" s="299"/>
      <c r="Y476" s="299"/>
      <c r="Z476" s="299"/>
      <c r="AA476" s="299"/>
    </row>
    <row r="477" spans="2:27" ht="12.75" customHeight="1" x14ac:dyDescent="0.2">
      <c r="B477" s="299"/>
      <c r="C477" s="299"/>
      <c r="D477" s="299"/>
      <c r="E477" s="299"/>
      <c r="F477" s="299"/>
      <c r="G477" s="299"/>
      <c r="H477" s="299"/>
      <c r="I477" s="299"/>
      <c r="J477" s="299"/>
      <c r="K477" s="299"/>
      <c r="L477" s="299"/>
      <c r="M477" s="299"/>
      <c r="N477" s="299"/>
      <c r="O477" s="299"/>
      <c r="P477" s="299"/>
      <c r="Q477" s="299"/>
      <c r="S477" s="299"/>
      <c r="T477" s="299"/>
      <c r="U477" s="299"/>
      <c r="V477" s="299"/>
      <c r="W477" s="299"/>
      <c r="X477" s="299"/>
      <c r="Y477" s="299"/>
      <c r="Z477" s="299"/>
      <c r="AA477" s="299"/>
    </row>
    <row r="478" spans="2:27" ht="12.75" customHeight="1" x14ac:dyDescent="0.2">
      <c r="B478" s="299"/>
      <c r="C478" s="299"/>
      <c r="D478" s="299"/>
      <c r="E478" s="299"/>
      <c r="F478" s="299"/>
      <c r="G478" s="299"/>
      <c r="H478" s="299"/>
      <c r="I478" s="299"/>
      <c r="J478" s="299"/>
      <c r="K478" s="299"/>
      <c r="L478" s="299"/>
      <c r="M478" s="299"/>
      <c r="N478" s="299"/>
      <c r="O478" s="299"/>
      <c r="P478" s="299"/>
      <c r="Q478" s="299"/>
      <c r="S478" s="299"/>
      <c r="T478" s="299"/>
      <c r="U478" s="299"/>
      <c r="V478" s="299"/>
      <c r="W478" s="299"/>
      <c r="X478" s="299"/>
      <c r="Y478" s="299"/>
      <c r="Z478" s="299"/>
      <c r="AA478" s="299"/>
    </row>
    <row r="479" spans="2:27" ht="12.75" customHeight="1" x14ac:dyDescent="0.2">
      <c r="B479" s="299"/>
      <c r="C479" s="299"/>
      <c r="D479" s="299"/>
      <c r="E479" s="299"/>
      <c r="F479" s="299"/>
      <c r="G479" s="299"/>
      <c r="H479" s="299"/>
      <c r="I479" s="299"/>
      <c r="J479" s="299"/>
      <c r="K479" s="299"/>
      <c r="L479" s="299"/>
      <c r="M479" s="299"/>
      <c r="N479" s="299"/>
      <c r="O479" s="299"/>
      <c r="P479" s="299"/>
      <c r="Q479" s="299"/>
      <c r="S479" s="299"/>
      <c r="T479" s="299"/>
      <c r="U479" s="299"/>
      <c r="V479" s="299"/>
      <c r="W479" s="299"/>
      <c r="X479" s="299"/>
      <c r="Y479" s="299"/>
      <c r="Z479" s="299"/>
      <c r="AA479" s="299"/>
    </row>
    <row r="480" spans="2:27" ht="12.75" customHeight="1" x14ac:dyDescent="0.2">
      <c r="B480" s="299"/>
      <c r="C480" s="299"/>
      <c r="D480" s="299"/>
      <c r="E480" s="299"/>
      <c r="F480" s="299"/>
      <c r="G480" s="299"/>
      <c r="H480" s="299"/>
      <c r="I480" s="299"/>
      <c r="J480" s="299"/>
      <c r="K480" s="299"/>
      <c r="L480" s="299"/>
      <c r="M480" s="299"/>
      <c r="N480" s="299"/>
      <c r="O480" s="299"/>
      <c r="P480" s="299"/>
      <c r="Q480" s="299"/>
      <c r="S480" s="299"/>
      <c r="T480" s="299"/>
      <c r="U480" s="299"/>
      <c r="V480" s="299"/>
      <c r="W480" s="299"/>
      <c r="X480" s="299"/>
      <c r="Y480" s="299"/>
      <c r="Z480" s="299"/>
      <c r="AA480" s="299"/>
    </row>
    <row r="481" spans="2:27" ht="12.75" customHeight="1" x14ac:dyDescent="0.2">
      <c r="B481" s="299"/>
      <c r="C481" s="299"/>
      <c r="D481" s="299"/>
      <c r="E481" s="299"/>
      <c r="F481" s="299"/>
      <c r="G481" s="299"/>
      <c r="H481" s="299"/>
      <c r="I481" s="299"/>
      <c r="J481" s="299"/>
      <c r="K481" s="299"/>
      <c r="L481" s="299"/>
      <c r="M481" s="299"/>
      <c r="N481" s="299"/>
      <c r="O481" s="299"/>
      <c r="P481" s="299"/>
      <c r="Q481" s="299"/>
      <c r="S481" s="299"/>
      <c r="T481" s="299"/>
      <c r="U481" s="299"/>
      <c r="V481" s="299"/>
      <c r="W481" s="299"/>
      <c r="X481" s="299"/>
      <c r="Y481" s="299"/>
      <c r="Z481" s="299"/>
      <c r="AA481" s="299"/>
    </row>
    <row r="482" spans="2:27" ht="12.75" customHeight="1" x14ac:dyDescent="0.2">
      <c r="B482" s="299"/>
      <c r="C482" s="299"/>
      <c r="D482" s="299"/>
      <c r="E482" s="299"/>
      <c r="F482" s="299"/>
      <c r="G482" s="299"/>
      <c r="H482" s="299"/>
      <c r="I482" s="299"/>
      <c r="J482" s="299"/>
      <c r="K482" s="299"/>
      <c r="L482" s="299"/>
      <c r="M482" s="299"/>
      <c r="N482" s="299"/>
      <c r="O482" s="299"/>
      <c r="P482" s="299"/>
      <c r="Q482" s="299"/>
      <c r="S482" s="299"/>
      <c r="T482" s="299"/>
      <c r="U482" s="299"/>
      <c r="V482" s="299"/>
      <c r="W482" s="299"/>
      <c r="X482" s="299"/>
      <c r="Y482" s="299"/>
      <c r="Z482" s="299"/>
      <c r="AA482" s="299"/>
    </row>
    <row r="483" spans="2:27" ht="12.75" customHeight="1" x14ac:dyDescent="0.2">
      <c r="B483" s="299"/>
      <c r="C483" s="299"/>
      <c r="D483" s="299"/>
      <c r="E483" s="299"/>
      <c r="F483" s="299"/>
      <c r="G483" s="299"/>
      <c r="H483" s="299"/>
      <c r="I483" s="299"/>
      <c r="J483" s="299"/>
      <c r="K483" s="299"/>
      <c r="L483" s="299"/>
      <c r="M483" s="299"/>
      <c r="N483" s="299"/>
      <c r="O483" s="299"/>
      <c r="P483" s="299"/>
      <c r="Q483" s="299"/>
      <c r="S483" s="299"/>
      <c r="T483" s="299"/>
      <c r="U483" s="299"/>
      <c r="V483" s="299"/>
      <c r="W483" s="299"/>
      <c r="X483" s="299"/>
      <c r="Y483" s="299"/>
      <c r="Z483" s="299"/>
      <c r="AA483" s="299"/>
    </row>
    <row r="484" spans="2:27" ht="12.75" customHeight="1" x14ac:dyDescent="0.2">
      <c r="B484" s="299"/>
      <c r="C484" s="299"/>
      <c r="D484" s="299"/>
      <c r="E484" s="299"/>
      <c r="F484" s="299"/>
      <c r="G484" s="299"/>
      <c r="H484" s="299"/>
      <c r="I484" s="299"/>
      <c r="J484" s="299"/>
      <c r="K484" s="299"/>
      <c r="L484" s="299"/>
      <c r="M484" s="299"/>
      <c r="N484" s="299"/>
      <c r="O484" s="299"/>
      <c r="P484" s="299"/>
      <c r="Q484" s="299"/>
      <c r="S484" s="299"/>
      <c r="T484" s="299"/>
      <c r="U484" s="299"/>
      <c r="V484" s="299"/>
      <c r="W484" s="299"/>
      <c r="X484" s="299"/>
      <c r="Y484" s="299"/>
      <c r="Z484" s="299"/>
      <c r="AA484" s="299"/>
    </row>
    <row r="485" spans="2:27" ht="12.75" customHeight="1" x14ac:dyDescent="0.2">
      <c r="B485" s="299"/>
      <c r="C485" s="299"/>
      <c r="D485" s="299"/>
      <c r="E485" s="299"/>
      <c r="F485" s="299"/>
      <c r="G485" s="299"/>
      <c r="H485" s="299"/>
      <c r="I485" s="299"/>
      <c r="J485" s="299"/>
      <c r="K485" s="299"/>
      <c r="L485" s="299"/>
      <c r="M485" s="299"/>
      <c r="N485" s="299"/>
      <c r="O485" s="299"/>
      <c r="P485" s="299"/>
      <c r="Q485" s="299"/>
      <c r="S485" s="299"/>
      <c r="T485" s="299"/>
      <c r="U485" s="299"/>
      <c r="V485" s="299"/>
      <c r="W485" s="299"/>
      <c r="X485" s="299"/>
      <c r="Y485" s="299"/>
      <c r="Z485" s="299"/>
      <c r="AA485" s="299"/>
    </row>
    <row r="486" spans="2:27" ht="12.75" customHeight="1" x14ac:dyDescent="0.2">
      <c r="B486" s="299"/>
      <c r="C486" s="299"/>
      <c r="D486" s="299"/>
      <c r="E486" s="299"/>
      <c r="F486" s="299"/>
      <c r="G486" s="299"/>
      <c r="H486" s="299"/>
      <c r="I486" s="299"/>
      <c r="J486" s="299"/>
      <c r="K486" s="299"/>
      <c r="L486" s="299"/>
      <c r="M486" s="299"/>
      <c r="N486" s="299"/>
      <c r="O486" s="299"/>
      <c r="P486" s="299"/>
      <c r="Q486" s="299"/>
      <c r="S486" s="299"/>
      <c r="T486" s="299"/>
      <c r="U486" s="299"/>
      <c r="V486" s="299"/>
      <c r="W486" s="299"/>
      <c r="X486" s="299"/>
      <c r="Y486" s="299"/>
      <c r="Z486" s="299"/>
      <c r="AA486" s="299"/>
    </row>
    <row r="487" spans="2:27" ht="12.75" customHeight="1" x14ac:dyDescent="0.2">
      <c r="B487" s="299"/>
      <c r="C487" s="299"/>
      <c r="D487" s="299"/>
      <c r="E487" s="299"/>
      <c r="F487" s="299"/>
      <c r="G487" s="299"/>
      <c r="H487" s="299"/>
      <c r="I487" s="299"/>
      <c r="J487" s="299"/>
      <c r="K487" s="299"/>
      <c r="L487" s="299"/>
      <c r="M487" s="299"/>
      <c r="N487" s="299"/>
      <c r="O487" s="299"/>
      <c r="P487" s="299"/>
      <c r="Q487" s="299"/>
      <c r="S487" s="299"/>
      <c r="T487" s="299"/>
      <c r="U487" s="299"/>
      <c r="V487" s="299"/>
      <c r="W487" s="299"/>
      <c r="X487" s="299"/>
      <c r="Y487" s="299"/>
      <c r="Z487" s="299"/>
      <c r="AA487" s="299"/>
    </row>
    <row r="488" spans="2:27" ht="12.75" customHeight="1" x14ac:dyDescent="0.2">
      <c r="B488" s="299"/>
      <c r="C488" s="299"/>
      <c r="D488" s="299"/>
      <c r="E488" s="299"/>
      <c r="F488" s="299"/>
      <c r="G488" s="299"/>
      <c r="H488" s="299"/>
      <c r="I488" s="299"/>
      <c r="J488" s="299"/>
      <c r="K488" s="299"/>
      <c r="L488" s="299"/>
      <c r="M488" s="299"/>
      <c r="N488" s="299"/>
      <c r="O488" s="299"/>
      <c r="P488" s="299"/>
      <c r="Q488" s="299"/>
      <c r="S488" s="299"/>
      <c r="T488" s="299"/>
      <c r="U488" s="299"/>
      <c r="V488" s="299"/>
      <c r="W488" s="299"/>
      <c r="X488" s="299"/>
      <c r="Y488" s="299"/>
      <c r="Z488" s="299"/>
      <c r="AA488" s="299"/>
    </row>
    <row r="489" spans="2:27" ht="12.75" customHeight="1" x14ac:dyDescent="0.2">
      <c r="B489" s="299"/>
      <c r="C489" s="299"/>
      <c r="D489" s="299"/>
      <c r="E489" s="299"/>
      <c r="F489" s="299"/>
      <c r="G489" s="299"/>
      <c r="H489" s="299"/>
      <c r="I489" s="299"/>
      <c r="J489" s="299"/>
      <c r="K489" s="299"/>
      <c r="L489" s="299"/>
      <c r="M489" s="299"/>
      <c r="N489" s="299"/>
      <c r="O489" s="299"/>
      <c r="P489" s="299"/>
      <c r="Q489" s="299"/>
      <c r="S489" s="299"/>
      <c r="T489" s="299"/>
      <c r="U489" s="299"/>
      <c r="V489" s="299"/>
      <c r="W489" s="299"/>
      <c r="X489" s="299"/>
      <c r="Y489" s="299"/>
      <c r="Z489" s="299"/>
      <c r="AA489" s="299"/>
    </row>
    <row r="490" spans="2:27" ht="12.75" customHeight="1" x14ac:dyDescent="0.2">
      <c r="B490" s="299"/>
      <c r="C490" s="299"/>
      <c r="D490" s="299"/>
      <c r="E490" s="299"/>
      <c r="F490" s="299"/>
      <c r="G490" s="299"/>
      <c r="H490" s="299"/>
      <c r="I490" s="299"/>
      <c r="J490" s="299"/>
      <c r="K490" s="299"/>
      <c r="L490" s="299"/>
      <c r="M490" s="299"/>
      <c r="N490" s="299"/>
      <c r="O490" s="299"/>
      <c r="P490" s="299"/>
      <c r="Q490" s="299"/>
      <c r="S490" s="299"/>
      <c r="T490" s="299"/>
      <c r="U490" s="299"/>
      <c r="V490" s="299"/>
      <c r="W490" s="299"/>
      <c r="X490" s="299"/>
      <c r="Y490" s="299"/>
      <c r="Z490" s="299"/>
      <c r="AA490" s="299"/>
    </row>
    <row r="491" spans="2:27" ht="12.75" customHeight="1" x14ac:dyDescent="0.2">
      <c r="B491" s="299"/>
      <c r="C491" s="299"/>
      <c r="D491" s="299"/>
      <c r="E491" s="299"/>
      <c r="F491" s="299"/>
      <c r="G491" s="299"/>
      <c r="H491" s="299"/>
      <c r="I491" s="299"/>
      <c r="J491" s="299"/>
      <c r="K491" s="299"/>
      <c r="L491" s="299"/>
      <c r="M491" s="299"/>
      <c r="N491" s="299"/>
      <c r="O491" s="299"/>
      <c r="P491" s="299"/>
      <c r="Q491" s="299"/>
      <c r="S491" s="299"/>
      <c r="T491" s="299"/>
      <c r="U491" s="299"/>
      <c r="V491" s="299"/>
      <c r="W491" s="299"/>
      <c r="X491" s="299"/>
      <c r="Y491" s="299"/>
      <c r="Z491" s="299"/>
      <c r="AA491" s="299"/>
    </row>
    <row r="492" spans="2:27" ht="12.75" customHeight="1" x14ac:dyDescent="0.2">
      <c r="B492" s="299"/>
      <c r="C492" s="299"/>
      <c r="D492" s="299"/>
      <c r="E492" s="299"/>
      <c r="F492" s="299"/>
      <c r="G492" s="299"/>
      <c r="H492" s="299"/>
      <c r="I492" s="299"/>
      <c r="J492" s="299"/>
      <c r="K492" s="299"/>
      <c r="L492" s="299"/>
      <c r="M492" s="299"/>
      <c r="N492" s="299"/>
      <c r="O492" s="299"/>
      <c r="P492" s="299"/>
      <c r="Q492" s="299"/>
      <c r="S492" s="299"/>
      <c r="T492" s="299"/>
      <c r="U492" s="299"/>
      <c r="V492" s="299"/>
      <c r="W492" s="299"/>
      <c r="X492" s="299"/>
      <c r="Y492" s="299"/>
      <c r="Z492" s="299"/>
      <c r="AA492" s="299"/>
    </row>
    <row r="493" spans="2:27" ht="12.75" customHeight="1" x14ac:dyDescent="0.2">
      <c r="B493" s="299"/>
      <c r="C493" s="299"/>
      <c r="D493" s="299"/>
      <c r="E493" s="299"/>
      <c r="F493" s="299"/>
      <c r="G493" s="299"/>
      <c r="H493" s="299"/>
      <c r="I493" s="299"/>
      <c r="J493" s="299"/>
      <c r="K493" s="299"/>
      <c r="L493" s="299"/>
      <c r="M493" s="299"/>
      <c r="N493" s="299"/>
      <c r="O493" s="299"/>
      <c r="P493" s="299"/>
      <c r="Q493" s="299"/>
      <c r="S493" s="299"/>
      <c r="T493" s="299"/>
      <c r="U493" s="299"/>
      <c r="V493" s="299"/>
      <c r="W493" s="299"/>
      <c r="X493" s="299"/>
      <c r="Y493" s="299"/>
      <c r="Z493" s="299"/>
      <c r="AA493" s="299"/>
    </row>
    <row r="494" spans="2:27" ht="12.75" customHeight="1" x14ac:dyDescent="0.2">
      <c r="B494" s="299"/>
      <c r="C494" s="299"/>
      <c r="D494" s="299"/>
      <c r="E494" s="299"/>
      <c r="F494" s="299"/>
      <c r="G494" s="299"/>
      <c r="H494" s="299"/>
      <c r="I494" s="299"/>
      <c r="J494" s="299"/>
      <c r="K494" s="299"/>
      <c r="L494" s="299"/>
      <c r="M494" s="299"/>
      <c r="N494" s="299"/>
      <c r="O494" s="299"/>
      <c r="P494" s="299"/>
      <c r="Q494" s="299"/>
      <c r="S494" s="299"/>
      <c r="T494" s="299"/>
      <c r="U494" s="299"/>
      <c r="V494" s="299"/>
      <c r="W494" s="299"/>
      <c r="X494" s="299"/>
      <c r="Y494" s="299"/>
      <c r="Z494" s="299"/>
      <c r="AA494" s="299"/>
    </row>
    <row r="495" spans="2:27" ht="12.75" customHeight="1" x14ac:dyDescent="0.2">
      <c r="B495" s="299"/>
      <c r="C495" s="299"/>
      <c r="D495" s="299"/>
      <c r="E495" s="299"/>
      <c r="F495" s="299"/>
      <c r="G495" s="299"/>
      <c r="H495" s="299"/>
      <c r="I495" s="299"/>
      <c r="J495" s="299"/>
      <c r="K495" s="299"/>
      <c r="L495" s="299"/>
      <c r="M495" s="299"/>
      <c r="N495" s="299"/>
      <c r="O495" s="299"/>
      <c r="P495" s="299"/>
      <c r="Q495" s="299"/>
      <c r="S495" s="299"/>
      <c r="T495" s="299"/>
      <c r="U495" s="299"/>
      <c r="V495" s="299"/>
      <c r="W495" s="299"/>
      <c r="X495" s="299"/>
      <c r="Y495" s="299"/>
      <c r="Z495" s="299"/>
      <c r="AA495" s="299"/>
    </row>
    <row r="496" spans="2:27" ht="12.75" customHeight="1" x14ac:dyDescent="0.2">
      <c r="B496" s="299"/>
      <c r="C496" s="299"/>
      <c r="D496" s="299"/>
      <c r="E496" s="299"/>
      <c r="F496" s="299"/>
      <c r="G496" s="299"/>
      <c r="H496" s="299"/>
      <c r="I496" s="299"/>
      <c r="J496" s="299"/>
      <c r="K496" s="299"/>
      <c r="L496" s="299"/>
      <c r="M496" s="299"/>
      <c r="N496" s="299"/>
      <c r="O496" s="299"/>
      <c r="P496" s="299"/>
      <c r="Q496" s="299"/>
      <c r="S496" s="299"/>
      <c r="T496" s="299"/>
      <c r="U496" s="299"/>
      <c r="V496" s="299"/>
      <c r="W496" s="299"/>
      <c r="X496" s="299"/>
      <c r="Y496" s="299"/>
      <c r="Z496" s="299"/>
      <c r="AA496" s="299"/>
    </row>
    <row r="497" spans="2:27" ht="12.75" customHeight="1" x14ac:dyDescent="0.2">
      <c r="B497" s="299"/>
      <c r="C497" s="299"/>
      <c r="D497" s="299"/>
      <c r="E497" s="299"/>
      <c r="F497" s="299"/>
      <c r="G497" s="299"/>
      <c r="H497" s="299"/>
      <c r="I497" s="299"/>
      <c r="J497" s="299"/>
      <c r="K497" s="299"/>
      <c r="L497" s="299"/>
      <c r="M497" s="299"/>
      <c r="N497" s="299"/>
      <c r="O497" s="299"/>
      <c r="P497" s="299"/>
      <c r="Q497" s="299"/>
      <c r="S497" s="299"/>
      <c r="T497" s="299"/>
      <c r="U497" s="299"/>
      <c r="V497" s="299"/>
      <c r="W497" s="299"/>
      <c r="X497" s="299"/>
      <c r="Y497" s="299"/>
      <c r="Z497" s="299"/>
      <c r="AA497" s="299"/>
    </row>
    <row r="498" spans="2:27" ht="12.75" customHeight="1" x14ac:dyDescent="0.2">
      <c r="B498" s="299"/>
      <c r="C498" s="299"/>
      <c r="D498" s="299"/>
      <c r="E498" s="299"/>
      <c r="F498" s="299"/>
      <c r="G498" s="299"/>
      <c r="H498" s="299"/>
      <c r="I498" s="299"/>
      <c r="J498" s="299"/>
      <c r="K498" s="299"/>
      <c r="L498" s="299"/>
      <c r="M498" s="299"/>
      <c r="N498" s="299"/>
      <c r="O498" s="299"/>
      <c r="P498" s="299"/>
      <c r="Q498" s="299"/>
      <c r="S498" s="299"/>
      <c r="T498" s="299"/>
      <c r="U498" s="299"/>
      <c r="V498" s="299"/>
      <c r="W498" s="299"/>
      <c r="X498" s="299"/>
      <c r="Y498" s="299"/>
      <c r="Z498" s="299"/>
      <c r="AA498" s="299"/>
    </row>
    <row r="499" spans="2:27" ht="12.75" customHeight="1" x14ac:dyDescent="0.2">
      <c r="B499" s="299"/>
      <c r="C499" s="299"/>
      <c r="D499" s="299"/>
      <c r="E499" s="299"/>
      <c r="F499" s="299"/>
      <c r="G499" s="299"/>
      <c r="H499" s="299"/>
      <c r="I499" s="299"/>
      <c r="J499" s="299"/>
      <c r="K499" s="299"/>
      <c r="L499" s="299"/>
      <c r="M499" s="299"/>
      <c r="N499" s="299"/>
      <c r="O499" s="299"/>
      <c r="P499" s="299"/>
      <c r="Q499" s="299"/>
      <c r="S499" s="299"/>
      <c r="T499" s="299"/>
      <c r="U499" s="299"/>
      <c r="V499" s="299"/>
      <c r="W499" s="299"/>
      <c r="X499" s="299"/>
      <c r="Y499" s="299"/>
      <c r="Z499" s="299"/>
      <c r="AA499" s="299"/>
    </row>
    <row r="500" spans="2:27" ht="12.75" customHeight="1" x14ac:dyDescent="0.2">
      <c r="B500" s="299"/>
      <c r="C500" s="299"/>
      <c r="D500" s="299"/>
      <c r="E500" s="299"/>
      <c r="F500" s="299"/>
      <c r="G500" s="299"/>
      <c r="H500" s="299"/>
      <c r="I500" s="299"/>
      <c r="J500" s="299"/>
      <c r="K500" s="299"/>
      <c r="L500" s="299"/>
      <c r="M500" s="299"/>
      <c r="N500" s="299"/>
      <c r="O500" s="299"/>
      <c r="P500" s="299"/>
      <c r="Q500" s="299"/>
      <c r="S500" s="299"/>
      <c r="T500" s="299"/>
      <c r="U500" s="299"/>
      <c r="V500" s="299"/>
      <c r="W500" s="299"/>
      <c r="X500" s="299"/>
      <c r="Y500" s="299"/>
      <c r="Z500" s="299"/>
      <c r="AA500" s="299"/>
    </row>
    <row r="501" spans="2:27" ht="12.75" customHeight="1" x14ac:dyDescent="0.2">
      <c r="B501" s="299"/>
      <c r="C501" s="299"/>
      <c r="D501" s="299"/>
      <c r="E501" s="299"/>
      <c r="F501" s="299"/>
      <c r="G501" s="299"/>
      <c r="H501" s="299"/>
      <c r="I501" s="299"/>
      <c r="J501" s="299"/>
      <c r="K501" s="299"/>
      <c r="L501" s="299"/>
      <c r="M501" s="299"/>
      <c r="N501" s="299"/>
      <c r="O501" s="299"/>
      <c r="P501" s="299"/>
      <c r="Q501" s="299"/>
      <c r="S501" s="299"/>
      <c r="T501" s="299"/>
      <c r="U501" s="299"/>
      <c r="V501" s="299"/>
      <c r="W501" s="299"/>
      <c r="X501" s="299"/>
      <c r="Y501" s="299"/>
      <c r="Z501" s="299"/>
      <c r="AA501" s="299"/>
    </row>
    <row r="502" spans="2:27" ht="12.75" customHeight="1" x14ac:dyDescent="0.2">
      <c r="B502" s="299"/>
      <c r="C502" s="299"/>
      <c r="D502" s="299"/>
      <c r="E502" s="299"/>
      <c r="F502" s="299"/>
      <c r="G502" s="299"/>
      <c r="H502" s="299"/>
      <c r="I502" s="299"/>
      <c r="J502" s="299"/>
      <c r="K502" s="299"/>
      <c r="L502" s="299"/>
      <c r="M502" s="299"/>
      <c r="N502" s="299"/>
      <c r="O502" s="299"/>
      <c r="P502" s="299"/>
      <c r="Q502" s="299"/>
      <c r="S502" s="299"/>
      <c r="T502" s="299"/>
      <c r="U502" s="299"/>
      <c r="V502" s="299"/>
      <c r="W502" s="299"/>
      <c r="X502" s="299"/>
      <c r="Y502" s="299"/>
      <c r="Z502" s="299"/>
      <c r="AA502" s="299"/>
    </row>
    <row r="503" spans="2:27" ht="12.75" customHeight="1" x14ac:dyDescent="0.2">
      <c r="B503" s="299"/>
      <c r="C503" s="299"/>
      <c r="D503" s="299"/>
      <c r="E503" s="299"/>
      <c r="F503" s="299"/>
      <c r="G503" s="299"/>
      <c r="H503" s="299"/>
      <c r="I503" s="299"/>
      <c r="J503" s="299"/>
      <c r="K503" s="299"/>
      <c r="L503" s="299"/>
      <c r="M503" s="299"/>
      <c r="N503" s="299"/>
      <c r="O503" s="299"/>
      <c r="P503" s="299"/>
      <c r="Q503" s="299"/>
      <c r="S503" s="299"/>
      <c r="T503" s="299"/>
      <c r="U503" s="299"/>
      <c r="V503" s="299"/>
      <c r="W503" s="299"/>
      <c r="X503" s="299"/>
      <c r="Y503" s="299"/>
      <c r="Z503" s="299"/>
      <c r="AA503" s="299"/>
    </row>
    <row r="504" spans="2:27" ht="12.75" customHeight="1" x14ac:dyDescent="0.2">
      <c r="B504" s="299"/>
      <c r="C504" s="299"/>
      <c r="D504" s="299"/>
      <c r="E504" s="299"/>
      <c r="F504" s="299"/>
      <c r="G504" s="299"/>
      <c r="H504" s="299"/>
      <c r="I504" s="299"/>
      <c r="J504" s="299"/>
      <c r="K504" s="299"/>
      <c r="L504" s="299"/>
      <c r="M504" s="299"/>
      <c r="N504" s="299"/>
      <c r="O504" s="299"/>
      <c r="P504" s="299"/>
      <c r="Q504" s="299"/>
      <c r="S504" s="299"/>
      <c r="T504" s="299"/>
      <c r="U504" s="299"/>
      <c r="V504" s="299"/>
      <c r="W504" s="299"/>
      <c r="X504" s="299"/>
      <c r="Y504" s="299"/>
      <c r="Z504" s="299"/>
      <c r="AA504" s="299"/>
    </row>
    <row r="505" spans="2:27" ht="12.75" customHeight="1" x14ac:dyDescent="0.2">
      <c r="B505" s="299"/>
      <c r="C505" s="299"/>
      <c r="D505" s="299"/>
      <c r="E505" s="299"/>
      <c r="F505" s="299"/>
      <c r="G505" s="299"/>
      <c r="H505" s="299"/>
      <c r="I505" s="299"/>
      <c r="J505" s="299"/>
      <c r="K505" s="299"/>
      <c r="L505" s="299"/>
      <c r="M505" s="299"/>
      <c r="N505" s="299"/>
      <c r="O505" s="299"/>
      <c r="P505" s="299"/>
      <c r="Q505" s="299"/>
      <c r="S505" s="299"/>
      <c r="T505" s="299"/>
      <c r="U505" s="299"/>
      <c r="V505" s="299"/>
      <c r="W505" s="299"/>
      <c r="X505" s="299"/>
      <c r="Y505" s="299"/>
      <c r="Z505" s="299"/>
      <c r="AA505" s="299"/>
    </row>
    <row r="506" spans="2:27" ht="12.75" customHeight="1" x14ac:dyDescent="0.2">
      <c r="B506" s="299"/>
      <c r="C506" s="299"/>
      <c r="D506" s="299"/>
      <c r="E506" s="299"/>
      <c r="F506" s="299"/>
      <c r="G506" s="299"/>
      <c r="H506" s="299"/>
      <c r="I506" s="299"/>
      <c r="J506" s="299"/>
      <c r="K506" s="299"/>
      <c r="L506" s="299"/>
      <c r="M506" s="299"/>
      <c r="N506" s="299"/>
      <c r="O506" s="299"/>
      <c r="P506" s="299"/>
      <c r="Q506" s="299"/>
      <c r="S506" s="299"/>
      <c r="T506" s="299"/>
      <c r="U506" s="299"/>
      <c r="V506" s="299"/>
      <c r="W506" s="299"/>
      <c r="X506" s="299"/>
      <c r="Y506" s="299"/>
      <c r="Z506" s="299"/>
      <c r="AA506" s="299"/>
    </row>
    <row r="507" spans="2:27" ht="12.75" customHeight="1" x14ac:dyDescent="0.2">
      <c r="B507" s="299"/>
      <c r="C507" s="299"/>
      <c r="D507" s="299"/>
      <c r="E507" s="299"/>
      <c r="F507" s="299"/>
      <c r="G507" s="299"/>
      <c r="H507" s="299"/>
      <c r="I507" s="299"/>
      <c r="J507" s="299"/>
      <c r="K507" s="299"/>
      <c r="L507" s="299"/>
      <c r="M507" s="299"/>
      <c r="N507" s="299"/>
      <c r="O507" s="299"/>
      <c r="P507" s="299"/>
      <c r="Q507" s="299"/>
      <c r="S507" s="299"/>
      <c r="T507" s="299"/>
      <c r="U507" s="299"/>
      <c r="V507" s="299"/>
      <c r="W507" s="299"/>
      <c r="X507" s="299"/>
      <c r="Y507" s="299"/>
      <c r="Z507" s="299"/>
      <c r="AA507" s="299"/>
    </row>
    <row r="508" spans="2:27" ht="12.75" customHeight="1" x14ac:dyDescent="0.2">
      <c r="B508" s="299"/>
      <c r="C508" s="299"/>
      <c r="D508" s="299"/>
      <c r="E508" s="299"/>
      <c r="F508" s="299"/>
      <c r="G508" s="299"/>
      <c r="H508" s="299"/>
      <c r="I508" s="299"/>
      <c r="J508" s="299"/>
      <c r="K508" s="299"/>
      <c r="L508" s="299"/>
      <c r="M508" s="299"/>
      <c r="N508" s="299"/>
      <c r="O508" s="299"/>
      <c r="P508" s="299"/>
      <c r="Q508" s="299"/>
      <c r="S508" s="299"/>
      <c r="T508" s="299"/>
      <c r="U508" s="299"/>
      <c r="V508" s="299"/>
      <c r="W508" s="299"/>
      <c r="X508" s="299"/>
      <c r="Y508" s="299"/>
      <c r="Z508" s="299"/>
      <c r="AA508" s="299"/>
    </row>
    <row r="509" spans="2:27" ht="12.75" customHeight="1" x14ac:dyDescent="0.2">
      <c r="B509" s="299"/>
      <c r="C509" s="299"/>
      <c r="D509" s="299"/>
      <c r="E509" s="299"/>
      <c r="F509" s="299"/>
      <c r="G509" s="299"/>
      <c r="H509" s="299"/>
      <c r="I509" s="299"/>
      <c r="J509" s="299"/>
      <c r="K509" s="299"/>
      <c r="L509" s="299"/>
      <c r="M509" s="299"/>
      <c r="N509" s="299"/>
      <c r="O509" s="299"/>
      <c r="P509" s="299"/>
      <c r="Q509" s="299"/>
      <c r="S509" s="299"/>
      <c r="T509" s="299"/>
      <c r="U509" s="299"/>
      <c r="V509" s="299"/>
      <c r="W509" s="299"/>
      <c r="X509" s="299"/>
      <c r="Y509" s="299"/>
      <c r="Z509" s="299"/>
      <c r="AA509" s="299"/>
    </row>
    <row r="510" spans="2:27" ht="12.75" customHeight="1" x14ac:dyDescent="0.2">
      <c r="B510" s="299"/>
      <c r="C510" s="299"/>
      <c r="D510" s="299"/>
      <c r="E510" s="299"/>
      <c r="F510" s="299"/>
      <c r="G510" s="299"/>
      <c r="H510" s="299"/>
      <c r="I510" s="299"/>
      <c r="J510" s="299"/>
      <c r="K510" s="299"/>
      <c r="L510" s="299"/>
      <c r="M510" s="299"/>
      <c r="N510" s="299"/>
      <c r="O510" s="299"/>
      <c r="P510" s="299"/>
      <c r="Q510" s="299"/>
      <c r="S510" s="299"/>
      <c r="T510" s="299"/>
      <c r="U510" s="299"/>
      <c r="V510" s="299"/>
      <c r="W510" s="299"/>
      <c r="X510" s="299"/>
      <c r="Y510" s="299"/>
      <c r="Z510" s="299"/>
      <c r="AA510" s="299"/>
    </row>
    <row r="511" spans="2:27" ht="12.75" customHeight="1" x14ac:dyDescent="0.2">
      <c r="B511" s="299"/>
      <c r="C511" s="299"/>
      <c r="D511" s="299"/>
      <c r="E511" s="299"/>
      <c r="F511" s="299"/>
      <c r="G511" s="299"/>
      <c r="H511" s="299"/>
      <c r="I511" s="299"/>
      <c r="J511" s="299"/>
      <c r="K511" s="299"/>
      <c r="L511" s="299"/>
      <c r="M511" s="299"/>
      <c r="N511" s="299"/>
      <c r="O511" s="299"/>
      <c r="P511" s="299"/>
      <c r="Q511" s="299"/>
      <c r="S511" s="299"/>
      <c r="T511" s="299"/>
      <c r="U511" s="299"/>
      <c r="V511" s="299"/>
      <c r="W511" s="299"/>
      <c r="X511" s="299"/>
      <c r="Y511" s="299"/>
      <c r="Z511" s="299"/>
      <c r="AA511" s="299"/>
    </row>
    <row r="512" spans="2:27" ht="12.75" customHeight="1" x14ac:dyDescent="0.2">
      <c r="B512" s="299"/>
      <c r="C512" s="299"/>
      <c r="D512" s="299"/>
      <c r="E512" s="299"/>
      <c r="F512" s="299"/>
      <c r="G512" s="299"/>
      <c r="H512" s="299"/>
      <c r="I512" s="299"/>
      <c r="J512" s="299"/>
      <c r="K512" s="299"/>
      <c r="L512" s="299"/>
      <c r="M512" s="299"/>
      <c r="N512" s="299"/>
      <c r="O512" s="299"/>
      <c r="P512" s="299"/>
      <c r="Q512" s="299"/>
      <c r="S512" s="299"/>
      <c r="T512" s="299"/>
      <c r="U512" s="299"/>
      <c r="V512" s="299"/>
      <c r="W512" s="299"/>
      <c r="X512" s="299"/>
      <c r="Y512" s="299"/>
      <c r="Z512" s="299"/>
      <c r="AA512" s="299"/>
    </row>
    <row r="513" spans="2:27" ht="12.75" customHeight="1" x14ac:dyDescent="0.2">
      <c r="B513" s="299"/>
      <c r="C513" s="299"/>
      <c r="D513" s="299"/>
      <c r="E513" s="299"/>
      <c r="F513" s="299"/>
      <c r="G513" s="299"/>
      <c r="H513" s="299"/>
      <c r="I513" s="299"/>
      <c r="J513" s="299"/>
      <c r="K513" s="299"/>
      <c r="L513" s="299"/>
      <c r="M513" s="299"/>
      <c r="N513" s="299"/>
      <c r="O513" s="299"/>
      <c r="P513" s="299"/>
      <c r="Q513" s="299"/>
      <c r="S513" s="299"/>
      <c r="T513" s="299"/>
      <c r="U513" s="299"/>
      <c r="V513" s="299"/>
      <c r="W513" s="299"/>
      <c r="X513" s="299"/>
      <c r="Y513" s="299"/>
      <c r="Z513" s="299"/>
      <c r="AA513" s="299"/>
    </row>
    <row r="514" spans="2:27" ht="12.75" customHeight="1" x14ac:dyDescent="0.2">
      <c r="B514" s="299"/>
      <c r="C514" s="299"/>
      <c r="D514" s="299"/>
      <c r="E514" s="299"/>
      <c r="F514" s="299"/>
      <c r="G514" s="299"/>
      <c r="H514" s="299"/>
      <c r="I514" s="299"/>
      <c r="J514" s="299"/>
      <c r="K514" s="299"/>
      <c r="L514" s="299"/>
      <c r="M514" s="299"/>
      <c r="N514" s="299"/>
      <c r="O514" s="299"/>
      <c r="P514" s="299"/>
      <c r="Q514" s="299"/>
      <c r="S514" s="299"/>
      <c r="T514" s="299"/>
      <c r="U514" s="299"/>
      <c r="V514" s="299"/>
      <c r="W514" s="299"/>
      <c r="X514" s="299"/>
      <c r="Y514" s="299"/>
      <c r="Z514" s="299"/>
      <c r="AA514" s="299"/>
    </row>
    <row r="515" spans="2:27" ht="12.75" customHeight="1" x14ac:dyDescent="0.2">
      <c r="B515" s="299"/>
      <c r="C515" s="299"/>
      <c r="D515" s="299"/>
      <c r="E515" s="299"/>
      <c r="F515" s="299"/>
      <c r="G515" s="299"/>
      <c r="H515" s="299"/>
      <c r="I515" s="299"/>
      <c r="J515" s="299"/>
      <c r="K515" s="299"/>
      <c r="L515" s="299"/>
      <c r="M515" s="299"/>
      <c r="N515" s="299"/>
      <c r="O515" s="299"/>
      <c r="P515" s="299"/>
      <c r="Q515" s="299"/>
      <c r="S515" s="299"/>
      <c r="T515" s="299"/>
      <c r="U515" s="299"/>
      <c r="V515" s="299"/>
      <c r="W515" s="299"/>
      <c r="X515" s="299"/>
      <c r="Y515" s="299"/>
      <c r="Z515" s="299"/>
      <c r="AA515" s="299"/>
    </row>
    <row r="516" spans="2:27" ht="12.75" customHeight="1" x14ac:dyDescent="0.2">
      <c r="B516" s="299"/>
      <c r="C516" s="299"/>
      <c r="D516" s="299"/>
      <c r="E516" s="299"/>
      <c r="F516" s="299"/>
      <c r="G516" s="299"/>
      <c r="H516" s="299"/>
      <c r="I516" s="299"/>
      <c r="J516" s="299"/>
      <c r="K516" s="299"/>
      <c r="L516" s="299"/>
      <c r="M516" s="299"/>
      <c r="N516" s="299"/>
      <c r="O516" s="299"/>
      <c r="P516" s="299"/>
      <c r="Q516" s="299"/>
      <c r="S516" s="299"/>
      <c r="T516" s="299"/>
      <c r="U516" s="299"/>
      <c r="V516" s="299"/>
      <c r="W516" s="299"/>
      <c r="X516" s="299"/>
      <c r="Y516" s="299"/>
      <c r="Z516" s="299"/>
      <c r="AA516" s="299"/>
    </row>
    <row r="517" spans="2:27" ht="12.75" customHeight="1" x14ac:dyDescent="0.2">
      <c r="B517" s="299"/>
      <c r="C517" s="299"/>
      <c r="D517" s="299"/>
      <c r="E517" s="299"/>
      <c r="F517" s="299"/>
      <c r="G517" s="299"/>
      <c r="H517" s="299"/>
      <c r="I517" s="299"/>
      <c r="J517" s="299"/>
      <c r="K517" s="299"/>
      <c r="L517" s="299"/>
      <c r="M517" s="299"/>
      <c r="N517" s="299"/>
      <c r="O517" s="299"/>
      <c r="P517" s="299"/>
      <c r="Q517" s="299"/>
      <c r="S517" s="299"/>
      <c r="T517" s="299"/>
      <c r="U517" s="299"/>
      <c r="V517" s="299"/>
      <c r="W517" s="299"/>
      <c r="X517" s="299"/>
      <c r="Y517" s="299"/>
      <c r="Z517" s="299"/>
      <c r="AA517" s="299"/>
    </row>
    <row r="518" spans="2:27" ht="12.75" customHeight="1" x14ac:dyDescent="0.2">
      <c r="B518" s="299"/>
      <c r="C518" s="299"/>
      <c r="D518" s="299"/>
      <c r="E518" s="299"/>
      <c r="F518" s="299"/>
      <c r="G518" s="299"/>
      <c r="H518" s="299"/>
      <c r="I518" s="299"/>
      <c r="J518" s="299"/>
      <c r="K518" s="299"/>
      <c r="L518" s="299"/>
      <c r="M518" s="299"/>
      <c r="N518" s="299"/>
      <c r="O518" s="299"/>
      <c r="P518" s="299"/>
      <c r="Q518" s="299"/>
      <c r="S518" s="299"/>
      <c r="T518" s="299"/>
      <c r="U518" s="299"/>
      <c r="V518" s="299"/>
      <c r="W518" s="299"/>
      <c r="X518" s="299"/>
      <c r="Y518" s="299"/>
      <c r="Z518" s="299"/>
      <c r="AA518" s="299"/>
    </row>
    <row r="519" spans="2:27" ht="12.75" customHeight="1" x14ac:dyDescent="0.2">
      <c r="B519" s="299"/>
      <c r="C519" s="299"/>
      <c r="D519" s="299"/>
      <c r="E519" s="299"/>
      <c r="F519" s="299"/>
      <c r="G519" s="299"/>
      <c r="H519" s="299"/>
      <c r="I519" s="299"/>
      <c r="J519" s="299"/>
      <c r="K519" s="299"/>
      <c r="L519" s="299"/>
      <c r="M519" s="299"/>
      <c r="N519" s="299"/>
      <c r="O519" s="299"/>
      <c r="P519" s="299"/>
      <c r="Q519" s="299"/>
      <c r="S519" s="299"/>
      <c r="T519" s="299"/>
      <c r="U519" s="299"/>
      <c r="V519" s="299"/>
      <c r="W519" s="299"/>
      <c r="X519" s="299"/>
      <c r="Y519" s="299"/>
      <c r="Z519" s="299"/>
      <c r="AA519" s="299"/>
    </row>
    <row r="520" spans="2:27" ht="12.75" customHeight="1" x14ac:dyDescent="0.2">
      <c r="B520" s="299"/>
      <c r="C520" s="299"/>
      <c r="D520" s="299"/>
      <c r="E520" s="299"/>
      <c r="F520" s="299"/>
      <c r="G520" s="299"/>
      <c r="H520" s="299"/>
      <c r="I520" s="299"/>
      <c r="J520" s="299"/>
      <c r="K520" s="299"/>
      <c r="L520" s="299"/>
      <c r="M520" s="299"/>
      <c r="N520" s="299"/>
      <c r="O520" s="299"/>
      <c r="P520" s="299"/>
      <c r="Q520" s="299"/>
      <c r="S520" s="299"/>
      <c r="T520" s="299"/>
      <c r="U520" s="299"/>
      <c r="V520" s="299"/>
      <c r="W520" s="299"/>
      <c r="X520" s="299"/>
      <c r="Y520" s="299"/>
      <c r="Z520" s="299"/>
      <c r="AA520" s="299"/>
    </row>
    <row r="521" spans="2:27" ht="12.75" customHeight="1" x14ac:dyDescent="0.2">
      <c r="B521" s="299"/>
      <c r="C521" s="299"/>
      <c r="D521" s="299"/>
      <c r="E521" s="299"/>
      <c r="F521" s="299"/>
      <c r="G521" s="299"/>
      <c r="H521" s="299"/>
      <c r="I521" s="299"/>
      <c r="J521" s="299"/>
      <c r="K521" s="299"/>
      <c r="L521" s="299"/>
      <c r="M521" s="299"/>
      <c r="N521" s="299"/>
      <c r="O521" s="299"/>
      <c r="P521" s="299"/>
      <c r="Q521" s="299"/>
      <c r="S521" s="299"/>
      <c r="T521" s="299"/>
      <c r="U521" s="299"/>
      <c r="V521" s="299"/>
      <c r="W521" s="299"/>
      <c r="X521" s="299"/>
      <c r="Y521" s="299"/>
      <c r="Z521" s="299"/>
      <c r="AA521" s="299"/>
    </row>
    <row r="522" spans="2:27" ht="12.75" customHeight="1" x14ac:dyDescent="0.2">
      <c r="B522" s="299"/>
      <c r="C522" s="299"/>
      <c r="D522" s="299"/>
      <c r="E522" s="299"/>
      <c r="F522" s="299"/>
      <c r="G522" s="299"/>
      <c r="H522" s="299"/>
      <c r="I522" s="299"/>
      <c r="J522" s="299"/>
      <c r="K522" s="299"/>
      <c r="L522" s="299"/>
      <c r="M522" s="299"/>
      <c r="N522" s="299"/>
      <c r="O522" s="299"/>
      <c r="P522" s="299"/>
      <c r="Q522" s="299"/>
      <c r="S522" s="299"/>
      <c r="T522" s="299"/>
      <c r="U522" s="299"/>
      <c r="V522" s="299"/>
      <c r="W522" s="299"/>
      <c r="X522" s="299"/>
      <c r="Y522" s="299"/>
      <c r="Z522" s="299"/>
      <c r="AA522" s="299"/>
    </row>
    <row r="523" spans="2:27" ht="12.75" customHeight="1" x14ac:dyDescent="0.2">
      <c r="B523" s="299"/>
      <c r="C523" s="299"/>
      <c r="D523" s="299"/>
      <c r="E523" s="299"/>
      <c r="F523" s="299"/>
      <c r="G523" s="299"/>
      <c r="H523" s="299"/>
      <c r="I523" s="299"/>
      <c r="J523" s="299"/>
      <c r="K523" s="299"/>
      <c r="L523" s="299"/>
      <c r="M523" s="299"/>
      <c r="N523" s="299"/>
      <c r="O523" s="299"/>
      <c r="P523" s="299"/>
      <c r="Q523" s="299"/>
      <c r="S523" s="299"/>
      <c r="T523" s="299"/>
      <c r="U523" s="299"/>
      <c r="V523" s="299"/>
      <c r="W523" s="299"/>
      <c r="X523" s="299"/>
      <c r="Y523" s="299"/>
      <c r="Z523" s="299"/>
      <c r="AA523" s="299"/>
    </row>
    <row r="524" spans="2:27" ht="12.75" customHeight="1" x14ac:dyDescent="0.2">
      <c r="B524" s="299"/>
      <c r="C524" s="299"/>
      <c r="D524" s="299"/>
      <c r="E524" s="299"/>
      <c r="F524" s="299"/>
      <c r="G524" s="299"/>
      <c r="H524" s="299"/>
      <c r="I524" s="299"/>
      <c r="J524" s="299"/>
      <c r="K524" s="299"/>
      <c r="L524" s="299"/>
      <c r="M524" s="299"/>
      <c r="N524" s="299"/>
      <c r="O524" s="299"/>
      <c r="P524" s="299"/>
      <c r="Q524" s="299"/>
      <c r="S524" s="299"/>
      <c r="T524" s="299"/>
      <c r="U524" s="299"/>
      <c r="V524" s="299"/>
      <c r="W524" s="299"/>
      <c r="X524" s="299"/>
      <c r="Y524" s="299"/>
      <c r="Z524" s="299"/>
      <c r="AA524" s="299"/>
    </row>
    <row r="525" spans="2:27" ht="12.75" customHeight="1" x14ac:dyDescent="0.2">
      <c r="B525" s="299"/>
      <c r="C525" s="299"/>
      <c r="D525" s="299"/>
      <c r="E525" s="299"/>
      <c r="F525" s="299"/>
      <c r="G525" s="299"/>
      <c r="H525" s="299"/>
      <c r="I525" s="299"/>
      <c r="J525" s="299"/>
      <c r="K525" s="299"/>
      <c r="L525" s="299"/>
      <c r="M525" s="299"/>
      <c r="N525" s="299"/>
      <c r="O525" s="299"/>
      <c r="P525" s="299"/>
      <c r="Q525" s="299"/>
      <c r="S525" s="299"/>
      <c r="T525" s="299"/>
      <c r="U525" s="299"/>
      <c r="V525" s="299"/>
      <c r="W525" s="299"/>
      <c r="X525" s="299"/>
      <c r="Y525" s="299"/>
      <c r="Z525" s="299"/>
      <c r="AA525" s="299"/>
    </row>
    <row r="526" spans="2:27" ht="12.75" customHeight="1" x14ac:dyDescent="0.2">
      <c r="B526" s="299"/>
      <c r="C526" s="299"/>
      <c r="D526" s="299"/>
      <c r="E526" s="299"/>
      <c r="F526" s="299"/>
      <c r="G526" s="299"/>
      <c r="H526" s="299"/>
      <c r="I526" s="299"/>
      <c r="J526" s="299"/>
      <c r="K526" s="299"/>
      <c r="L526" s="299"/>
      <c r="M526" s="299"/>
      <c r="N526" s="299"/>
      <c r="O526" s="299"/>
      <c r="P526" s="299"/>
      <c r="Q526" s="299"/>
      <c r="S526" s="299"/>
      <c r="T526" s="299"/>
      <c r="U526" s="299"/>
      <c r="V526" s="299"/>
      <c r="W526" s="299"/>
      <c r="X526" s="299"/>
      <c r="Y526" s="299"/>
      <c r="Z526" s="299"/>
      <c r="AA526" s="299"/>
    </row>
    <row r="527" spans="2:27" ht="12.75" customHeight="1" x14ac:dyDescent="0.2">
      <c r="B527" s="299"/>
      <c r="C527" s="299"/>
      <c r="D527" s="299"/>
      <c r="E527" s="299"/>
      <c r="F527" s="299"/>
      <c r="G527" s="299"/>
      <c r="H527" s="299"/>
      <c r="I527" s="299"/>
      <c r="J527" s="299"/>
      <c r="K527" s="299"/>
      <c r="L527" s="299"/>
      <c r="M527" s="299"/>
      <c r="N527" s="299"/>
      <c r="O527" s="299"/>
      <c r="P527" s="299"/>
      <c r="Q527" s="299"/>
      <c r="S527" s="299"/>
      <c r="T527" s="299"/>
      <c r="U527" s="299"/>
      <c r="V527" s="299"/>
      <c r="W527" s="299"/>
      <c r="X527" s="299"/>
      <c r="Y527" s="299"/>
      <c r="Z527" s="299"/>
      <c r="AA527" s="299"/>
    </row>
    <row r="528" spans="2:27" ht="12.75" customHeight="1" x14ac:dyDescent="0.2">
      <c r="B528" s="299"/>
      <c r="C528" s="299"/>
      <c r="D528" s="299"/>
      <c r="E528" s="299"/>
      <c r="F528" s="299"/>
      <c r="G528" s="299"/>
      <c r="H528" s="299"/>
      <c r="I528" s="299"/>
      <c r="J528" s="299"/>
      <c r="K528" s="299"/>
      <c r="L528" s="299"/>
      <c r="M528" s="299"/>
      <c r="N528" s="299"/>
      <c r="O528" s="299"/>
      <c r="P528" s="299"/>
      <c r="Q528" s="299"/>
      <c r="S528" s="299"/>
      <c r="T528" s="299"/>
      <c r="U528" s="299"/>
      <c r="V528" s="299"/>
      <c r="W528" s="299"/>
      <c r="X528" s="299"/>
      <c r="Y528" s="299"/>
      <c r="Z528" s="299"/>
      <c r="AA528" s="299"/>
    </row>
    <row r="529" spans="2:27" ht="12.75" customHeight="1" x14ac:dyDescent="0.2">
      <c r="B529" s="299"/>
      <c r="C529" s="299"/>
      <c r="D529" s="299"/>
      <c r="E529" s="299"/>
      <c r="F529" s="299"/>
      <c r="G529" s="299"/>
      <c r="H529" s="299"/>
      <c r="I529" s="299"/>
      <c r="J529" s="299"/>
      <c r="K529" s="299"/>
      <c r="L529" s="299"/>
      <c r="M529" s="299"/>
      <c r="N529" s="299"/>
      <c r="O529" s="299"/>
      <c r="P529" s="299"/>
      <c r="Q529" s="299"/>
      <c r="S529" s="299"/>
      <c r="T529" s="299"/>
      <c r="U529" s="299"/>
      <c r="V529" s="299"/>
      <c r="W529" s="299"/>
      <c r="X529" s="299"/>
      <c r="Y529" s="299"/>
      <c r="Z529" s="299"/>
      <c r="AA529" s="299"/>
    </row>
    <row r="530" spans="2:27" ht="12.75" customHeight="1" x14ac:dyDescent="0.2">
      <c r="B530" s="299"/>
      <c r="C530" s="299"/>
      <c r="D530" s="299"/>
      <c r="E530" s="299"/>
      <c r="F530" s="299"/>
      <c r="G530" s="299"/>
      <c r="H530" s="299"/>
      <c r="I530" s="299"/>
      <c r="J530" s="299"/>
      <c r="K530" s="299"/>
      <c r="L530" s="299"/>
      <c r="M530" s="299"/>
      <c r="N530" s="299"/>
      <c r="O530" s="299"/>
      <c r="P530" s="299"/>
      <c r="Q530" s="299"/>
      <c r="S530" s="299"/>
      <c r="T530" s="299"/>
      <c r="U530" s="299"/>
      <c r="V530" s="299"/>
      <c r="W530" s="299"/>
      <c r="X530" s="299"/>
      <c r="Y530" s="299"/>
      <c r="Z530" s="299"/>
      <c r="AA530" s="299"/>
    </row>
    <row r="531" spans="2:27" ht="12.75" customHeight="1" x14ac:dyDescent="0.2">
      <c r="B531" s="299"/>
      <c r="C531" s="299"/>
      <c r="D531" s="299"/>
      <c r="E531" s="299"/>
      <c r="F531" s="299"/>
      <c r="G531" s="299"/>
      <c r="H531" s="299"/>
      <c r="I531" s="299"/>
      <c r="J531" s="299"/>
      <c r="K531" s="299"/>
      <c r="L531" s="299"/>
      <c r="M531" s="299"/>
      <c r="N531" s="299"/>
      <c r="O531" s="299"/>
      <c r="P531" s="299"/>
      <c r="Q531" s="299"/>
      <c r="S531" s="299"/>
      <c r="T531" s="299"/>
      <c r="U531" s="299"/>
      <c r="V531" s="299"/>
      <c r="W531" s="299"/>
      <c r="X531" s="299"/>
      <c r="Y531" s="299"/>
      <c r="Z531" s="299"/>
      <c r="AA531" s="299"/>
    </row>
    <row r="532" spans="2:27" ht="12.75" customHeight="1" x14ac:dyDescent="0.2">
      <c r="B532" s="299"/>
      <c r="C532" s="299"/>
      <c r="D532" s="299"/>
      <c r="E532" s="299"/>
      <c r="F532" s="299"/>
      <c r="G532" s="299"/>
      <c r="H532" s="299"/>
      <c r="I532" s="299"/>
      <c r="J532" s="299"/>
      <c r="K532" s="299"/>
      <c r="L532" s="299"/>
      <c r="M532" s="299"/>
      <c r="N532" s="299"/>
      <c r="O532" s="299"/>
      <c r="P532" s="299"/>
      <c r="Q532" s="299"/>
      <c r="S532" s="299"/>
      <c r="T532" s="299"/>
      <c r="U532" s="299"/>
      <c r="V532" s="299"/>
      <c r="W532" s="299"/>
      <c r="X532" s="299"/>
      <c r="Y532" s="299"/>
      <c r="Z532" s="299"/>
      <c r="AA532" s="299"/>
    </row>
    <row r="533" spans="2:27" ht="12.75" customHeight="1" x14ac:dyDescent="0.2">
      <c r="B533" s="299"/>
      <c r="C533" s="299"/>
      <c r="D533" s="299"/>
      <c r="E533" s="299"/>
      <c r="F533" s="299"/>
      <c r="G533" s="299"/>
      <c r="H533" s="299"/>
      <c r="I533" s="299"/>
      <c r="J533" s="299"/>
      <c r="K533" s="299"/>
      <c r="L533" s="299"/>
      <c r="M533" s="299"/>
      <c r="N533" s="299"/>
      <c r="O533" s="299"/>
      <c r="P533" s="299"/>
      <c r="Q533" s="299"/>
      <c r="S533" s="299"/>
      <c r="T533" s="299"/>
      <c r="U533" s="299"/>
      <c r="V533" s="299"/>
      <c r="W533" s="299"/>
      <c r="X533" s="299"/>
      <c r="Y533" s="299"/>
      <c r="Z533" s="299"/>
      <c r="AA533" s="299"/>
    </row>
    <row r="534" spans="2:27" ht="12.75" customHeight="1" x14ac:dyDescent="0.2">
      <c r="B534" s="299"/>
      <c r="C534" s="299"/>
      <c r="D534" s="299"/>
      <c r="E534" s="299"/>
      <c r="F534" s="299"/>
      <c r="G534" s="299"/>
      <c r="H534" s="299"/>
      <c r="I534" s="299"/>
      <c r="J534" s="299"/>
      <c r="K534" s="299"/>
      <c r="L534" s="299"/>
      <c r="M534" s="299"/>
      <c r="N534" s="299"/>
      <c r="O534" s="299"/>
      <c r="P534" s="299"/>
      <c r="Q534" s="299"/>
      <c r="S534" s="299"/>
      <c r="T534" s="299"/>
      <c r="U534" s="299"/>
      <c r="V534" s="299"/>
      <c r="W534" s="299"/>
      <c r="X534" s="299"/>
      <c r="Y534" s="299"/>
      <c r="Z534" s="299"/>
      <c r="AA534" s="299"/>
    </row>
    <row r="535" spans="2:27" ht="12.75" customHeight="1" x14ac:dyDescent="0.2">
      <c r="B535" s="299"/>
      <c r="C535" s="299"/>
      <c r="D535" s="299"/>
      <c r="E535" s="299"/>
      <c r="F535" s="299"/>
      <c r="G535" s="299"/>
      <c r="H535" s="299"/>
      <c r="I535" s="299"/>
      <c r="J535" s="299"/>
      <c r="K535" s="299"/>
      <c r="L535" s="299"/>
      <c r="M535" s="299"/>
      <c r="N535" s="299"/>
      <c r="O535" s="299"/>
      <c r="P535" s="299"/>
      <c r="Q535" s="299"/>
      <c r="S535" s="299"/>
      <c r="T535" s="299"/>
      <c r="U535" s="299"/>
      <c r="V535" s="299"/>
      <c r="W535" s="299"/>
      <c r="X535" s="299"/>
      <c r="Y535" s="299"/>
      <c r="Z535" s="299"/>
      <c r="AA535" s="299"/>
    </row>
    <row r="536" spans="2:27" ht="12.75" customHeight="1" x14ac:dyDescent="0.2">
      <c r="B536" s="299"/>
      <c r="C536" s="299"/>
      <c r="D536" s="299"/>
      <c r="E536" s="299"/>
      <c r="F536" s="299"/>
      <c r="G536" s="299"/>
      <c r="H536" s="299"/>
      <c r="I536" s="299"/>
      <c r="J536" s="299"/>
      <c r="K536" s="299"/>
      <c r="L536" s="299"/>
      <c r="M536" s="299"/>
      <c r="N536" s="299"/>
      <c r="O536" s="299"/>
      <c r="P536" s="299"/>
      <c r="Q536" s="299"/>
      <c r="S536" s="299"/>
      <c r="T536" s="299"/>
      <c r="U536" s="299"/>
      <c r="V536" s="299"/>
      <c r="W536" s="299"/>
      <c r="X536" s="299"/>
      <c r="Y536" s="299"/>
      <c r="Z536" s="299"/>
      <c r="AA536" s="299"/>
    </row>
    <row r="537" spans="2:27" ht="12.75" customHeight="1" x14ac:dyDescent="0.2">
      <c r="B537" s="299"/>
      <c r="C537" s="299"/>
      <c r="D537" s="299"/>
      <c r="E537" s="299"/>
      <c r="F537" s="299"/>
      <c r="G537" s="299"/>
      <c r="H537" s="299"/>
      <c r="I537" s="299"/>
      <c r="J537" s="299"/>
      <c r="K537" s="299"/>
      <c r="L537" s="299"/>
      <c r="M537" s="299"/>
      <c r="N537" s="299"/>
      <c r="O537" s="299"/>
      <c r="P537" s="299"/>
      <c r="Q537" s="299"/>
      <c r="S537" s="299"/>
      <c r="T537" s="299"/>
      <c r="U537" s="299"/>
      <c r="V537" s="299"/>
      <c r="W537" s="299"/>
      <c r="X537" s="299"/>
      <c r="Y537" s="299"/>
      <c r="Z537" s="299"/>
      <c r="AA537" s="299"/>
    </row>
    <row r="538" spans="2:27" ht="12.75" customHeight="1" x14ac:dyDescent="0.2">
      <c r="B538" s="299"/>
      <c r="C538" s="299"/>
      <c r="D538" s="299"/>
      <c r="E538" s="299"/>
      <c r="F538" s="299"/>
      <c r="G538" s="299"/>
      <c r="H538" s="299"/>
      <c r="I538" s="299"/>
      <c r="J538" s="299"/>
      <c r="K538" s="299"/>
      <c r="L538" s="299"/>
      <c r="M538" s="299"/>
      <c r="N538" s="299"/>
      <c r="O538" s="299"/>
      <c r="P538" s="299"/>
      <c r="Q538" s="299"/>
      <c r="S538" s="299"/>
      <c r="T538" s="299"/>
      <c r="U538" s="299"/>
      <c r="V538" s="299"/>
      <c r="W538" s="299"/>
      <c r="X538" s="299"/>
      <c r="Y538" s="299"/>
      <c r="Z538" s="299"/>
      <c r="AA538" s="299"/>
    </row>
    <row r="539" spans="2:27" ht="12.75" customHeight="1" x14ac:dyDescent="0.2">
      <c r="B539" s="299"/>
      <c r="C539" s="299"/>
      <c r="D539" s="299"/>
      <c r="E539" s="299"/>
      <c r="F539" s="299"/>
      <c r="G539" s="299"/>
      <c r="H539" s="299"/>
      <c r="I539" s="299"/>
      <c r="J539" s="299"/>
      <c r="K539" s="299"/>
      <c r="L539" s="299"/>
      <c r="M539" s="299"/>
      <c r="N539" s="299"/>
      <c r="O539" s="299"/>
      <c r="P539" s="299"/>
      <c r="Q539" s="299"/>
      <c r="S539" s="299"/>
      <c r="T539" s="299"/>
      <c r="U539" s="299"/>
      <c r="V539" s="299"/>
      <c r="W539" s="299"/>
      <c r="X539" s="299"/>
      <c r="Y539" s="299"/>
      <c r="Z539" s="299"/>
      <c r="AA539" s="299"/>
    </row>
    <row r="540" spans="2:27" ht="12.75" customHeight="1" x14ac:dyDescent="0.2">
      <c r="B540" s="299"/>
      <c r="C540" s="299"/>
      <c r="D540" s="299"/>
      <c r="E540" s="299"/>
      <c r="F540" s="299"/>
      <c r="G540" s="299"/>
      <c r="H540" s="299"/>
      <c r="I540" s="299"/>
      <c r="J540" s="299"/>
      <c r="K540" s="299"/>
      <c r="L540" s="299"/>
      <c r="M540" s="299"/>
      <c r="N540" s="299"/>
      <c r="O540" s="299"/>
      <c r="P540" s="299"/>
      <c r="Q540" s="299"/>
      <c r="S540" s="299"/>
      <c r="T540" s="299"/>
      <c r="U540" s="299"/>
      <c r="V540" s="299"/>
      <c r="W540" s="299"/>
      <c r="X540" s="299"/>
      <c r="Y540" s="299"/>
      <c r="Z540" s="299"/>
      <c r="AA540" s="299"/>
    </row>
    <row r="541" spans="2:27" ht="12.75" customHeight="1" x14ac:dyDescent="0.2">
      <c r="B541" s="299"/>
      <c r="C541" s="299"/>
      <c r="D541" s="299"/>
      <c r="E541" s="299"/>
      <c r="F541" s="299"/>
      <c r="G541" s="299"/>
      <c r="H541" s="299"/>
      <c r="I541" s="299"/>
      <c r="J541" s="299"/>
      <c r="K541" s="299"/>
      <c r="L541" s="299"/>
      <c r="M541" s="299"/>
      <c r="N541" s="299"/>
      <c r="O541" s="299"/>
      <c r="P541" s="299"/>
      <c r="Q541" s="299"/>
      <c r="S541" s="299"/>
      <c r="T541" s="299"/>
      <c r="U541" s="299"/>
      <c r="V541" s="299"/>
      <c r="W541" s="299"/>
      <c r="X541" s="299"/>
      <c r="Y541" s="299"/>
      <c r="Z541" s="299"/>
      <c r="AA541" s="299"/>
    </row>
    <row r="542" spans="2:27" ht="12.75" customHeight="1" x14ac:dyDescent="0.2">
      <c r="B542" s="299"/>
      <c r="C542" s="299"/>
      <c r="D542" s="299"/>
      <c r="E542" s="299"/>
      <c r="F542" s="299"/>
      <c r="G542" s="299"/>
      <c r="H542" s="299"/>
      <c r="I542" s="299"/>
      <c r="J542" s="299"/>
      <c r="K542" s="299"/>
      <c r="L542" s="299"/>
      <c r="M542" s="299"/>
      <c r="N542" s="299"/>
      <c r="O542" s="299"/>
      <c r="P542" s="299"/>
      <c r="Q542" s="299"/>
      <c r="S542" s="299"/>
      <c r="T542" s="299"/>
      <c r="U542" s="299"/>
      <c r="V542" s="299"/>
      <c r="W542" s="299"/>
      <c r="X542" s="299"/>
      <c r="Y542" s="299"/>
      <c r="Z542" s="299"/>
      <c r="AA542" s="299"/>
    </row>
    <row r="543" spans="2:27" ht="12.75" customHeight="1" x14ac:dyDescent="0.2">
      <c r="B543" s="299"/>
      <c r="C543" s="299"/>
      <c r="D543" s="299"/>
      <c r="E543" s="299"/>
      <c r="F543" s="299"/>
      <c r="G543" s="299"/>
      <c r="H543" s="299"/>
      <c r="I543" s="299"/>
      <c r="J543" s="299"/>
      <c r="K543" s="299"/>
      <c r="L543" s="299"/>
      <c r="M543" s="299"/>
      <c r="N543" s="299"/>
      <c r="O543" s="299"/>
      <c r="P543" s="299"/>
      <c r="Q543" s="299"/>
      <c r="S543" s="299"/>
      <c r="T543" s="299"/>
      <c r="U543" s="299"/>
      <c r="V543" s="299"/>
      <c r="W543" s="299"/>
      <c r="X543" s="299"/>
      <c r="Y543" s="299"/>
      <c r="Z543" s="299"/>
      <c r="AA543" s="299"/>
    </row>
    <row r="544" spans="2:27" ht="12.75" customHeight="1" x14ac:dyDescent="0.2">
      <c r="B544" s="299"/>
      <c r="C544" s="299"/>
      <c r="D544" s="299"/>
      <c r="E544" s="299"/>
      <c r="F544" s="299"/>
      <c r="G544" s="299"/>
      <c r="H544" s="299"/>
      <c r="I544" s="299"/>
      <c r="J544" s="299"/>
      <c r="K544" s="299"/>
      <c r="L544" s="299"/>
      <c r="M544" s="299"/>
      <c r="N544" s="299"/>
      <c r="O544" s="299"/>
      <c r="P544" s="299"/>
      <c r="Q544" s="299"/>
      <c r="S544" s="299"/>
      <c r="T544" s="299"/>
      <c r="U544" s="299"/>
      <c r="V544" s="299"/>
      <c r="W544" s="299"/>
      <c r="X544" s="299"/>
      <c r="Y544" s="299"/>
      <c r="Z544" s="299"/>
      <c r="AA544" s="299"/>
    </row>
    <row r="545" spans="2:27" ht="12.75" customHeight="1" x14ac:dyDescent="0.2">
      <c r="B545" s="299"/>
      <c r="C545" s="299"/>
      <c r="D545" s="299"/>
      <c r="E545" s="299"/>
      <c r="F545" s="299"/>
      <c r="G545" s="299"/>
      <c r="H545" s="299"/>
      <c r="I545" s="299"/>
      <c r="J545" s="299"/>
      <c r="K545" s="299"/>
      <c r="L545" s="299"/>
      <c r="M545" s="299"/>
      <c r="N545" s="299"/>
      <c r="O545" s="299"/>
      <c r="P545" s="299"/>
      <c r="Q545" s="299"/>
      <c r="S545" s="299"/>
      <c r="T545" s="299"/>
      <c r="U545" s="299"/>
      <c r="V545" s="299"/>
      <c r="W545" s="299"/>
      <c r="X545" s="299"/>
      <c r="Y545" s="299"/>
      <c r="Z545" s="299"/>
      <c r="AA545" s="299"/>
    </row>
    <row r="546" spans="2:27" ht="12.75" customHeight="1" x14ac:dyDescent="0.2">
      <c r="B546" s="299"/>
      <c r="C546" s="299"/>
      <c r="D546" s="299"/>
      <c r="E546" s="299"/>
      <c r="F546" s="299"/>
      <c r="G546" s="299"/>
      <c r="H546" s="299"/>
      <c r="I546" s="299"/>
      <c r="J546" s="299"/>
      <c r="K546" s="299"/>
      <c r="L546" s="299"/>
      <c r="M546" s="299"/>
      <c r="N546" s="299"/>
      <c r="O546" s="299"/>
      <c r="P546" s="299"/>
      <c r="Q546" s="299"/>
      <c r="S546" s="299"/>
      <c r="T546" s="299"/>
      <c r="U546" s="299"/>
      <c r="V546" s="299"/>
      <c r="W546" s="299"/>
      <c r="X546" s="299"/>
      <c r="Y546" s="299"/>
      <c r="Z546" s="299"/>
      <c r="AA546" s="299"/>
    </row>
    <row r="547" spans="2:27" ht="12.75" customHeight="1" x14ac:dyDescent="0.2">
      <c r="B547" s="299"/>
      <c r="C547" s="299"/>
      <c r="D547" s="299"/>
      <c r="E547" s="299"/>
      <c r="F547" s="299"/>
      <c r="G547" s="299"/>
      <c r="H547" s="299"/>
      <c r="I547" s="299"/>
      <c r="J547" s="299"/>
      <c r="K547" s="299"/>
      <c r="L547" s="299"/>
      <c r="M547" s="299"/>
      <c r="N547" s="299"/>
      <c r="O547" s="299"/>
      <c r="P547" s="299"/>
      <c r="Q547" s="299"/>
      <c r="S547" s="299"/>
      <c r="T547" s="299"/>
      <c r="U547" s="299"/>
      <c r="V547" s="299"/>
      <c r="W547" s="299"/>
      <c r="X547" s="299"/>
      <c r="Y547" s="299"/>
      <c r="Z547" s="299"/>
      <c r="AA547" s="299"/>
    </row>
    <row r="548" spans="2:27" ht="12.75" customHeight="1" x14ac:dyDescent="0.2">
      <c r="B548" s="299"/>
      <c r="C548" s="299"/>
      <c r="D548" s="299"/>
      <c r="E548" s="299"/>
      <c r="F548" s="299"/>
      <c r="G548" s="299"/>
      <c r="H548" s="299"/>
      <c r="I548" s="299"/>
      <c r="J548" s="299"/>
      <c r="K548" s="299"/>
      <c r="L548" s="299"/>
      <c r="M548" s="299"/>
      <c r="N548" s="299"/>
      <c r="O548" s="299"/>
      <c r="P548" s="299"/>
      <c r="Q548" s="299"/>
      <c r="S548" s="299"/>
      <c r="T548" s="299"/>
      <c r="U548" s="299"/>
      <c r="V548" s="299"/>
      <c r="W548" s="299"/>
      <c r="X548" s="299"/>
      <c r="Y548" s="299"/>
      <c r="Z548" s="299"/>
      <c r="AA548" s="299"/>
    </row>
    <row r="549" spans="2:27" ht="12.75" customHeight="1" x14ac:dyDescent="0.2">
      <c r="B549" s="299"/>
      <c r="C549" s="299"/>
      <c r="D549" s="299"/>
      <c r="E549" s="299"/>
      <c r="F549" s="299"/>
      <c r="G549" s="299"/>
      <c r="H549" s="299"/>
      <c r="I549" s="299"/>
      <c r="J549" s="299"/>
      <c r="K549" s="299"/>
      <c r="L549" s="299"/>
      <c r="M549" s="299"/>
      <c r="N549" s="299"/>
      <c r="O549" s="299"/>
      <c r="P549" s="299"/>
      <c r="Q549" s="299"/>
      <c r="S549" s="299"/>
      <c r="T549" s="299"/>
      <c r="U549" s="299"/>
      <c r="V549" s="299"/>
      <c r="W549" s="299"/>
      <c r="X549" s="299"/>
      <c r="Y549" s="299"/>
      <c r="Z549" s="299"/>
      <c r="AA549" s="299"/>
    </row>
    <row r="550" spans="2:27" ht="12.75" customHeight="1" x14ac:dyDescent="0.2">
      <c r="B550" s="299"/>
      <c r="C550" s="299"/>
      <c r="D550" s="299"/>
      <c r="E550" s="299"/>
      <c r="F550" s="299"/>
      <c r="G550" s="299"/>
      <c r="H550" s="299"/>
      <c r="I550" s="299"/>
      <c r="J550" s="299"/>
      <c r="K550" s="299"/>
      <c r="L550" s="299"/>
      <c r="M550" s="299"/>
      <c r="N550" s="299"/>
      <c r="O550" s="299"/>
      <c r="P550" s="299"/>
      <c r="Q550" s="299"/>
      <c r="S550" s="299"/>
      <c r="T550" s="299"/>
      <c r="U550" s="299"/>
      <c r="V550" s="299"/>
      <c r="W550" s="299"/>
      <c r="X550" s="299"/>
      <c r="Y550" s="299"/>
      <c r="Z550" s="299"/>
      <c r="AA550" s="299"/>
    </row>
    <row r="551" spans="2:27" ht="12.75" customHeight="1" x14ac:dyDescent="0.2">
      <c r="B551" s="299"/>
      <c r="C551" s="299"/>
      <c r="D551" s="299"/>
      <c r="E551" s="299"/>
      <c r="F551" s="299"/>
      <c r="G551" s="299"/>
      <c r="H551" s="299"/>
      <c r="I551" s="299"/>
      <c r="J551" s="299"/>
      <c r="K551" s="299"/>
      <c r="L551" s="299"/>
      <c r="M551" s="299"/>
      <c r="N551" s="299"/>
      <c r="O551" s="299"/>
      <c r="P551" s="299"/>
      <c r="Q551" s="299"/>
      <c r="S551" s="299"/>
      <c r="T551" s="299"/>
      <c r="U551" s="299"/>
      <c r="V551" s="299"/>
      <c r="W551" s="299"/>
      <c r="X551" s="299"/>
      <c r="Y551" s="299"/>
      <c r="Z551" s="299"/>
      <c r="AA551" s="299"/>
    </row>
    <row r="552" spans="2:27" ht="12.75" customHeight="1" x14ac:dyDescent="0.2">
      <c r="B552" s="299"/>
      <c r="C552" s="299"/>
      <c r="D552" s="299"/>
      <c r="E552" s="299"/>
      <c r="F552" s="299"/>
      <c r="G552" s="299"/>
      <c r="H552" s="299"/>
      <c r="I552" s="299"/>
      <c r="J552" s="299"/>
      <c r="K552" s="299"/>
      <c r="L552" s="299"/>
      <c r="M552" s="299"/>
      <c r="N552" s="299"/>
      <c r="O552" s="299"/>
      <c r="P552" s="299"/>
      <c r="Q552" s="299"/>
      <c r="S552" s="299"/>
      <c r="T552" s="299"/>
      <c r="U552" s="299"/>
      <c r="V552" s="299"/>
      <c r="W552" s="299"/>
      <c r="X552" s="299"/>
      <c r="Y552" s="299"/>
      <c r="Z552" s="299"/>
      <c r="AA552" s="299"/>
    </row>
    <row r="553" spans="2:27" ht="12.75" customHeight="1" x14ac:dyDescent="0.2">
      <c r="B553" s="299"/>
      <c r="C553" s="299"/>
      <c r="D553" s="299"/>
      <c r="E553" s="299"/>
      <c r="F553" s="299"/>
      <c r="G553" s="299"/>
      <c r="H553" s="299"/>
      <c r="I553" s="299"/>
      <c r="J553" s="299"/>
      <c r="K553" s="299"/>
      <c r="L553" s="299"/>
      <c r="M553" s="299"/>
      <c r="N553" s="299"/>
      <c r="O553" s="299"/>
      <c r="P553" s="299"/>
      <c r="Q553" s="299"/>
      <c r="S553" s="299"/>
      <c r="T553" s="299"/>
      <c r="U553" s="299"/>
      <c r="V553" s="299"/>
      <c r="W553" s="299"/>
      <c r="X553" s="299"/>
      <c r="Y553" s="299"/>
      <c r="Z553" s="299"/>
      <c r="AA553" s="299"/>
    </row>
    <row r="554" spans="2:27" ht="12.75" customHeight="1" x14ac:dyDescent="0.2">
      <c r="B554" s="299"/>
      <c r="C554" s="299"/>
      <c r="D554" s="299"/>
      <c r="E554" s="299"/>
      <c r="F554" s="299"/>
      <c r="G554" s="299"/>
      <c r="H554" s="299"/>
      <c r="I554" s="299"/>
      <c r="J554" s="299"/>
      <c r="K554" s="299"/>
      <c r="L554" s="299"/>
      <c r="M554" s="299"/>
      <c r="N554" s="299"/>
      <c r="O554" s="299"/>
      <c r="P554" s="299"/>
      <c r="Q554" s="299"/>
      <c r="S554" s="299"/>
      <c r="T554" s="299"/>
      <c r="U554" s="299"/>
      <c r="V554" s="299"/>
      <c r="W554" s="299"/>
      <c r="X554" s="299"/>
      <c r="Y554" s="299"/>
      <c r="Z554" s="299"/>
      <c r="AA554" s="299"/>
    </row>
    <row r="555" spans="2:27" ht="12.75" customHeight="1" x14ac:dyDescent="0.2">
      <c r="B555" s="299"/>
      <c r="C555" s="299"/>
      <c r="D555" s="299"/>
      <c r="E555" s="299"/>
      <c r="F555" s="299"/>
      <c r="G555" s="299"/>
      <c r="H555" s="299"/>
      <c r="I555" s="299"/>
      <c r="J555" s="299"/>
      <c r="K555" s="299"/>
      <c r="L555" s="299"/>
      <c r="M555" s="299"/>
      <c r="N555" s="299"/>
      <c r="O555" s="299"/>
      <c r="P555" s="299"/>
      <c r="Q555" s="299"/>
      <c r="S555" s="299"/>
      <c r="T555" s="299"/>
      <c r="U555" s="299"/>
      <c r="V555" s="299"/>
      <c r="W555" s="299"/>
      <c r="X555" s="299"/>
      <c r="Y555" s="299"/>
      <c r="Z555" s="299"/>
      <c r="AA555" s="299"/>
    </row>
    <row r="556" spans="2:27" ht="12.75" customHeight="1" x14ac:dyDescent="0.2">
      <c r="B556" s="299"/>
      <c r="C556" s="299"/>
      <c r="D556" s="299"/>
      <c r="E556" s="299"/>
      <c r="F556" s="299"/>
      <c r="G556" s="299"/>
      <c r="H556" s="299"/>
      <c r="I556" s="299"/>
      <c r="J556" s="299"/>
      <c r="K556" s="299"/>
      <c r="L556" s="299"/>
      <c r="M556" s="299"/>
      <c r="N556" s="299"/>
      <c r="O556" s="299"/>
      <c r="P556" s="299"/>
      <c r="Q556" s="299"/>
      <c r="S556" s="299"/>
      <c r="T556" s="299"/>
      <c r="U556" s="299"/>
      <c r="V556" s="299"/>
      <c r="W556" s="299"/>
      <c r="X556" s="299"/>
      <c r="Y556" s="299"/>
      <c r="Z556" s="299"/>
      <c r="AA556" s="299"/>
    </row>
    <row r="557" spans="2:27" ht="12.75" customHeight="1" x14ac:dyDescent="0.2">
      <c r="B557" s="299"/>
      <c r="C557" s="299"/>
      <c r="D557" s="299"/>
      <c r="E557" s="299"/>
      <c r="F557" s="299"/>
      <c r="G557" s="299"/>
      <c r="H557" s="299"/>
      <c r="I557" s="299"/>
      <c r="J557" s="299"/>
      <c r="K557" s="299"/>
      <c r="L557" s="299"/>
      <c r="M557" s="299"/>
      <c r="N557" s="299"/>
      <c r="O557" s="299"/>
      <c r="P557" s="299"/>
      <c r="Q557" s="299"/>
      <c r="S557" s="299"/>
      <c r="T557" s="299"/>
      <c r="U557" s="299"/>
      <c r="V557" s="299"/>
      <c r="W557" s="299"/>
      <c r="X557" s="299"/>
      <c r="Y557" s="299"/>
      <c r="Z557" s="299"/>
      <c r="AA557" s="299"/>
    </row>
    <row r="558" spans="2:27" ht="12.75" customHeight="1" x14ac:dyDescent="0.2">
      <c r="B558" s="299"/>
      <c r="C558" s="299"/>
      <c r="D558" s="299"/>
      <c r="E558" s="299"/>
      <c r="F558" s="299"/>
      <c r="G558" s="299"/>
      <c r="H558" s="299"/>
      <c r="I558" s="299"/>
      <c r="J558" s="299"/>
      <c r="K558" s="299"/>
      <c r="L558" s="299"/>
      <c r="M558" s="299"/>
      <c r="N558" s="299"/>
      <c r="O558" s="299"/>
      <c r="P558" s="299"/>
      <c r="Q558" s="299"/>
      <c r="S558" s="299"/>
      <c r="T558" s="299"/>
      <c r="U558" s="299"/>
      <c r="V558" s="299"/>
      <c r="W558" s="299"/>
      <c r="X558" s="299"/>
      <c r="Y558" s="299"/>
      <c r="Z558" s="299"/>
      <c r="AA558" s="299"/>
    </row>
    <row r="559" spans="2:27" ht="12.75" customHeight="1" x14ac:dyDescent="0.2">
      <c r="B559" s="299"/>
      <c r="C559" s="299"/>
      <c r="D559" s="299"/>
      <c r="E559" s="299"/>
      <c r="F559" s="299"/>
      <c r="G559" s="299"/>
      <c r="H559" s="299"/>
      <c r="I559" s="299"/>
      <c r="J559" s="299"/>
      <c r="K559" s="299"/>
      <c r="L559" s="299"/>
      <c r="M559" s="299"/>
      <c r="N559" s="299"/>
      <c r="O559" s="299"/>
      <c r="P559" s="299"/>
      <c r="Q559" s="299"/>
      <c r="S559" s="299"/>
      <c r="T559" s="299"/>
      <c r="U559" s="299"/>
      <c r="V559" s="299"/>
      <c r="W559" s="299"/>
      <c r="X559" s="299"/>
      <c r="Y559" s="299"/>
      <c r="Z559" s="299"/>
      <c r="AA559" s="299"/>
    </row>
    <row r="560" spans="2:27" ht="12.75" customHeight="1" x14ac:dyDescent="0.2">
      <c r="B560" s="299"/>
      <c r="C560" s="299"/>
      <c r="D560" s="299"/>
      <c r="E560" s="299"/>
      <c r="F560" s="299"/>
      <c r="G560" s="299"/>
      <c r="H560" s="299"/>
      <c r="I560" s="299"/>
      <c r="J560" s="299"/>
      <c r="K560" s="299"/>
      <c r="L560" s="299"/>
      <c r="M560" s="299"/>
      <c r="N560" s="299"/>
      <c r="O560" s="299"/>
      <c r="P560" s="299"/>
      <c r="Q560" s="299"/>
      <c r="S560" s="299"/>
      <c r="T560" s="299"/>
      <c r="U560" s="299"/>
      <c r="V560" s="299"/>
      <c r="W560" s="299"/>
      <c r="X560" s="299"/>
      <c r="Y560" s="299"/>
      <c r="Z560" s="299"/>
      <c r="AA560" s="299"/>
    </row>
    <row r="561" spans="2:27" ht="12.75" customHeight="1" x14ac:dyDescent="0.2">
      <c r="B561" s="299"/>
      <c r="C561" s="299"/>
      <c r="D561" s="299"/>
      <c r="E561" s="299"/>
      <c r="F561" s="299"/>
      <c r="G561" s="299"/>
      <c r="H561" s="299"/>
      <c r="I561" s="299"/>
      <c r="J561" s="299"/>
      <c r="K561" s="299"/>
      <c r="L561" s="299"/>
      <c r="M561" s="299"/>
      <c r="N561" s="299"/>
      <c r="O561" s="299"/>
      <c r="P561" s="299"/>
      <c r="Q561" s="299"/>
      <c r="S561" s="299"/>
      <c r="T561" s="299"/>
      <c r="U561" s="299"/>
      <c r="V561" s="299"/>
      <c r="W561" s="299"/>
      <c r="X561" s="299"/>
      <c r="Y561" s="299"/>
      <c r="Z561" s="299"/>
      <c r="AA561" s="299"/>
    </row>
    <row r="562" spans="2:27" ht="12.75" customHeight="1" x14ac:dyDescent="0.2">
      <c r="B562" s="299"/>
      <c r="C562" s="299"/>
      <c r="D562" s="299"/>
      <c r="E562" s="299"/>
      <c r="F562" s="299"/>
      <c r="G562" s="299"/>
      <c r="H562" s="299"/>
      <c r="I562" s="299"/>
      <c r="J562" s="299"/>
      <c r="K562" s="299"/>
      <c r="L562" s="299"/>
      <c r="M562" s="299"/>
      <c r="N562" s="299"/>
      <c r="O562" s="299"/>
      <c r="P562" s="299"/>
      <c r="Q562" s="299"/>
      <c r="S562" s="299"/>
      <c r="T562" s="299"/>
      <c r="U562" s="299"/>
      <c r="V562" s="299"/>
      <c r="W562" s="299"/>
      <c r="X562" s="299"/>
      <c r="Y562" s="299"/>
      <c r="Z562" s="299"/>
      <c r="AA562" s="299"/>
    </row>
    <row r="563" spans="2:27" ht="12.75" customHeight="1" x14ac:dyDescent="0.2">
      <c r="B563" s="299"/>
      <c r="C563" s="299"/>
      <c r="D563" s="299"/>
      <c r="E563" s="299"/>
      <c r="F563" s="299"/>
      <c r="G563" s="299"/>
      <c r="H563" s="299"/>
      <c r="I563" s="299"/>
      <c r="J563" s="299"/>
      <c r="K563" s="299"/>
      <c r="L563" s="299"/>
      <c r="M563" s="299"/>
      <c r="N563" s="299"/>
      <c r="O563" s="299"/>
      <c r="P563" s="299"/>
      <c r="Q563" s="299"/>
      <c r="S563" s="299"/>
      <c r="T563" s="299"/>
      <c r="U563" s="299"/>
      <c r="V563" s="299"/>
      <c r="W563" s="299"/>
      <c r="X563" s="299"/>
      <c r="Y563" s="299"/>
      <c r="Z563" s="299"/>
      <c r="AA563" s="299"/>
    </row>
    <row r="564" spans="2:27" ht="12.75" customHeight="1" x14ac:dyDescent="0.2">
      <c r="B564" s="299"/>
      <c r="C564" s="299"/>
      <c r="D564" s="299"/>
      <c r="E564" s="299"/>
      <c r="F564" s="299"/>
      <c r="G564" s="299"/>
      <c r="H564" s="299"/>
      <c r="I564" s="299"/>
      <c r="J564" s="299"/>
      <c r="K564" s="299"/>
      <c r="L564" s="299"/>
      <c r="M564" s="299"/>
      <c r="N564" s="299"/>
      <c r="O564" s="299"/>
      <c r="P564" s="299"/>
      <c r="Q564" s="299"/>
      <c r="S564" s="299"/>
      <c r="T564" s="299"/>
      <c r="U564" s="299"/>
      <c r="V564" s="299"/>
      <c r="W564" s="299"/>
      <c r="X564" s="299"/>
      <c r="Y564" s="299"/>
      <c r="Z564" s="299"/>
      <c r="AA564" s="299"/>
    </row>
    <row r="565" spans="2:27" ht="12.75" customHeight="1" x14ac:dyDescent="0.2">
      <c r="B565" s="299"/>
      <c r="C565" s="299"/>
      <c r="D565" s="299"/>
      <c r="E565" s="299"/>
      <c r="F565" s="299"/>
      <c r="G565" s="299"/>
      <c r="H565" s="299"/>
      <c r="I565" s="299"/>
      <c r="J565" s="299"/>
      <c r="K565" s="299"/>
      <c r="L565" s="299"/>
      <c r="M565" s="299"/>
      <c r="N565" s="299"/>
      <c r="O565" s="299"/>
      <c r="P565" s="299"/>
      <c r="Q565" s="299"/>
      <c r="S565" s="299"/>
      <c r="T565" s="299"/>
      <c r="U565" s="299"/>
      <c r="V565" s="299"/>
      <c r="W565" s="299"/>
      <c r="X565" s="299"/>
      <c r="Y565" s="299"/>
      <c r="Z565" s="299"/>
      <c r="AA565" s="299"/>
    </row>
    <row r="566" spans="2:27" ht="12.75" customHeight="1" x14ac:dyDescent="0.2">
      <c r="B566" s="299"/>
      <c r="C566" s="299"/>
      <c r="D566" s="299"/>
      <c r="E566" s="299"/>
      <c r="F566" s="299"/>
      <c r="G566" s="299"/>
      <c r="H566" s="299"/>
      <c r="I566" s="299"/>
      <c r="J566" s="299"/>
      <c r="K566" s="299"/>
      <c r="L566" s="299"/>
      <c r="M566" s="299"/>
      <c r="N566" s="299"/>
      <c r="O566" s="299"/>
      <c r="P566" s="299"/>
      <c r="Q566" s="299"/>
      <c r="S566" s="299"/>
      <c r="T566" s="299"/>
      <c r="U566" s="299"/>
      <c r="V566" s="299"/>
      <c r="W566" s="299"/>
      <c r="X566" s="299"/>
      <c r="Y566" s="299"/>
      <c r="Z566" s="299"/>
      <c r="AA566" s="299"/>
    </row>
    <row r="567" spans="2:27" ht="12.75" customHeight="1" x14ac:dyDescent="0.2">
      <c r="B567" s="299"/>
      <c r="C567" s="299"/>
      <c r="D567" s="299"/>
      <c r="E567" s="299"/>
      <c r="F567" s="299"/>
      <c r="G567" s="299"/>
      <c r="H567" s="299"/>
      <c r="I567" s="299"/>
      <c r="J567" s="299"/>
      <c r="K567" s="299"/>
      <c r="L567" s="299"/>
      <c r="M567" s="299"/>
      <c r="N567" s="299"/>
      <c r="O567" s="299"/>
      <c r="P567" s="299"/>
      <c r="Q567" s="299"/>
      <c r="S567" s="299"/>
      <c r="T567" s="299"/>
      <c r="U567" s="299"/>
      <c r="V567" s="299"/>
      <c r="W567" s="299"/>
      <c r="X567" s="299"/>
      <c r="Y567" s="299"/>
      <c r="Z567" s="299"/>
      <c r="AA567" s="299"/>
    </row>
    <row r="568" spans="2:27" ht="12.75" customHeight="1" x14ac:dyDescent="0.2">
      <c r="B568" s="299"/>
      <c r="C568" s="299"/>
      <c r="D568" s="299"/>
      <c r="E568" s="299"/>
      <c r="F568" s="299"/>
      <c r="G568" s="299"/>
      <c r="H568" s="299"/>
      <c r="I568" s="299"/>
      <c r="J568" s="299"/>
      <c r="K568" s="299"/>
      <c r="L568" s="299"/>
      <c r="M568" s="299"/>
      <c r="N568" s="299"/>
      <c r="O568" s="299"/>
      <c r="P568" s="299"/>
      <c r="Q568" s="299"/>
      <c r="S568" s="299"/>
      <c r="T568" s="299"/>
      <c r="U568" s="299"/>
      <c r="V568" s="299"/>
      <c r="W568" s="299"/>
      <c r="X568" s="299"/>
      <c r="Y568" s="299"/>
      <c r="Z568" s="299"/>
      <c r="AA568" s="299"/>
    </row>
    <row r="569" spans="2:27" ht="12.75" customHeight="1" x14ac:dyDescent="0.2">
      <c r="B569" s="299"/>
      <c r="C569" s="299"/>
      <c r="D569" s="299"/>
      <c r="E569" s="299"/>
      <c r="F569" s="299"/>
      <c r="G569" s="299"/>
      <c r="H569" s="299"/>
      <c r="I569" s="299"/>
      <c r="J569" s="299"/>
      <c r="K569" s="299"/>
      <c r="L569" s="299"/>
      <c r="M569" s="299"/>
      <c r="N569" s="299"/>
      <c r="O569" s="299"/>
      <c r="P569" s="299"/>
      <c r="Q569" s="299"/>
      <c r="S569" s="299"/>
      <c r="T569" s="299"/>
      <c r="U569" s="299"/>
      <c r="V569" s="299"/>
      <c r="W569" s="299"/>
      <c r="X569" s="299"/>
      <c r="Y569" s="299"/>
      <c r="Z569" s="299"/>
      <c r="AA569" s="299"/>
    </row>
    <row r="570" spans="2:27" ht="12.75" customHeight="1" x14ac:dyDescent="0.2">
      <c r="B570" s="299"/>
      <c r="C570" s="299"/>
      <c r="D570" s="299"/>
      <c r="E570" s="299"/>
      <c r="F570" s="299"/>
      <c r="G570" s="299"/>
      <c r="H570" s="299"/>
      <c r="I570" s="299"/>
      <c r="J570" s="299"/>
      <c r="K570" s="299"/>
      <c r="L570" s="299"/>
      <c r="M570" s="299"/>
      <c r="N570" s="299"/>
      <c r="O570" s="299"/>
      <c r="P570" s="299"/>
      <c r="Q570" s="299"/>
      <c r="S570" s="299"/>
      <c r="T570" s="299"/>
      <c r="U570" s="299"/>
      <c r="V570" s="299"/>
      <c r="W570" s="299"/>
      <c r="X570" s="299"/>
      <c r="Y570" s="299"/>
      <c r="Z570" s="299"/>
      <c r="AA570" s="299"/>
    </row>
    <row r="571" spans="2:27" ht="12.75" customHeight="1" x14ac:dyDescent="0.2">
      <c r="B571" s="299"/>
      <c r="C571" s="299"/>
      <c r="D571" s="299"/>
      <c r="E571" s="299"/>
      <c r="F571" s="299"/>
      <c r="G571" s="299"/>
      <c r="H571" s="299"/>
      <c r="I571" s="299"/>
      <c r="J571" s="299"/>
      <c r="K571" s="299"/>
      <c r="L571" s="299"/>
      <c r="M571" s="299"/>
      <c r="N571" s="299"/>
      <c r="O571" s="299"/>
      <c r="P571" s="299"/>
      <c r="Q571" s="299"/>
      <c r="S571" s="299"/>
      <c r="T571" s="299"/>
      <c r="U571" s="299"/>
      <c r="V571" s="299"/>
      <c r="W571" s="299"/>
      <c r="X571" s="299"/>
      <c r="Y571" s="299"/>
      <c r="Z571" s="299"/>
      <c r="AA571" s="299"/>
    </row>
    <row r="572" spans="2:27" ht="12.75" customHeight="1" x14ac:dyDescent="0.2">
      <c r="B572" s="299"/>
      <c r="C572" s="299"/>
      <c r="D572" s="299"/>
      <c r="E572" s="299"/>
      <c r="F572" s="299"/>
      <c r="G572" s="299"/>
      <c r="H572" s="299"/>
      <c r="I572" s="299"/>
      <c r="J572" s="299"/>
      <c r="K572" s="299"/>
      <c r="L572" s="299"/>
      <c r="M572" s="299"/>
      <c r="N572" s="299"/>
      <c r="O572" s="299"/>
      <c r="P572" s="299"/>
      <c r="Q572" s="299"/>
      <c r="S572" s="299"/>
      <c r="T572" s="299"/>
      <c r="U572" s="299"/>
      <c r="V572" s="299"/>
      <c r="W572" s="299"/>
      <c r="X572" s="299"/>
      <c r="Y572" s="299"/>
      <c r="Z572" s="299"/>
      <c r="AA572" s="299"/>
    </row>
    <row r="573" spans="2:27" ht="12.75" customHeight="1" x14ac:dyDescent="0.2">
      <c r="B573" s="299"/>
      <c r="C573" s="299"/>
      <c r="D573" s="299"/>
      <c r="E573" s="299"/>
      <c r="F573" s="299"/>
      <c r="G573" s="299"/>
      <c r="H573" s="299"/>
      <c r="I573" s="299"/>
      <c r="J573" s="299"/>
      <c r="K573" s="299"/>
      <c r="L573" s="299"/>
      <c r="M573" s="299"/>
      <c r="N573" s="299"/>
      <c r="O573" s="299"/>
      <c r="P573" s="299"/>
      <c r="Q573" s="299"/>
      <c r="S573" s="299"/>
      <c r="T573" s="299"/>
      <c r="U573" s="299"/>
      <c r="V573" s="299"/>
      <c r="W573" s="299"/>
      <c r="X573" s="299"/>
      <c r="Y573" s="299"/>
      <c r="Z573" s="299"/>
      <c r="AA573" s="299"/>
    </row>
    <row r="574" spans="2:27" ht="12.75" customHeight="1" x14ac:dyDescent="0.2">
      <c r="B574" s="299"/>
      <c r="C574" s="299"/>
      <c r="D574" s="299"/>
      <c r="E574" s="299"/>
      <c r="F574" s="299"/>
      <c r="G574" s="299"/>
      <c r="H574" s="299"/>
      <c r="I574" s="299"/>
      <c r="J574" s="299"/>
      <c r="K574" s="299"/>
      <c r="L574" s="299"/>
      <c r="M574" s="299"/>
      <c r="N574" s="299"/>
      <c r="O574" s="299"/>
      <c r="P574" s="299"/>
      <c r="Q574" s="299"/>
      <c r="S574" s="299"/>
      <c r="T574" s="299"/>
      <c r="U574" s="299"/>
      <c r="V574" s="299"/>
      <c r="W574" s="299"/>
      <c r="X574" s="299"/>
      <c r="Y574" s="299"/>
      <c r="Z574" s="299"/>
      <c r="AA574" s="299"/>
    </row>
    <row r="575" spans="2:27" ht="12.75" customHeight="1" x14ac:dyDescent="0.2">
      <c r="B575" s="299"/>
      <c r="C575" s="299"/>
      <c r="D575" s="299"/>
      <c r="E575" s="299"/>
      <c r="F575" s="299"/>
      <c r="G575" s="299"/>
      <c r="H575" s="299"/>
      <c r="I575" s="299"/>
      <c r="J575" s="299"/>
      <c r="K575" s="299"/>
      <c r="L575" s="299"/>
      <c r="M575" s="299"/>
      <c r="N575" s="299"/>
      <c r="O575" s="299"/>
      <c r="P575" s="299"/>
      <c r="Q575" s="299"/>
      <c r="S575" s="299"/>
      <c r="T575" s="299"/>
      <c r="U575" s="299"/>
      <c r="V575" s="299"/>
      <c r="W575" s="299"/>
      <c r="X575" s="299"/>
      <c r="Y575" s="299"/>
      <c r="Z575" s="299"/>
      <c r="AA575" s="299"/>
    </row>
    <row r="576" spans="2:27" ht="12.75" customHeight="1" x14ac:dyDescent="0.2">
      <c r="B576" s="299"/>
      <c r="C576" s="299"/>
      <c r="D576" s="299"/>
      <c r="E576" s="299"/>
      <c r="F576" s="299"/>
      <c r="G576" s="299"/>
      <c r="H576" s="299"/>
      <c r="I576" s="299"/>
      <c r="J576" s="299"/>
      <c r="K576" s="299"/>
      <c r="L576" s="299"/>
      <c r="M576" s="299"/>
      <c r="N576" s="299"/>
      <c r="O576" s="299"/>
      <c r="P576" s="299"/>
      <c r="Q576" s="299"/>
      <c r="S576" s="299"/>
      <c r="T576" s="299"/>
      <c r="U576" s="299"/>
      <c r="V576" s="299"/>
      <c r="W576" s="299"/>
      <c r="X576" s="299"/>
      <c r="Y576" s="299"/>
      <c r="Z576" s="299"/>
      <c r="AA576" s="299"/>
    </row>
    <row r="577" spans="2:27" ht="12.75" customHeight="1" x14ac:dyDescent="0.2">
      <c r="B577" s="299"/>
      <c r="C577" s="299"/>
      <c r="D577" s="299"/>
      <c r="E577" s="299"/>
      <c r="F577" s="299"/>
      <c r="G577" s="299"/>
      <c r="H577" s="299"/>
      <c r="I577" s="299"/>
      <c r="J577" s="299"/>
      <c r="K577" s="299"/>
      <c r="L577" s="299"/>
      <c r="M577" s="299"/>
      <c r="N577" s="299"/>
      <c r="O577" s="299"/>
      <c r="P577" s="299"/>
      <c r="Q577" s="299"/>
      <c r="S577" s="299"/>
      <c r="T577" s="299"/>
      <c r="U577" s="299"/>
      <c r="V577" s="299"/>
      <c r="W577" s="299"/>
      <c r="X577" s="299"/>
      <c r="Y577" s="299"/>
      <c r="Z577" s="299"/>
      <c r="AA577" s="299"/>
    </row>
    <row r="578" spans="2:27" ht="12.75" customHeight="1" x14ac:dyDescent="0.2">
      <c r="B578" s="299"/>
      <c r="C578" s="299"/>
      <c r="D578" s="299"/>
      <c r="E578" s="299"/>
      <c r="F578" s="299"/>
      <c r="G578" s="299"/>
      <c r="H578" s="299"/>
      <c r="I578" s="299"/>
      <c r="J578" s="299"/>
      <c r="K578" s="299"/>
      <c r="L578" s="299"/>
      <c r="M578" s="299"/>
      <c r="N578" s="299"/>
      <c r="O578" s="299"/>
      <c r="P578" s="299"/>
      <c r="Q578" s="299"/>
      <c r="S578" s="299"/>
      <c r="T578" s="299"/>
      <c r="U578" s="299"/>
      <c r="V578" s="299"/>
      <c r="W578" s="299"/>
      <c r="X578" s="299"/>
      <c r="Y578" s="299"/>
      <c r="Z578" s="299"/>
      <c r="AA578" s="299"/>
    </row>
    <row r="579" spans="2:27" ht="12.75" customHeight="1" x14ac:dyDescent="0.2">
      <c r="B579" s="299"/>
      <c r="C579" s="299"/>
      <c r="D579" s="299"/>
      <c r="E579" s="299"/>
      <c r="F579" s="299"/>
      <c r="G579" s="299"/>
      <c r="H579" s="299"/>
      <c r="I579" s="299"/>
      <c r="J579" s="299"/>
      <c r="K579" s="299"/>
      <c r="L579" s="299"/>
      <c r="M579" s="299"/>
      <c r="N579" s="299"/>
      <c r="O579" s="299"/>
      <c r="P579" s="299"/>
      <c r="Q579" s="299"/>
      <c r="S579" s="299"/>
      <c r="T579" s="299"/>
      <c r="U579" s="299"/>
      <c r="V579" s="299"/>
      <c r="W579" s="299"/>
      <c r="X579" s="299"/>
      <c r="Y579" s="299"/>
      <c r="Z579" s="299"/>
      <c r="AA579" s="299"/>
    </row>
    <row r="580" spans="2:27" ht="12.75" customHeight="1" x14ac:dyDescent="0.2">
      <c r="B580" s="299"/>
      <c r="C580" s="299"/>
      <c r="D580" s="299"/>
      <c r="E580" s="299"/>
      <c r="F580" s="299"/>
      <c r="G580" s="299"/>
      <c r="H580" s="299"/>
      <c r="I580" s="299"/>
      <c r="J580" s="299"/>
      <c r="K580" s="299"/>
      <c r="L580" s="299"/>
      <c r="M580" s="299"/>
      <c r="N580" s="299"/>
      <c r="O580" s="299"/>
      <c r="P580" s="299"/>
      <c r="Q580" s="299"/>
      <c r="S580" s="299"/>
      <c r="T580" s="299"/>
      <c r="U580" s="299"/>
      <c r="V580" s="299"/>
      <c r="W580" s="299"/>
      <c r="X580" s="299"/>
      <c r="Y580" s="299"/>
      <c r="Z580" s="299"/>
      <c r="AA580" s="299"/>
    </row>
    <row r="581" spans="2:27" ht="12.75" customHeight="1" x14ac:dyDescent="0.2">
      <c r="B581" s="299"/>
      <c r="C581" s="299"/>
      <c r="D581" s="299"/>
      <c r="E581" s="299"/>
      <c r="F581" s="299"/>
      <c r="G581" s="299"/>
      <c r="H581" s="299"/>
      <c r="I581" s="299"/>
      <c r="J581" s="299"/>
      <c r="K581" s="299"/>
      <c r="L581" s="299"/>
      <c r="M581" s="299"/>
      <c r="N581" s="299"/>
      <c r="O581" s="299"/>
      <c r="P581" s="299"/>
      <c r="Q581" s="299"/>
      <c r="S581" s="299"/>
      <c r="T581" s="299"/>
      <c r="U581" s="299"/>
      <c r="V581" s="299"/>
      <c r="W581" s="299"/>
      <c r="X581" s="299"/>
      <c r="Y581" s="299"/>
      <c r="Z581" s="299"/>
      <c r="AA581" s="299"/>
    </row>
    <row r="582" spans="2:27" ht="12.75" customHeight="1" x14ac:dyDescent="0.2">
      <c r="B582" s="299"/>
      <c r="C582" s="299"/>
      <c r="D582" s="299"/>
      <c r="E582" s="299"/>
      <c r="F582" s="299"/>
      <c r="G582" s="299"/>
      <c r="H582" s="299"/>
      <c r="I582" s="299"/>
      <c r="J582" s="299"/>
      <c r="K582" s="299"/>
      <c r="L582" s="299"/>
      <c r="M582" s="299"/>
      <c r="N582" s="299"/>
      <c r="O582" s="299"/>
      <c r="P582" s="299"/>
      <c r="Q582" s="299"/>
      <c r="S582" s="299"/>
      <c r="T582" s="299"/>
      <c r="U582" s="299"/>
      <c r="V582" s="299"/>
      <c r="W582" s="299"/>
      <c r="X582" s="299"/>
      <c r="Y582" s="299"/>
      <c r="Z582" s="299"/>
      <c r="AA582" s="299"/>
    </row>
    <row r="583" spans="2:27" ht="12.75" customHeight="1" x14ac:dyDescent="0.2">
      <c r="B583" s="299"/>
      <c r="C583" s="299"/>
      <c r="D583" s="299"/>
      <c r="E583" s="299"/>
      <c r="F583" s="299"/>
      <c r="G583" s="299"/>
      <c r="H583" s="299"/>
      <c r="I583" s="299"/>
      <c r="J583" s="299"/>
      <c r="K583" s="299"/>
      <c r="L583" s="299"/>
      <c r="M583" s="299"/>
      <c r="N583" s="299"/>
      <c r="O583" s="299"/>
      <c r="P583" s="299"/>
      <c r="Q583" s="299"/>
      <c r="S583" s="299"/>
      <c r="T583" s="299"/>
      <c r="U583" s="299"/>
      <c r="V583" s="299"/>
      <c r="W583" s="299"/>
      <c r="X583" s="299"/>
      <c r="Y583" s="299"/>
      <c r="Z583" s="299"/>
      <c r="AA583" s="299"/>
    </row>
    <row r="584" spans="2:27" ht="12.75" customHeight="1" x14ac:dyDescent="0.2">
      <c r="B584" s="299"/>
      <c r="C584" s="299"/>
      <c r="D584" s="299"/>
      <c r="E584" s="299"/>
      <c r="F584" s="299"/>
      <c r="G584" s="299"/>
      <c r="H584" s="299"/>
      <c r="I584" s="299"/>
      <c r="J584" s="299"/>
      <c r="K584" s="299"/>
      <c r="L584" s="299"/>
      <c r="M584" s="299"/>
      <c r="N584" s="299"/>
      <c r="O584" s="299"/>
      <c r="P584" s="299"/>
      <c r="Q584" s="299"/>
      <c r="S584" s="299"/>
      <c r="T584" s="299"/>
      <c r="U584" s="299"/>
      <c r="V584" s="299"/>
      <c r="W584" s="299"/>
      <c r="X584" s="299"/>
      <c r="Y584" s="299"/>
      <c r="Z584" s="299"/>
      <c r="AA584" s="299"/>
    </row>
    <row r="585" spans="2:27" ht="12.75" customHeight="1" x14ac:dyDescent="0.2">
      <c r="B585" s="299"/>
      <c r="C585" s="299"/>
      <c r="D585" s="299"/>
      <c r="E585" s="299"/>
      <c r="F585" s="299"/>
      <c r="G585" s="299"/>
      <c r="H585" s="299"/>
      <c r="I585" s="299"/>
      <c r="J585" s="299"/>
      <c r="K585" s="299"/>
      <c r="L585" s="299"/>
      <c r="M585" s="299"/>
      <c r="N585" s="299"/>
      <c r="O585" s="299"/>
      <c r="P585" s="299"/>
      <c r="Q585" s="299"/>
      <c r="S585" s="299"/>
      <c r="T585" s="299"/>
      <c r="U585" s="299"/>
      <c r="V585" s="299"/>
      <c r="W585" s="299"/>
      <c r="X585" s="299"/>
      <c r="Y585" s="299"/>
      <c r="Z585" s="299"/>
      <c r="AA585" s="299"/>
    </row>
    <row r="586" spans="2:27" ht="12.75" customHeight="1" x14ac:dyDescent="0.2">
      <c r="B586" s="299"/>
      <c r="C586" s="299"/>
      <c r="D586" s="299"/>
      <c r="E586" s="299"/>
      <c r="F586" s="299"/>
      <c r="G586" s="299"/>
      <c r="H586" s="299"/>
      <c r="I586" s="299"/>
      <c r="J586" s="299"/>
      <c r="K586" s="299"/>
      <c r="L586" s="299"/>
      <c r="M586" s="299"/>
      <c r="N586" s="299"/>
      <c r="O586" s="299"/>
      <c r="P586" s="299"/>
      <c r="Q586" s="299"/>
      <c r="S586" s="299"/>
      <c r="T586" s="299"/>
      <c r="U586" s="299"/>
      <c r="V586" s="299"/>
      <c r="W586" s="299"/>
      <c r="X586" s="299"/>
      <c r="Y586" s="299"/>
      <c r="Z586" s="299"/>
      <c r="AA586" s="299"/>
    </row>
    <row r="587" spans="2:27" ht="12.75" customHeight="1" x14ac:dyDescent="0.2">
      <c r="B587" s="299"/>
      <c r="C587" s="299"/>
      <c r="D587" s="299"/>
      <c r="E587" s="299"/>
      <c r="F587" s="299"/>
      <c r="G587" s="299"/>
      <c r="H587" s="299"/>
      <c r="I587" s="299"/>
      <c r="J587" s="299"/>
      <c r="K587" s="299"/>
      <c r="L587" s="299"/>
      <c r="M587" s="299"/>
      <c r="N587" s="299"/>
      <c r="O587" s="299"/>
      <c r="P587" s="299"/>
      <c r="Q587" s="299"/>
      <c r="S587" s="299"/>
      <c r="T587" s="299"/>
      <c r="U587" s="299"/>
      <c r="V587" s="299"/>
      <c r="W587" s="299"/>
      <c r="X587" s="299"/>
      <c r="Y587" s="299"/>
      <c r="Z587" s="299"/>
      <c r="AA587" s="299"/>
    </row>
    <row r="588" spans="2:27" ht="12.75" customHeight="1" x14ac:dyDescent="0.2">
      <c r="B588" s="299"/>
      <c r="C588" s="299"/>
      <c r="D588" s="299"/>
      <c r="E588" s="299"/>
      <c r="F588" s="299"/>
      <c r="G588" s="299"/>
      <c r="H588" s="299"/>
      <c r="I588" s="299"/>
      <c r="J588" s="299"/>
      <c r="K588" s="299"/>
      <c r="L588" s="299"/>
      <c r="M588" s="299"/>
      <c r="N588" s="299"/>
      <c r="O588" s="299"/>
      <c r="P588" s="299"/>
      <c r="Q588" s="299"/>
      <c r="S588" s="299"/>
      <c r="T588" s="299"/>
      <c r="U588" s="299"/>
      <c r="V588" s="299"/>
      <c r="W588" s="299"/>
      <c r="X588" s="299"/>
      <c r="Y588" s="299"/>
      <c r="Z588" s="299"/>
      <c r="AA588" s="299"/>
    </row>
    <row r="589" spans="2:27" ht="12.75" customHeight="1" x14ac:dyDescent="0.2">
      <c r="B589" s="299"/>
      <c r="C589" s="299"/>
      <c r="D589" s="299"/>
      <c r="E589" s="299"/>
      <c r="F589" s="299"/>
      <c r="G589" s="299"/>
      <c r="H589" s="299"/>
      <c r="I589" s="299"/>
      <c r="J589" s="299"/>
      <c r="K589" s="299"/>
      <c r="L589" s="299"/>
      <c r="M589" s="299"/>
      <c r="N589" s="299"/>
      <c r="O589" s="299"/>
      <c r="P589" s="299"/>
      <c r="Q589" s="299"/>
      <c r="S589" s="299"/>
      <c r="T589" s="299"/>
      <c r="U589" s="299"/>
      <c r="V589" s="299"/>
      <c r="W589" s="299"/>
      <c r="X589" s="299"/>
      <c r="Y589" s="299"/>
      <c r="Z589" s="299"/>
      <c r="AA589" s="299"/>
    </row>
    <row r="590" spans="2:27" ht="12.75" customHeight="1" x14ac:dyDescent="0.2">
      <c r="B590" s="299"/>
      <c r="C590" s="299"/>
      <c r="D590" s="299"/>
      <c r="E590" s="299"/>
      <c r="F590" s="299"/>
      <c r="G590" s="299"/>
      <c r="H590" s="299"/>
      <c r="I590" s="299"/>
      <c r="J590" s="299"/>
      <c r="K590" s="299"/>
      <c r="L590" s="299"/>
      <c r="M590" s="299"/>
      <c r="N590" s="299"/>
      <c r="O590" s="299"/>
      <c r="P590" s="299"/>
      <c r="Q590" s="299"/>
      <c r="S590" s="299"/>
      <c r="T590" s="299"/>
      <c r="U590" s="299"/>
      <c r="V590" s="299"/>
      <c r="W590" s="299"/>
      <c r="X590" s="299"/>
      <c r="Y590" s="299"/>
      <c r="Z590" s="299"/>
      <c r="AA590" s="299"/>
    </row>
    <row r="591" spans="2:27" ht="12.75" customHeight="1" x14ac:dyDescent="0.2">
      <c r="B591" s="299"/>
      <c r="C591" s="299"/>
      <c r="D591" s="299"/>
      <c r="E591" s="299"/>
      <c r="F591" s="299"/>
      <c r="G591" s="299"/>
      <c r="H591" s="299"/>
      <c r="I591" s="299"/>
      <c r="J591" s="299"/>
      <c r="K591" s="299"/>
      <c r="L591" s="299"/>
      <c r="M591" s="299"/>
      <c r="N591" s="299"/>
      <c r="O591" s="299"/>
      <c r="P591" s="299"/>
      <c r="Q591" s="299"/>
      <c r="S591" s="299"/>
      <c r="T591" s="299"/>
      <c r="U591" s="299"/>
      <c r="V591" s="299"/>
      <c r="W591" s="299"/>
      <c r="X591" s="299"/>
      <c r="Y591" s="299"/>
      <c r="Z591" s="299"/>
      <c r="AA591" s="299"/>
    </row>
    <row r="592" spans="2:27" ht="12.75" customHeight="1" x14ac:dyDescent="0.2">
      <c r="B592" s="299"/>
      <c r="C592" s="299"/>
      <c r="D592" s="299"/>
      <c r="E592" s="299"/>
      <c r="F592" s="299"/>
      <c r="G592" s="299"/>
      <c r="H592" s="299"/>
      <c r="I592" s="299"/>
      <c r="J592" s="299"/>
      <c r="K592" s="299"/>
      <c r="L592" s="299"/>
      <c r="M592" s="299"/>
      <c r="N592" s="299"/>
      <c r="O592" s="299"/>
      <c r="P592" s="299"/>
      <c r="Q592" s="299"/>
      <c r="S592" s="299"/>
      <c r="T592" s="299"/>
      <c r="U592" s="299"/>
      <c r="V592" s="299"/>
      <c r="W592" s="299"/>
      <c r="X592" s="299"/>
      <c r="Y592" s="299"/>
      <c r="Z592" s="299"/>
      <c r="AA592" s="299"/>
    </row>
    <row r="593" spans="2:27" ht="12.75" customHeight="1" x14ac:dyDescent="0.2">
      <c r="B593" s="299"/>
      <c r="C593" s="299"/>
      <c r="D593" s="299"/>
      <c r="E593" s="299"/>
      <c r="F593" s="299"/>
      <c r="G593" s="299"/>
      <c r="H593" s="299"/>
      <c r="I593" s="299"/>
      <c r="J593" s="299"/>
      <c r="K593" s="299"/>
      <c r="L593" s="299"/>
      <c r="M593" s="299"/>
      <c r="N593" s="299"/>
      <c r="O593" s="299"/>
      <c r="P593" s="299"/>
      <c r="Q593" s="299"/>
      <c r="S593" s="299"/>
      <c r="T593" s="299"/>
      <c r="U593" s="299"/>
      <c r="V593" s="299"/>
      <c r="W593" s="299"/>
      <c r="X593" s="299"/>
      <c r="Y593" s="299"/>
      <c r="Z593" s="299"/>
      <c r="AA593" s="299"/>
    </row>
    <row r="594" spans="2:27" ht="12.75" customHeight="1" x14ac:dyDescent="0.2">
      <c r="B594" s="299"/>
      <c r="C594" s="299"/>
      <c r="D594" s="299"/>
      <c r="E594" s="299"/>
      <c r="F594" s="299"/>
      <c r="G594" s="299"/>
      <c r="H594" s="299"/>
      <c r="I594" s="299"/>
      <c r="J594" s="299"/>
      <c r="K594" s="299"/>
      <c r="L594" s="299"/>
      <c r="M594" s="299"/>
      <c r="N594" s="299"/>
      <c r="O594" s="299"/>
      <c r="P594" s="299"/>
      <c r="Q594" s="299"/>
      <c r="S594" s="299"/>
      <c r="T594" s="299"/>
      <c r="U594" s="299"/>
      <c r="V594" s="299"/>
      <c r="W594" s="299"/>
      <c r="X594" s="299"/>
      <c r="Y594" s="299"/>
      <c r="Z594" s="299"/>
      <c r="AA594" s="299"/>
    </row>
    <row r="595" spans="2:27" ht="12.75" customHeight="1" x14ac:dyDescent="0.2">
      <c r="B595" s="299"/>
      <c r="C595" s="299"/>
      <c r="D595" s="299"/>
      <c r="E595" s="299"/>
      <c r="F595" s="299"/>
      <c r="G595" s="299"/>
      <c r="H595" s="299"/>
      <c r="I595" s="299"/>
      <c r="J595" s="299"/>
      <c r="K595" s="299"/>
      <c r="L595" s="299"/>
      <c r="M595" s="299"/>
      <c r="N595" s="299"/>
      <c r="O595" s="299"/>
      <c r="P595" s="299"/>
      <c r="Q595" s="299"/>
      <c r="S595" s="299"/>
      <c r="T595" s="299"/>
      <c r="U595" s="299"/>
      <c r="V595" s="299"/>
      <c r="W595" s="299"/>
      <c r="X595" s="299"/>
      <c r="Y595" s="299"/>
      <c r="Z595" s="299"/>
      <c r="AA595" s="299"/>
    </row>
    <row r="596" spans="2:27" ht="12.75" customHeight="1" x14ac:dyDescent="0.2">
      <c r="B596" s="299"/>
      <c r="C596" s="299"/>
      <c r="D596" s="299"/>
      <c r="E596" s="299"/>
      <c r="F596" s="299"/>
      <c r="G596" s="299"/>
      <c r="H596" s="299"/>
      <c r="I596" s="299"/>
      <c r="J596" s="299"/>
      <c r="K596" s="299"/>
      <c r="L596" s="299"/>
      <c r="M596" s="299"/>
      <c r="N596" s="299"/>
      <c r="O596" s="299"/>
      <c r="P596" s="299"/>
      <c r="Q596" s="299"/>
      <c r="S596" s="299"/>
      <c r="T596" s="299"/>
      <c r="U596" s="299"/>
      <c r="V596" s="299"/>
      <c r="W596" s="299"/>
      <c r="X596" s="299"/>
      <c r="Y596" s="299"/>
      <c r="Z596" s="299"/>
      <c r="AA596" s="299"/>
    </row>
    <row r="597" spans="2:27" ht="12.75" customHeight="1" x14ac:dyDescent="0.2">
      <c r="B597" s="299"/>
      <c r="C597" s="299"/>
      <c r="D597" s="299"/>
      <c r="E597" s="299"/>
      <c r="F597" s="299"/>
      <c r="G597" s="299"/>
      <c r="H597" s="299"/>
      <c r="I597" s="299"/>
      <c r="J597" s="299"/>
      <c r="K597" s="299"/>
      <c r="L597" s="299"/>
      <c r="M597" s="299"/>
      <c r="N597" s="299"/>
      <c r="O597" s="299"/>
      <c r="P597" s="299"/>
      <c r="Q597" s="299"/>
      <c r="S597" s="299"/>
      <c r="T597" s="299"/>
      <c r="U597" s="299"/>
      <c r="V597" s="299"/>
      <c r="W597" s="299"/>
      <c r="X597" s="299"/>
      <c r="Y597" s="299"/>
      <c r="Z597" s="299"/>
      <c r="AA597" s="299"/>
    </row>
    <row r="598" spans="2:27" ht="12.75" customHeight="1" x14ac:dyDescent="0.2">
      <c r="B598" s="299"/>
      <c r="C598" s="299"/>
      <c r="D598" s="299"/>
      <c r="E598" s="299"/>
      <c r="F598" s="299"/>
      <c r="G598" s="299"/>
      <c r="H598" s="299"/>
      <c r="I598" s="299"/>
      <c r="J598" s="299"/>
      <c r="K598" s="299"/>
      <c r="L598" s="299"/>
      <c r="M598" s="299"/>
      <c r="N598" s="299"/>
      <c r="O598" s="299"/>
      <c r="P598" s="299"/>
      <c r="Q598" s="299"/>
      <c r="S598" s="299"/>
      <c r="T598" s="299"/>
      <c r="U598" s="299"/>
      <c r="V598" s="299"/>
      <c r="W598" s="299"/>
      <c r="X598" s="299"/>
      <c r="Y598" s="299"/>
      <c r="Z598" s="299"/>
      <c r="AA598" s="299"/>
    </row>
    <row r="599" spans="2:27" ht="12.75" customHeight="1" x14ac:dyDescent="0.2">
      <c r="B599" s="299"/>
      <c r="C599" s="299"/>
      <c r="D599" s="299"/>
      <c r="E599" s="299"/>
      <c r="F599" s="299"/>
      <c r="G599" s="299"/>
      <c r="H599" s="299"/>
      <c r="I599" s="299"/>
      <c r="J599" s="299"/>
      <c r="K599" s="299"/>
      <c r="L599" s="299"/>
      <c r="M599" s="299"/>
      <c r="N599" s="299"/>
      <c r="O599" s="299"/>
      <c r="P599" s="299"/>
      <c r="Q599" s="299"/>
      <c r="S599" s="299"/>
      <c r="T599" s="299"/>
      <c r="U599" s="299"/>
      <c r="V599" s="299"/>
      <c r="W599" s="299"/>
      <c r="X599" s="299"/>
      <c r="Y599" s="299"/>
      <c r="Z599" s="299"/>
      <c r="AA599" s="299"/>
    </row>
    <row r="600" spans="2:27" ht="12.75" customHeight="1" x14ac:dyDescent="0.2">
      <c r="B600" s="299"/>
      <c r="C600" s="299"/>
      <c r="D600" s="299"/>
      <c r="E600" s="299"/>
      <c r="F600" s="299"/>
      <c r="G600" s="299"/>
      <c r="H600" s="299"/>
      <c r="I600" s="299"/>
      <c r="J600" s="299"/>
      <c r="K600" s="299"/>
      <c r="L600" s="299"/>
      <c r="M600" s="299"/>
      <c r="N600" s="299"/>
      <c r="O600" s="299"/>
      <c r="P600" s="299"/>
      <c r="Q600" s="299"/>
      <c r="S600" s="299"/>
      <c r="T600" s="299"/>
      <c r="U600" s="299"/>
      <c r="V600" s="299"/>
      <c r="W600" s="299"/>
      <c r="X600" s="299"/>
      <c r="Y600" s="299"/>
      <c r="Z600" s="299"/>
      <c r="AA600" s="299"/>
    </row>
    <row r="601" spans="2:27" ht="12.75" customHeight="1" x14ac:dyDescent="0.2">
      <c r="B601" s="299"/>
      <c r="C601" s="299"/>
      <c r="D601" s="299"/>
      <c r="E601" s="299"/>
      <c r="F601" s="299"/>
      <c r="G601" s="299"/>
      <c r="H601" s="299"/>
      <c r="I601" s="299"/>
      <c r="J601" s="299"/>
      <c r="K601" s="299"/>
      <c r="L601" s="299"/>
      <c r="M601" s="299"/>
      <c r="N601" s="299"/>
      <c r="O601" s="299"/>
      <c r="P601" s="299"/>
      <c r="Q601" s="299"/>
      <c r="S601" s="299"/>
      <c r="T601" s="299"/>
      <c r="U601" s="299"/>
      <c r="V601" s="299"/>
      <c r="W601" s="299"/>
      <c r="X601" s="299"/>
      <c r="Y601" s="299"/>
      <c r="Z601" s="299"/>
      <c r="AA601" s="299"/>
    </row>
    <row r="602" spans="2:27" ht="12.75" customHeight="1" x14ac:dyDescent="0.2">
      <c r="B602" s="299"/>
      <c r="C602" s="299"/>
      <c r="D602" s="299"/>
      <c r="E602" s="299"/>
      <c r="F602" s="299"/>
      <c r="G602" s="299"/>
      <c r="H602" s="299"/>
      <c r="I602" s="299"/>
      <c r="J602" s="299"/>
      <c r="K602" s="299"/>
      <c r="L602" s="299"/>
      <c r="M602" s="299"/>
      <c r="N602" s="299"/>
      <c r="O602" s="299"/>
      <c r="P602" s="299"/>
      <c r="Q602" s="299"/>
      <c r="S602" s="299"/>
      <c r="T602" s="299"/>
      <c r="U602" s="299"/>
      <c r="V602" s="299"/>
      <c r="W602" s="299"/>
      <c r="X602" s="299"/>
      <c r="Y602" s="299"/>
      <c r="Z602" s="299"/>
      <c r="AA602" s="299"/>
    </row>
    <row r="603" spans="2:27" ht="12.75" customHeight="1" x14ac:dyDescent="0.2">
      <c r="B603" s="299"/>
      <c r="C603" s="299"/>
      <c r="D603" s="299"/>
      <c r="E603" s="299"/>
      <c r="F603" s="299"/>
      <c r="G603" s="299"/>
      <c r="H603" s="299"/>
      <c r="I603" s="299"/>
      <c r="J603" s="299"/>
      <c r="K603" s="299"/>
      <c r="L603" s="299"/>
      <c r="M603" s="299"/>
      <c r="N603" s="299"/>
      <c r="O603" s="299"/>
      <c r="P603" s="299"/>
      <c r="Q603" s="299"/>
      <c r="S603" s="299"/>
      <c r="T603" s="299"/>
      <c r="U603" s="299"/>
      <c r="V603" s="299"/>
      <c r="W603" s="299"/>
      <c r="X603" s="299"/>
      <c r="Y603" s="299"/>
      <c r="Z603" s="299"/>
      <c r="AA603" s="299"/>
    </row>
    <row r="604" spans="2:27" ht="12.75" customHeight="1" x14ac:dyDescent="0.2">
      <c r="B604" s="299"/>
      <c r="C604" s="299"/>
      <c r="D604" s="299"/>
      <c r="E604" s="299"/>
      <c r="F604" s="299"/>
      <c r="G604" s="299"/>
      <c r="H604" s="299"/>
      <c r="I604" s="299"/>
      <c r="J604" s="299"/>
      <c r="K604" s="299"/>
      <c r="L604" s="299"/>
      <c r="M604" s="299"/>
      <c r="N604" s="299"/>
      <c r="O604" s="299"/>
      <c r="P604" s="299"/>
      <c r="Q604" s="299"/>
      <c r="S604" s="299"/>
      <c r="T604" s="299"/>
      <c r="U604" s="299"/>
      <c r="V604" s="299"/>
      <c r="W604" s="299"/>
      <c r="X604" s="299"/>
      <c r="Y604" s="299"/>
      <c r="Z604" s="299"/>
      <c r="AA604" s="299"/>
    </row>
    <row r="605" spans="2:27" ht="12.75" customHeight="1" x14ac:dyDescent="0.2">
      <c r="B605" s="299"/>
      <c r="C605" s="299"/>
      <c r="D605" s="299"/>
      <c r="E605" s="299"/>
      <c r="F605" s="299"/>
      <c r="G605" s="299"/>
      <c r="H605" s="299"/>
      <c r="I605" s="299"/>
      <c r="J605" s="299"/>
      <c r="K605" s="299"/>
      <c r="L605" s="299"/>
      <c r="M605" s="299"/>
      <c r="N605" s="299"/>
      <c r="O605" s="299"/>
      <c r="P605" s="299"/>
      <c r="Q605" s="299"/>
      <c r="S605" s="299"/>
      <c r="T605" s="299"/>
      <c r="U605" s="299"/>
      <c r="V605" s="299"/>
      <c r="W605" s="299"/>
      <c r="X605" s="299"/>
      <c r="Y605" s="299"/>
      <c r="Z605" s="299"/>
      <c r="AA605" s="299"/>
    </row>
    <row r="606" spans="2:27" ht="12.75" customHeight="1" x14ac:dyDescent="0.2">
      <c r="B606" s="299"/>
      <c r="C606" s="299"/>
      <c r="D606" s="299"/>
      <c r="E606" s="299"/>
      <c r="F606" s="299"/>
      <c r="G606" s="299"/>
      <c r="H606" s="299"/>
      <c r="I606" s="299"/>
      <c r="J606" s="299"/>
      <c r="K606" s="299"/>
      <c r="L606" s="299"/>
      <c r="M606" s="299"/>
      <c r="N606" s="299"/>
      <c r="O606" s="299"/>
      <c r="P606" s="299"/>
      <c r="Q606" s="299"/>
      <c r="S606" s="299"/>
      <c r="T606" s="299"/>
      <c r="U606" s="299"/>
      <c r="V606" s="299"/>
      <c r="W606" s="299"/>
      <c r="X606" s="299"/>
      <c r="Y606" s="299"/>
      <c r="Z606" s="299"/>
      <c r="AA606" s="299"/>
    </row>
    <row r="607" spans="2:27" ht="12.75" customHeight="1" x14ac:dyDescent="0.2">
      <c r="B607" s="299"/>
      <c r="C607" s="299"/>
      <c r="D607" s="299"/>
      <c r="E607" s="299"/>
      <c r="F607" s="299"/>
      <c r="G607" s="299"/>
      <c r="H607" s="299"/>
      <c r="I607" s="299"/>
      <c r="J607" s="299"/>
      <c r="K607" s="299"/>
      <c r="L607" s="299"/>
      <c r="M607" s="299"/>
      <c r="N607" s="299"/>
      <c r="O607" s="299"/>
      <c r="P607" s="299"/>
      <c r="Q607" s="299"/>
      <c r="S607" s="299"/>
      <c r="T607" s="299"/>
      <c r="U607" s="299"/>
      <c r="V607" s="299"/>
      <c r="W607" s="299"/>
      <c r="X607" s="299"/>
      <c r="Y607" s="299"/>
      <c r="Z607" s="299"/>
      <c r="AA607" s="299"/>
    </row>
    <row r="608" spans="2:27" ht="12.75" customHeight="1" x14ac:dyDescent="0.2">
      <c r="B608" s="299"/>
      <c r="C608" s="299"/>
      <c r="D608" s="299"/>
      <c r="E608" s="299"/>
      <c r="F608" s="299"/>
      <c r="G608" s="299"/>
      <c r="H608" s="299"/>
      <c r="I608" s="299"/>
      <c r="J608" s="299"/>
      <c r="K608" s="299"/>
      <c r="L608" s="299"/>
      <c r="M608" s="299"/>
      <c r="N608" s="299"/>
      <c r="O608" s="299"/>
      <c r="P608" s="299"/>
      <c r="Q608" s="299"/>
      <c r="S608" s="299"/>
      <c r="T608" s="299"/>
      <c r="U608" s="299"/>
      <c r="V608" s="299"/>
      <c r="W608" s="299"/>
      <c r="X608" s="299"/>
      <c r="Y608" s="299"/>
      <c r="Z608" s="299"/>
      <c r="AA608" s="299"/>
    </row>
    <row r="609" spans="2:27" ht="12.75" customHeight="1" x14ac:dyDescent="0.2">
      <c r="B609" s="299"/>
      <c r="C609" s="299"/>
      <c r="D609" s="299"/>
      <c r="E609" s="299"/>
      <c r="F609" s="299"/>
      <c r="G609" s="299"/>
      <c r="H609" s="299"/>
      <c r="I609" s="299"/>
      <c r="J609" s="299"/>
      <c r="K609" s="299"/>
      <c r="L609" s="299"/>
      <c r="M609" s="299"/>
      <c r="N609" s="299"/>
      <c r="O609" s="299"/>
      <c r="P609" s="299"/>
      <c r="Q609" s="299"/>
      <c r="S609" s="299"/>
      <c r="T609" s="299"/>
      <c r="U609" s="299"/>
      <c r="V609" s="299"/>
      <c r="W609" s="299"/>
      <c r="X609" s="299"/>
      <c r="Y609" s="299"/>
      <c r="Z609" s="299"/>
      <c r="AA609" s="299"/>
    </row>
    <row r="610" spans="2:27" ht="12.75" customHeight="1" x14ac:dyDescent="0.2">
      <c r="B610" s="299"/>
      <c r="C610" s="299"/>
      <c r="D610" s="299"/>
      <c r="E610" s="299"/>
      <c r="F610" s="299"/>
      <c r="G610" s="299"/>
      <c r="H610" s="299"/>
      <c r="I610" s="299"/>
      <c r="J610" s="299"/>
      <c r="K610" s="299"/>
      <c r="L610" s="299"/>
      <c r="M610" s="299"/>
      <c r="N610" s="299"/>
      <c r="O610" s="299"/>
      <c r="P610" s="299"/>
      <c r="Q610" s="299"/>
      <c r="S610" s="299"/>
      <c r="T610" s="299"/>
      <c r="U610" s="299"/>
      <c r="V610" s="299"/>
      <c r="W610" s="299"/>
      <c r="X610" s="299"/>
      <c r="Y610" s="299"/>
      <c r="Z610" s="299"/>
      <c r="AA610" s="299"/>
    </row>
    <row r="611" spans="2:27" ht="12.75" customHeight="1" x14ac:dyDescent="0.2">
      <c r="B611" s="299"/>
      <c r="C611" s="299"/>
      <c r="D611" s="299"/>
      <c r="E611" s="299"/>
      <c r="F611" s="299"/>
      <c r="G611" s="299"/>
      <c r="H611" s="299"/>
      <c r="I611" s="299"/>
      <c r="J611" s="299"/>
      <c r="K611" s="299"/>
      <c r="L611" s="299"/>
      <c r="M611" s="299"/>
      <c r="N611" s="299"/>
      <c r="O611" s="299"/>
      <c r="P611" s="299"/>
      <c r="Q611" s="299"/>
      <c r="S611" s="299"/>
      <c r="T611" s="299"/>
      <c r="U611" s="299"/>
      <c r="V611" s="299"/>
      <c r="W611" s="299"/>
      <c r="X611" s="299"/>
      <c r="Y611" s="299"/>
      <c r="Z611" s="299"/>
      <c r="AA611" s="299"/>
    </row>
    <row r="612" spans="2:27" ht="12.75" customHeight="1" x14ac:dyDescent="0.2">
      <c r="B612" s="299"/>
      <c r="C612" s="299"/>
      <c r="D612" s="299"/>
      <c r="E612" s="299"/>
      <c r="F612" s="299"/>
      <c r="G612" s="299"/>
      <c r="H612" s="299"/>
      <c r="I612" s="299"/>
      <c r="J612" s="299"/>
      <c r="K612" s="299"/>
      <c r="L612" s="299"/>
      <c r="M612" s="299"/>
      <c r="N612" s="299"/>
      <c r="O612" s="299"/>
      <c r="P612" s="299"/>
      <c r="Q612" s="299"/>
      <c r="S612" s="299"/>
      <c r="T612" s="299"/>
      <c r="U612" s="299"/>
      <c r="V612" s="299"/>
      <c r="W612" s="299"/>
      <c r="X612" s="299"/>
      <c r="Y612" s="299"/>
      <c r="Z612" s="299"/>
      <c r="AA612" s="299"/>
    </row>
    <row r="613" spans="2:27" ht="12.75" customHeight="1" x14ac:dyDescent="0.2">
      <c r="B613" s="299"/>
      <c r="C613" s="299"/>
      <c r="D613" s="299"/>
      <c r="E613" s="299"/>
      <c r="F613" s="299"/>
      <c r="G613" s="299"/>
      <c r="H613" s="299"/>
      <c r="I613" s="299"/>
      <c r="J613" s="299"/>
      <c r="K613" s="299"/>
      <c r="L613" s="299"/>
      <c r="M613" s="299"/>
      <c r="N613" s="299"/>
      <c r="O613" s="299"/>
      <c r="P613" s="299"/>
      <c r="Q613" s="299"/>
      <c r="S613" s="299"/>
      <c r="T613" s="299"/>
      <c r="U613" s="299"/>
      <c r="V613" s="299"/>
      <c r="W613" s="299"/>
      <c r="X613" s="299"/>
      <c r="Y613" s="299"/>
      <c r="Z613" s="299"/>
      <c r="AA613" s="299"/>
    </row>
    <row r="614" spans="2:27" ht="12.75" customHeight="1" x14ac:dyDescent="0.2">
      <c r="B614" s="299"/>
      <c r="C614" s="299"/>
      <c r="D614" s="299"/>
      <c r="E614" s="299"/>
      <c r="F614" s="299"/>
      <c r="G614" s="299"/>
      <c r="H614" s="299"/>
      <c r="I614" s="299"/>
      <c r="J614" s="299"/>
      <c r="K614" s="299"/>
      <c r="L614" s="299"/>
      <c r="M614" s="299"/>
      <c r="N614" s="299"/>
      <c r="O614" s="299"/>
      <c r="P614" s="299"/>
      <c r="Q614" s="299"/>
      <c r="S614" s="299"/>
      <c r="T614" s="299"/>
      <c r="U614" s="299"/>
      <c r="V614" s="299"/>
      <c r="W614" s="299"/>
      <c r="X614" s="299"/>
      <c r="Y614" s="299"/>
      <c r="Z614" s="299"/>
      <c r="AA614" s="299"/>
    </row>
    <row r="615" spans="2:27" ht="12.75" customHeight="1" x14ac:dyDescent="0.2">
      <c r="B615" s="299"/>
      <c r="C615" s="299"/>
      <c r="D615" s="299"/>
      <c r="E615" s="299"/>
      <c r="F615" s="299"/>
      <c r="G615" s="299"/>
      <c r="H615" s="299"/>
      <c r="I615" s="299"/>
      <c r="J615" s="299"/>
      <c r="K615" s="299"/>
      <c r="L615" s="299"/>
      <c r="M615" s="299"/>
      <c r="N615" s="299"/>
      <c r="O615" s="299"/>
      <c r="P615" s="299"/>
      <c r="Q615" s="299"/>
      <c r="S615" s="299"/>
      <c r="T615" s="299"/>
      <c r="U615" s="299"/>
      <c r="V615" s="299"/>
      <c r="W615" s="299"/>
      <c r="X615" s="299"/>
      <c r="Y615" s="299"/>
      <c r="Z615" s="299"/>
      <c r="AA615" s="299"/>
    </row>
    <row r="616" spans="2:27" ht="12.75" customHeight="1" x14ac:dyDescent="0.2">
      <c r="B616" s="299"/>
      <c r="C616" s="299"/>
      <c r="D616" s="299"/>
      <c r="E616" s="299"/>
      <c r="F616" s="299"/>
      <c r="G616" s="299"/>
      <c r="H616" s="299"/>
      <c r="I616" s="299"/>
      <c r="J616" s="299"/>
      <c r="K616" s="299"/>
      <c r="L616" s="299"/>
      <c r="M616" s="299"/>
      <c r="N616" s="299"/>
      <c r="O616" s="299"/>
      <c r="P616" s="299"/>
      <c r="Q616" s="299"/>
      <c r="S616" s="299"/>
      <c r="T616" s="299"/>
      <c r="U616" s="299"/>
      <c r="V616" s="299"/>
      <c r="W616" s="299"/>
      <c r="X616" s="299"/>
      <c r="Y616" s="299"/>
      <c r="Z616" s="299"/>
      <c r="AA616" s="299"/>
    </row>
    <row r="617" spans="2:27" ht="12.75" customHeight="1" x14ac:dyDescent="0.2">
      <c r="B617" s="299"/>
      <c r="C617" s="299"/>
      <c r="D617" s="299"/>
      <c r="E617" s="299"/>
      <c r="F617" s="299"/>
      <c r="G617" s="299"/>
      <c r="H617" s="299"/>
      <c r="I617" s="299"/>
      <c r="J617" s="299"/>
      <c r="K617" s="299"/>
      <c r="L617" s="299"/>
      <c r="M617" s="299"/>
      <c r="N617" s="299"/>
      <c r="O617" s="299"/>
      <c r="P617" s="299"/>
      <c r="Q617" s="299"/>
      <c r="S617" s="299"/>
      <c r="T617" s="299"/>
      <c r="U617" s="299"/>
      <c r="V617" s="299"/>
      <c r="W617" s="299"/>
      <c r="X617" s="299"/>
      <c r="Y617" s="299"/>
      <c r="Z617" s="299"/>
      <c r="AA617" s="299"/>
    </row>
    <row r="618" spans="2:27" ht="12.75" customHeight="1" x14ac:dyDescent="0.2">
      <c r="B618" s="299"/>
      <c r="C618" s="299"/>
      <c r="D618" s="299"/>
      <c r="E618" s="299"/>
      <c r="F618" s="299"/>
      <c r="G618" s="299"/>
      <c r="H618" s="299"/>
      <c r="I618" s="299"/>
      <c r="J618" s="299"/>
      <c r="K618" s="299"/>
      <c r="L618" s="299"/>
      <c r="M618" s="299"/>
      <c r="N618" s="299"/>
      <c r="O618" s="299"/>
      <c r="P618" s="299"/>
      <c r="Q618" s="299"/>
      <c r="S618" s="299"/>
      <c r="T618" s="299"/>
      <c r="U618" s="299"/>
      <c r="V618" s="299"/>
      <c r="W618" s="299"/>
      <c r="X618" s="299"/>
      <c r="Y618" s="299"/>
      <c r="Z618" s="299"/>
      <c r="AA618" s="299"/>
    </row>
    <row r="619" spans="2:27" ht="12.75" customHeight="1" x14ac:dyDescent="0.2">
      <c r="B619" s="299"/>
      <c r="C619" s="299"/>
      <c r="D619" s="299"/>
      <c r="E619" s="299"/>
      <c r="F619" s="299"/>
      <c r="G619" s="299"/>
      <c r="H619" s="299"/>
      <c r="I619" s="299"/>
      <c r="J619" s="299"/>
      <c r="K619" s="299"/>
      <c r="L619" s="299"/>
      <c r="M619" s="299"/>
      <c r="N619" s="299"/>
      <c r="O619" s="299"/>
      <c r="P619" s="299"/>
      <c r="Q619" s="299"/>
      <c r="S619" s="299"/>
      <c r="T619" s="299"/>
      <c r="U619" s="299"/>
      <c r="V619" s="299"/>
      <c r="W619" s="299"/>
      <c r="X619" s="299"/>
      <c r="Y619" s="299"/>
      <c r="Z619" s="299"/>
      <c r="AA619" s="299"/>
    </row>
    <row r="620" spans="2:27" ht="12.75" customHeight="1" x14ac:dyDescent="0.2">
      <c r="B620" s="299"/>
      <c r="C620" s="299"/>
      <c r="D620" s="299"/>
      <c r="E620" s="299"/>
      <c r="F620" s="299"/>
      <c r="G620" s="299"/>
      <c r="H620" s="299"/>
      <c r="I620" s="299"/>
      <c r="J620" s="299"/>
      <c r="K620" s="299"/>
      <c r="L620" s="299"/>
      <c r="M620" s="299"/>
      <c r="N620" s="299"/>
      <c r="O620" s="299"/>
      <c r="P620" s="299"/>
      <c r="Q620" s="299"/>
      <c r="S620" s="299"/>
      <c r="T620" s="299"/>
      <c r="U620" s="299"/>
      <c r="V620" s="299"/>
      <c r="W620" s="299"/>
      <c r="X620" s="299"/>
      <c r="Y620" s="299"/>
      <c r="Z620" s="299"/>
      <c r="AA620" s="299"/>
    </row>
    <row r="621" spans="2:27" ht="12.75" customHeight="1" x14ac:dyDescent="0.2">
      <c r="B621" s="299"/>
      <c r="C621" s="299"/>
      <c r="D621" s="299"/>
      <c r="E621" s="299"/>
      <c r="F621" s="299"/>
      <c r="G621" s="299"/>
      <c r="H621" s="299"/>
      <c r="I621" s="299"/>
      <c r="J621" s="299"/>
      <c r="K621" s="299"/>
      <c r="L621" s="299"/>
      <c r="M621" s="299"/>
      <c r="N621" s="299"/>
      <c r="O621" s="299"/>
      <c r="P621" s="299"/>
      <c r="Q621" s="299"/>
      <c r="S621" s="299"/>
      <c r="T621" s="299"/>
      <c r="U621" s="299"/>
      <c r="V621" s="299"/>
      <c r="W621" s="299"/>
      <c r="X621" s="299"/>
      <c r="Y621" s="299"/>
      <c r="Z621" s="299"/>
      <c r="AA621" s="299"/>
    </row>
    <row r="622" spans="2:27" ht="12.75" customHeight="1" x14ac:dyDescent="0.2">
      <c r="B622" s="299"/>
      <c r="C622" s="299"/>
      <c r="D622" s="299"/>
      <c r="E622" s="299"/>
      <c r="F622" s="299"/>
      <c r="G622" s="299"/>
      <c r="H622" s="299"/>
      <c r="I622" s="299"/>
      <c r="J622" s="299"/>
      <c r="K622" s="299"/>
      <c r="L622" s="299"/>
      <c r="M622" s="299"/>
      <c r="N622" s="299"/>
      <c r="O622" s="299"/>
      <c r="P622" s="299"/>
      <c r="Q622" s="299"/>
      <c r="S622" s="299"/>
      <c r="T622" s="299"/>
      <c r="U622" s="299"/>
      <c r="V622" s="299"/>
      <c r="W622" s="299"/>
      <c r="X622" s="299"/>
      <c r="Y622" s="299"/>
      <c r="Z622" s="299"/>
      <c r="AA622" s="299"/>
    </row>
    <row r="623" spans="2:27" ht="12.75" customHeight="1" x14ac:dyDescent="0.2">
      <c r="B623" s="299"/>
      <c r="C623" s="299"/>
      <c r="D623" s="299"/>
      <c r="E623" s="299"/>
      <c r="F623" s="299"/>
      <c r="G623" s="299"/>
      <c r="H623" s="299"/>
      <c r="I623" s="299"/>
      <c r="J623" s="299"/>
      <c r="K623" s="299"/>
      <c r="L623" s="299"/>
      <c r="M623" s="299"/>
      <c r="N623" s="299"/>
      <c r="O623" s="299"/>
      <c r="P623" s="299"/>
      <c r="Q623" s="299"/>
      <c r="S623" s="299"/>
      <c r="T623" s="299"/>
      <c r="U623" s="299"/>
      <c r="V623" s="299"/>
      <c r="W623" s="299"/>
      <c r="X623" s="299"/>
      <c r="Y623" s="299"/>
      <c r="Z623" s="299"/>
      <c r="AA623" s="299"/>
    </row>
    <row r="624" spans="2:27" ht="12.75" customHeight="1" x14ac:dyDescent="0.2">
      <c r="B624" s="299"/>
      <c r="C624" s="299"/>
      <c r="D624" s="299"/>
      <c r="E624" s="299"/>
      <c r="F624" s="299"/>
      <c r="G624" s="299"/>
      <c r="H624" s="299"/>
      <c r="I624" s="299"/>
      <c r="J624" s="299"/>
      <c r="K624" s="299"/>
      <c r="L624" s="299"/>
      <c r="M624" s="299"/>
      <c r="N624" s="299"/>
      <c r="O624" s="299"/>
      <c r="P624" s="299"/>
      <c r="Q624" s="299"/>
      <c r="S624" s="299"/>
      <c r="T624" s="299"/>
      <c r="U624" s="299"/>
      <c r="V624" s="299"/>
      <c r="W624" s="299"/>
      <c r="X624" s="299"/>
      <c r="Y624" s="299"/>
      <c r="Z624" s="299"/>
      <c r="AA624" s="299"/>
    </row>
    <row r="625" spans="2:27" ht="12.75" customHeight="1" x14ac:dyDescent="0.2">
      <c r="B625" s="299"/>
      <c r="C625" s="299"/>
      <c r="D625" s="299"/>
      <c r="E625" s="299"/>
      <c r="F625" s="299"/>
      <c r="G625" s="299"/>
      <c r="H625" s="299"/>
      <c r="I625" s="299"/>
      <c r="J625" s="299"/>
      <c r="K625" s="299"/>
      <c r="L625" s="299"/>
      <c r="M625" s="299"/>
      <c r="N625" s="299"/>
      <c r="O625" s="299"/>
      <c r="P625" s="299"/>
      <c r="Q625" s="299"/>
      <c r="S625" s="299"/>
      <c r="T625" s="299"/>
      <c r="U625" s="299"/>
      <c r="V625" s="299"/>
      <c r="W625" s="299"/>
      <c r="X625" s="299"/>
      <c r="Y625" s="299"/>
      <c r="Z625" s="299"/>
      <c r="AA625" s="299"/>
    </row>
    <row r="626" spans="2:27" ht="12.75" customHeight="1" x14ac:dyDescent="0.2">
      <c r="B626" s="299"/>
      <c r="C626" s="299"/>
      <c r="D626" s="299"/>
      <c r="E626" s="299"/>
      <c r="F626" s="299"/>
      <c r="G626" s="299"/>
      <c r="H626" s="299"/>
      <c r="I626" s="299"/>
      <c r="J626" s="299"/>
      <c r="K626" s="299"/>
      <c r="L626" s="299"/>
      <c r="M626" s="299"/>
      <c r="N626" s="299"/>
      <c r="O626" s="299"/>
      <c r="P626" s="299"/>
      <c r="Q626" s="299"/>
      <c r="S626" s="299"/>
      <c r="T626" s="299"/>
      <c r="U626" s="299"/>
      <c r="V626" s="299"/>
      <c r="W626" s="299"/>
      <c r="X626" s="299"/>
      <c r="Y626" s="299"/>
      <c r="Z626" s="299"/>
      <c r="AA626" s="299"/>
    </row>
    <row r="627" spans="2:27" ht="12.75" customHeight="1" x14ac:dyDescent="0.2">
      <c r="B627" s="299"/>
      <c r="C627" s="299"/>
      <c r="D627" s="299"/>
      <c r="E627" s="299"/>
      <c r="F627" s="299"/>
      <c r="G627" s="299"/>
      <c r="H627" s="299"/>
      <c r="I627" s="299"/>
      <c r="J627" s="299"/>
      <c r="K627" s="299"/>
      <c r="L627" s="299"/>
      <c r="M627" s="299"/>
      <c r="N627" s="299"/>
      <c r="O627" s="299"/>
      <c r="P627" s="299"/>
      <c r="Q627" s="299"/>
      <c r="S627" s="299"/>
      <c r="T627" s="299"/>
      <c r="U627" s="299"/>
      <c r="V627" s="299"/>
      <c r="W627" s="299"/>
      <c r="X627" s="299"/>
      <c r="Y627" s="299"/>
      <c r="Z627" s="299"/>
      <c r="AA627" s="299"/>
    </row>
    <row r="628" spans="2:27" ht="12.75" customHeight="1" x14ac:dyDescent="0.2">
      <c r="B628" s="299"/>
      <c r="C628" s="299"/>
      <c r="D628" s="299"/>
      <c r="E628" s="299"/>
      <c r="F628" s="299"/>
      <c r="G628" s="299"/>
      <c r="H628" s="299"/>
      <c r="I628" s="299"/>
      <c r="J628" s="299"/>
      <c r="K628" s="299"/>
      <c r="L628" s="299"/>
      <c r="M628" s="299"/>
      <c r="N628" s="299"/>
      <c r="O628" s="299"/>
      <c r="P628" s="299"/>
      <c r="Q628" s="299"/>
      <c r="S628" s="299"/>
      <c r="T628" s="299"/>
      <c r="U628" s="299"/>
      <c r="V628" s="299"/>
      <c r="W628" s="299"/>
      <c r="X628" s="299"/>
      <c r="Y628" s="299"/>
      <c r="Z628" s="299"/>
      <c r="AA628" s="299"/>
    </row>
    <row r="629" spans="2:27" ht="12.75" customHeight="1" x14ac:dyDescent="0.2">
      <c r="B629" s="299"/>
      <c r="C629" s="299"/>
      <c r="D629" s="299"/>
      <c r="E629" s="299"/>
      <c r="F629" s="299"/>
      <c r="G629" s="299"/>
      <c r="H629" s="299"/>
      <c r="I629" s="299"/>
      <c r="J629" s="299"/>
      <c r="K629" s="299"/>
      <c r="L629" s="299"/>
      <c r="M629" s="299"/>
      <c r="N629" s="299"/>
      <c r="O629" s="299"/>
      <c r="P629" s="299"/>
      <c r="Q629" s="299"/>
      <c r="S629" s="299"/>
      <c r="T629" s="299"/>
      <c r="U629" s="299"/>
      <c r="V629" s="299"/>
      <c r="W629" s="299"/>
      <c r="X629" s="299"/>
      <c r="Y629" s="299"/>
      <c r="Z629" s="299"/>
      <c r="AA629" s="299"/>
    </row>
    <row r="630" spans="2:27" ht="12.75" customHeight="1" x14ac:dyDescent="0.2">
      <c r="B630" s="299"/>
      <c r="C630" s="299"/>
      <c r="D630" s="299"/>
      <c r="E630" s="299"/>
      <c r="F630" s="299"/>
      <c r="G630" s="299"/>
      <c r="H630" s="299"/>
      <c r="I630" s="299"/>
      <c r="J630" s="299"/>
      <c r="K630" s="299"/>
      <c r="L630" s="299"/>
      <c r="M630" s="299"/>
      <c r="N630" s="299"/>
      <c r="O630" s="299"/>
      <c r="P630" s="299"/>
      <c r="Q630" s="299"/>
      <c r="S630" s="299"/>
      <c r="T630" s="299"/>
      <c r="U630" s="299"/>
      <c r="V630" s="299"/>
      <c r="W630" s="299"/>
      <c r="X630" s="299"/>
      <c r="Y630" s="299"/>
      <c r="Z630" s="299"/>
      <c r="AA630" s="299"/>
    </row>
    <row r="631" spans="2:27" ht="12.75" customHeight="1" x14ac:dyDescent="0.2">
      <c r="B631" s="299"/>
      <c r="C631" s="299"/>
      <c r="D631" s="299"/>
      <c r="E631" s="299"/>
      <c r="F631" s="299"/>
      <c r="G631" s="299"/>
      <c r="H631" s="299"/>
      <c r="I631" s="299"/>
      <c r="J631" s="299"/>
      <c r="K631" s="299"/>
      <c r="L631" s="299"/>
      <c r="M631" s="299"/>
      <c r="N631" s="299"/>
      <c r="O631" s="299"/>
      <c r="P631" s="299"/>
      <c r="Q631" s="299"/>
      <c r="S631" s="299"/>
      <c r="T631" s="299"/>
      <c r="U631" s="299"/>
      <c r="V631" s="299"/>
      <c r="W631" s="299"/>
      <c r="X631" s="299"/>
      <c r="Y631" s="299"/>
      <c r="Z631" s="299"/>
      <c r="AA631" s="299"/>
    </row>
    <row r="632" spans="2:27" ht="12.75" customHeight="1" x14ac:dyDescent="0.2">
      <c r="B632" s="299"/>
      <c r="C632" s="299"/>
      <c r="D632" s="299"/>
      <c r="E632" s="299"/>
      <c r="F632" s="299"/>
      <c r="G632" s="299"/>
      <c r="H632" s="299"/>
      <c r="I632" s="299"/>
      <c r="J632" s="299"/>
      <c r="K632" s="299"/>
      <c r="L632" s="299"/>
      <c r="M632" s="299"/>
      <c r="N632" s="299"/>
      <c r="O632" s="299"/>
      <c r="P632" s="299"/>
      <c r="Q632" s="299"/>
      <c r="S632" s="299"/>
      <c r="T632" s="299"/>
      <c r="U632" s="299"/>
      <c r="V632" s="299"/>
      <c r="W632" s="299"/>
      <c r="X632" s="299"/>
      <c r="Y632" s="299"/>
      <c r="Z632" s="299"/>
      <c r="AA632" s="299"/>
    </row>
    <row r="633" spans="2:27" ht="12.75" customHeight="1" x14ac:dyDescent="0.2">
      <c r="B633" s="299"/>
      <c r="C633" s="299"/>
      <c r="D633" s="299"/>
      <c r="E633" s="299"/>
      <c r="F633" s="299"/>
      <c r="G633" s="299"/>
      <c r="H633" s="299"/>
      <c r="I633" s="299"/>
      <c r="J633" s="299"/>
      <c r="K633" s="299"/>
      <c r="L633" s="299"/>
      <c r="M633" s="299"/>
      <c r="N633" s="299"/>
      <c r="O633" s="299"/>
      <c r="P633" s="299"/>
      <c r="Q633" s="299"/>
      <c r="S633" s="299"/>
      <c r="T633" s="299"/>
      <c r="U633" s="299"/>
      <c r="V633" s="299"/>
      <c r="W633" s="299"/>
      <c r="X633" s="299"/>
      <c r="Y633" s="299"/>
      <c r="Z633" s="299"/>
      <c r="AA633" s="299"/>
    </row>
    <row r="634" spans="2:27" ht="12.75" customHeight="1" x14ac:dyDescent="0.2">
      <c r="B634" s="299"/>
      <c r="C634" s="299"/>
      <c r="D634" s="299"/>
      <c r="E634" s="299"/>
      <c r="F634" s="299"/>
      <c r="G634" s="299"/>
      <c r="H634" s="299"/>
      <c r="I634" s="299"/>
      <c r="J634" s="299"/>
      <c r="K634" s="299"/>
      <c r="L634" s="299"/>
      <c r="M634" s="299"/>
      <c r="N634" s="299"/>
      <c r="O634" s="299"/>
      <c r="P634" s="299"/>
      <c r="Q634" s="299"/>
      <c r="S634" s="299"/>
      <c r="T634" s="299"/>
      <c r="U634" s="299"/>
      <c r="V634" s="299"/>
      <c r="W634" s="299"/>
      <c r="X634" s="299"/>
      <c r="Y634" s="299"/>
      <c r="Z634" s="299"/>
      <c r="AA634" s="299"/>
    </row>
    <row r="635" spans="2:27" ht="12.75" customHeight="1" x14ac:dyDescent="0.2">
      <c r="B635" s="299"/>
      <c r="C635" s="299"/>
      <c r="D635" s="299"/>
      <c r="E635" s="299"/>
      <c r="F635" s="299"/>
      <c r="G635" s="299"/>
      <c r="H635" s="299"/>
      <c r="I635" s="299"/>
      <c r="J635" s="299"/>
      <c r="K635" s="299"/>
      <c r="L635" s="299"/>
      <c r="M635" s="299"/>
      <c r="N635" s="299"/>
      <c r="O635" s="299"/>
      <c r="P635" s="299"/>
      <c r="Q635" s="299"/>
      <c r="S635" s="299"/>
      <c r="T635" s="299"/>
      <c r="U635" s="299"/>
      <c r="V635" s="299"/>
      <c r="W635" s="299"/>
      <c r="X635" s="299"/>
      <c r="Y635" s="299"/>
      <c r="Z635" s="299"/>
      <c r="AA635" s="299"/>
    </row>
    <row r="636" spans="2:27" ht="12.75" customHeight="1" x14ac:dyDescent="0.2">
      <c r="B636" s="299"/>
      <c r="C636" s="299"/>
      <c r="D636" s="299"/>
      <c r="E636" s="299"/>
      <c r="F636" s="299"/>
      <c r="G636" s="299"/>
      <c r="H636" s="299"/>
      <c r="I636" s="299"/>
      <c r="J636" s="299"/>
      <c r="K636" s="299"/>
      <c r="L636" s="299"/>
      <c r="M636" s="299"/>
      <c r="N636" s="299"/>
      <c r="O636" s="299"/>
      <c r="P636" s="299"/>
      <c r="Q636" s="299"/>
      <c r="S636" s="299"/>
      <c r="T636" s="299"/>
      <c r="U636" s="299"/>
      <c r="V636" s="299"/>
      <c r="W636" s="299"/>
      <c r="X636" s="299"/>
      <c r="Y636" s="299"/>
      <c r="Z636" s="299"/>
      <c r="AA636" s="299"/>
    </row>
    <row r="637" spans="2:27" ht="12.75" customHeight="1" x14ac:dyDescent="0.2">
      <c r="B637" s="299"/>
      <c r="C637" s="299"/>
      <c r="D637" s="299"/>
      <c r="E637" s="299"/>
      <c r="F637" s="299"/>
      <c r="G637" s="299"/>
      <c r="H637" s="299"/>
      <c r="I637" s="299"/>
      <c r="J637" s="299"/>
      <c r="K637" s="299"/>
      <c r="L637" s="299"/>
      <c r="M637" s="299"/>
      <c r="N637" s="299"/>
      <c r="O637" s="299"/>
      <c r="P637" s="299"/>
      <c r="Q637" s="299"/>
      <c r="S637" s="299"/>
      <c r="T637" s="299"/>
      <c r="U637" s="299"/>
      <c r="V637" s="299"/>
      <c r="W637" s="299"/>
      <c r="X637" s="299"/>
      <c r="Y637" s="299"/>
      <c r="Z637" s="299"/>
      <c r="AA637" s="299"/>
    </row>
    <row r="638" spans="2:27" ht="12.75" customHeight="1" x14ac:dyDescent="0.2">
      <c r="B638" s="299"/>
      <c r="C638" s="299"/>
      <c r="D638" s="299"/>
      <c r="E638" s="299"/>
      <c r="F638" s="299"/>
      <c r="G638" s="299"/>
      <c r="H638" s="299"/>
      <c r="I638" s="299"/>
      <c r="J638" s="299"/>
      <c r="K638" s="299"/>
      <c r="L638" s="299"/>
      <c r="M638" s="299"/>
      <c r="N638" s="299"/>
      <c r="O638" s="299"/>
      <c r="P638" s="299"/>
      <c r="Q638" s="299"/>
      <c r="S638" s="299"/>
      <c r="T638" s="299"/>
      <c r="U638" s="299"/>
      <c r="V638" s="299"/>
      <c r="W638" s="299"/>
      <c r="X638" s="299"/>
      <c r="Y638" s="299"/>
      <c r="Z638" s="299"/>
      <c r="AA638" s="299"/>
    </row>
    <row r="639" spans="2:27" ht="12.75" customHeight="1" x14ac:dyDescent="0.2">
      <c r="B639" s="299"/>
      <c r="C639" s="299"/>
      <c r="D639" s="299"/>
      <c r="E639" s="299"/>
      <c r="F639" s="299"/>
      <c r="G639" s="299"/>
      <c r="H639" s="299"/>
      <c r="I639" s="299"/>
      <c r="J639" s="299"/>
      <c r="K639" s="299"/>
      <c r="L639" s="299"/>
      <c r="M639" s="299"/>
      <c r="N639" s="299"/>
      <c r="O639" s="299"/>
      <c r="P639" s="299"/>
      <c r="Q639" s="299"/>
      <c r="S639" s="299"/>
      <c r="T639" s="299"/>
      <c r="U639" s="299"/>
      <c r="V639" s="299"/>
      <c r="W639" s="299"/>
      <c r="X639" s="299"/>
      <c r="Y639" s="299"/>
      <c r="Z639" s="299"/>
      <c r="AA639" s="299"/>
    </row>
    <row r="640" spans="2:27" ht="12.75" customHeight="1" x14ac:dyDescent="0.2">
      <c r="B640" s="299"/>
      <c r="C640" s="299"/>
      <c r="D640" s="299"/>
      <c r="E640" s="299"/>
      <c r="F640" s="299"/>
      <c r="G640" s="299"/>
      <c r="H640" s="299"/>
      <c r="I640" s="299"/>
      <c r="J640" s="299"/>
      <c r="K640" s="299"/>
      <c r="L640" s="299"/>
      <c r="M640" s="299"/>
      <c r="N640" s="299"/>
      <c r="O640" s="299"/>
      <c r="P640" s="299"/>
      <c r="Q640" s="299"/>
      <c r="S640" s="299"/>
      <c r="T640" s="299"/>
      <c r="U640" s="299"/>
      <c r="V640" s="299"/>
      <c r="W640" s="299"/>
      <c r="X640" s="299"/>
      <c r="Y640" s="299"/>
      <c r="Z640" s="299"/>
      <c r="AA640" s="299"/>
    </row>
    <row r="641" spans="2:27" ht="12.75" customHeight="1" x14ac:dyDescent="0.2">
      <c r="B641" s="299"/>
      <c r="C641" s="299"/>
      <c r="D641" s="299"/>
      <c r="E641" s="299"/>
      <c r="F641" s="299"/>
      <c r="G641" s="299"/>
      <c r="H641" s="299"/>
      <c r="I641" s="299"/>
      <c r="J641" s="299"/>
      <c r="K641" s="299"/>
      <c r="L641" s="299"/>
      <c r="M641" s="299"/>
      <c r="N641" s="299"/>
      <c r="O641" s="299"/>
      <c r="P641" s="299"/>
      <c r="Q641" s="299"/>
      <c r="S641" s="299"/>
      <c r="T641" s="299"/>
      <c r="U641" s="299"/>
      <c r="V641" s="299"/>
      <c r="W641" s="299"/>
      <c r="X641" s="299"/>
      <c r="Y641" s="299"/>
      <c r="Z641" s="299"/>
      <c r="AA641" s="299"/>
    </row>
    <row r="642" spans="2:27" ht="12.75" customHeight="1" x14ac:dyDescent="0.2">
      <c r="B642" s="299"/>
      <c r="C642" s="299"/>
      <c r="D642" s="299"/>
      <c r="E642" s="299"/>
      <c r="F642" s="299"/>
      <c r="G642" s="299"/>
      <c r="H642" s="299"/>
      <c r="I642" s="299"/>
      <c r="J642" s="299"/>
      <c r="K642" s="299"/>
      <c r="L642" s="299"/>
      <c r="M642" s="299"/>
      <c r="N642" s="299"/>
      <c r="O642" s="299"/>
      <c r="P642" s="299"/>
      <c r="Q642" s="299"/>
      <c r="S642" s="299"/>
      <c r="T642" s="299"/>
      <c r="U642" s="299"/>
      <c r="V642" s="299"/>
      <c r="W642" s="299"/>
      <c r="X642" s="299"/>
      <c r="Y642" s="299"/>
      <c r="Z642" s="299"/>
      <c r="AA642" s="299"/>
    </row>
    <row r="643" spans="2:27" ht="12.75" customHeight="1" x14ac:dyDescent="0.2">
      <c r="B643" s="299"/>
      <c r="C643" s="299"/>
      <c r="D643" s="299"/>
      <c r="E643" s="299"/>
      <c r="F643" s="299"/>
      <c r="G643" s="299"/>
      <c r="H643" s="299"/>
      <c r="I643" s="299"/>
      <c r="J643" s="299"/>
      <c r="K643" s="299"/>
      <c r="L643" s="299"/>
      <c r="M643" s="299"/>
      <c r="N643" s="299"/>
      <c r="O643" s="299"/>
      <c r="P643" s="299"/>
      <c r="Q643" s="299"/>
      <c r="S643" s="299"/>
      <c r="T643" s="299"/>
      <c r="U643" s="299"/>
      <c r="V643" s="299"/>
      <c r="W643" s="299"/>
      <c r="X643" s="299"/>
      <c r="Y643" s="299"/>
      <c r="Z643" s="299"/>
      <c r="AA643" s="299"/>
    </row>
    <row r="644" spans="2:27" ht="12.75" customHeight="1" x14ac:dyDescent="0.2">
      <c r="B644" s="299"/>
      <c r="C644" s="299"/>
      <c r="D644" s="299"/>
      <c r="E644" s="299"/>
      <c r="F644" s="299"/>
      <c r="G644" s="299"/>
      <c r="H644" s="299"/>
      <c r="I644" s="299"/>
      <c r="J644" s="299"/>
      <c r="K644" s="299"/>
      <c r="L644" s="299"/>
      <c r="M644" s="299"/>
      <c r="N644" s="299"/>
      <c r="O644" s="299"/>
      <c r="P644" s="299"/>
      <c r="Q644" s="299"/>
      <c r="S644" s="299"/>
      <c r="T644" s="299"/>
      <c r="U644" s="299"/>
      <c r="V644" s="299"/>
      <c r="W644" s="299"/>
      <c r="X644" s="299"/>
      <c r="Y644" s="299"/>
      <c r="Z644" s="299"/>
      <c r="AA644" s="299"/>
    </row>
    <row r="645" spans="2:27" ht="12.75" customHeight="1" x14ac:dyDescent="0.2">
      <c r="B645" s="299"/>
      <c r="C645" s="299"/>
      <c r="D645" s="299"/>
      <c r="E645" s="299"/>
      <c r="F645" s="299"/>
      <c r="G645" s="299"/>
      <c r="H645" s="299"/>
      <c r="I645" s="299"/>
      <c r="J645" s="299"/>
      <c r="K645" s="299"/>
      <c r="L645" s="299"/>
      <c r="M645" s="299"/>
      <c r="N645" s="299"/>
      <c r="O645" s="299"/>
      <c r="P645" s="299"/>
      <c r="Q645" s="299"/>
      <c r="S645" s="299"/>
      <c r="T645" s="299"/>
      <c r="U645" s="299"/>
      <c r="V645" s="299"/>
      <c r="W645" s="299"/>
      <c r="X645" s="299"/>
      <c r="Y645" s="299"/>
      <c r="Z645" s="299"/>
      <c r="AA645" s="299"/>
    </row>
    <row r="646" spans="2:27" ht="12.75" customHeight="1" x14ac:dyDescent="0.2">
      <c r="B646" s="299"/>
      <c r="C646" s="299"/>
      <c r="D646" s="299"/>
      <c r="E646" s="299"/>
      <c r="F646" s="299"/>
      <c r="G646" s="299"/>
      <c r="H646" s="299"/>
      <c r="I646" s="299"/>
      <c r="J646" s="299"/>
      <c r="K646" s="299"/>
      <c r="L646" s="299"/>
      <c r="M646" s="299"/>
      <c r="N646" s="299"/>
      <c r="O646" s="299"/>
      <c r="P646" s="299"/>
      <c r="Q646" s="299"/>
      <c r="S646" s="299"/>
      <c r="T646" s="299"/>
      <c r="U646" s="299"/>
      <c r="V646" s="299"/>
      <c r="W646" s="299"/>
      <c r="X646" s="299"/>
      <c r="Y646" s="299"/>
      <c r="Z646" s="299"/>
      <c r="AA646" s="299"/>
    </row>
    <row r="647" spans="2:27" ht="12.75" customHeight="1" x14ac:dyDescent="0.2">
      <c r="B647" s="299"/>
      <c r="C647" s="299"/>
      <c r="D647" s="299"/>
      <c r="E647" s="299"/>
      <c r="F647" s="299"/>
      <c r="G647" s="299"/>
      <c r="H647" s="299"/>
      <c r="I647" s="299"/>
      <c r="J647" s="299"/>
      <c r="K647" s="299"/>
      <c r="L647" s="299"/>
      <c r="M647" s="299"/>
      <c r="N647" s="299"/>
      <c r="O647" s="299"/>
      <c r="P647" s="299"/>
      <c r="Q647" s="299"/>
      <c r="S647" s="299"/>
      <c r="T647" s="299"/>
      <c r="U647" s="299"/>
      <c r="V647" s="299"/>
      <c r="W647" s="299"/>
      <c r="X647" s="299"/>
      <c r="Y647" s="299"/>
      <c r="Z647" s="299"/>
      <c r="AA647" s="299"/>
    </row>
    <row r="648" spans="2:27" ht="12.75" customHeight="1" x14ac:dyDescent="0.2">
      <c r="B648" s="299"/>
      <c r="C648" s="299"/>
      <c r="D648" s="299"/>
      <c r="E648" s="299"/>
      <c r="F648" s="299"/>
      <c r="G648" s="299"/>
      <c r="H648" s="299"/>
      <c r="I648" s="299"/>
      <c r="J648" s="299"/>
      <c r="K648" s="299"/>
      <c r="L648" s="299"/>
      <c r="M648" s="299"/>
      <c r="N648" s="299"/>
      <c r="O648" s="299"/>
      <c r="P648" s="299"/>
      <c r="Q648" s="299"/>
      <c r="S648" s="299"/>
      <c r="T648" s="299"/>
      <c r="U648" s="299"/>
      <c r="V648" s="299"/>
      <c r="W648" s="299"/>
      <c r="X648" s="299"/>
      <c r="Y648" s="299"/>
      <c r="Z648" s="299"/>
      <c r="AA648" s="299"/>
    </row>
    <row r="649" spans="2:27" ht="12.75" customHeight="1" x14ac:dyDescent="0.2">
      <c r="B649" s="299"/>
      <c r="C649" s="299"/>
      <c r="D649" s="299"/>
      <c r="E649" s="299"/>
      <c r="F649" s="299"/>
      <c r="G649" s="299"/>
      <c r="H649" s="299"/>
      <c r="I649" s="299"/>
      <c r="J649" s="299"/>
      <c r="K649" s="299"/>
      <c r="L649" s="299"/>
      <c r="M649" s="299"/>
      <c r="N649" s="299"/>
      <c r="O649" s="299"/>
      <c r="P649" s="299"/>
      <c r="Q649" s="299"/>
      <c r="S649" s="299"/>
      <c r="T649" s="299"/>
      <c r="U649" s="299"/>
      <c r="V649" s="299"/>
      <c r="W649" s="299"/>
      <c r="X649" s="299"/>
      <c r="Y649" s="299"/>
      <c r="Z649" s="299"/>
      <c r="AA649" s="299"/>
    </row>
    <row r="650" spans="2:27" ht="12.75" customHeight="1" x14ac:dyDescent="0.2">
      <c r="B650" s="299"/>
      <c r="C650" s="299"/>
      <c r="D650" s="299"/>
      <c r="E650" s="299"/>
      <c r="F650" s="299"/>
      <c r="G650" s="299"/>
      <c r="H650" s="299"/>
      <c r="I650" s="299"/>
      <c r="J650" s="299"/>
      <c r="K650" s="299"/>
      <c r="L650" s="299"/>
      <c r="M650" s="299"/>
      <c r="N650" s="299"/>
      <c r="O650" s="299"/>
      <c r="P650" s="299"/>
      <c r="Q650" s="299"/>
      <c r="S650" s="299"/>
      <c r="T650" s="299"/>
      <c r="U650" s="299"/>
      <c r="V650" s="299"/>
      <c r="W650" s="299"/>
      <c r="X650" s="299"/>
      <c r="Y650" s="299"/>
      <c r="Z650" s="299"/>
      <c r="AA650" s="299"/>
    </row>
    <row r="651" spans="2:27" ht="12.75" customHeight="1" x14ac:dyDescent="0.2">
      <c r="B651" s="299"/>
      <c r="C651" s="299"/>
      <c r="D651" s="299"/>
      <c r="E651" s="299"/>
      <c r="F651" s="299"/>
      <c r="G651" s="299"/>
      <c r="H651" s="299"/>
      <c r="I651" s="299"/>
      <c r="J651" s="299"/>
      <c r="K651" s="299"/>
      <c r="L651" s="299"/>
      <c r="M651" s="299"/>
      <c r="N651" s="299"/>
      <c r="O651" s="299"/>
      <c r="P651" s="299"/>
      <c r="Q651" s="299"/>
      <c r="S651" s="299"/>
      <c r="T651" s="299"/>
      <c r="U651" s="299"/>
      <c r="V651" s="299"/>
      <c r="W651" s="299"/>
      <c r="X651" s="299"/>
      <c r="Y651" s="299"/>
      <c r="Z651" s="299"/>
      <c r="AA651" s="299"/>
    </row>
    <row r="652" spans="2:27" ht="12.75" customHeight="1" x14ac:dyDescent="0.2">
      <c r="B652" s="299"/>
      <c r="C652" s="299"/>
      <c r="D652" s="299"/>
      <c r="E652" s="299"/>
      <c r="F652" s="299"/>
      <c r="G652" s="299"/>
      <c r="H652" s="299"/>
      <c r="I652" s="299"/>
      <c r="J652" s="299"/>
      <c r="K652" s="299"/>
      <c r="L652" s="299"/>
      <c r="M652" s="299"/>
      <c r="N652" s="299"/>
      <c r="O652" s="299"/>
      <c r="P652" s="299"/>
      <c r="Q652" s="299"/>
      <c r="S652" s="299"/>
      <c r="T652" s="299"/>
      <c r="U652" s="299"/>
      <c r="V652" s="299"/>
      <c r="W652" s="299"/>
      <c r="X652" s="299"/>
      <c r="Y652" s="299"/>
      <c r="Z652" s="299"/>
      <c r="AA652" s="299"/>
    </row>
    <row r="653" spans="2:27" ht="12.75" customHeight="1" x14ac:dyDescent="0.2">
      <c r="B653" s="299"/>
      <c r="C653" s="299"/>
      <c r="D653" s="299"/>
      <c r="E653" s="299"/>
      <c r="F653" s="299"/>
      <c r="G653" s="299"/>
      <c r="H653" s="299"/>
      <c r="I653" s="299"/>
      <c r="J653" s="299"/>
      <c r="K653" s="299"/>
      <c r="L653" s="299"/>
      <c r="M653" s="299"/>
      <c r="N653" s="299"/>
      <c r="O653" s="299"/>
      <c r="P653" s="299"/>
      <c r="Q653" s="299"/>
      <c r="S653" s="299"/>
      <c r="T653" s="299"/>
      <c r="U653" s="299"/>
      <c r="V653" s="299"/>
      <c r="W653" s="299"/>
      <c r="X653" s="299"/>
      <c r="Y653" s="299"/>
      <c r="Z653" s="299"/>
      <c r="AA653" s="299"/>
    </row>
    <row r="654" spans="2:27" ht="12.75" customHeight="1" x14ac:dyDescent="0.2">
      <c r="B654" s="299"/>
      <c r="C654" s="299"/>
      <c r="D654" s="299"/>
      <c r="E654" s="299"/>
      <c r="F654" s="299"/>
      <c r="G654" s="299"/>
      <c r="H654" s="299"/>
      <c r="I654" s="299"/>
      <c r="J654" s="299"/>
      <c r="K654" s="299"/>
      <c r="L654" s="299"/>
      <c r="M654" s="299"/>
      <c r="N654" s="299"/>
      <c r="O654" s="299"/>
      <c r="P654" s="299"/>
      <c r="Q654" s="299"/>
      <c r="S654" s="299"/>
      <c r="T654" s="299"/>
      <c r="U654" s="299"/>
      <c r="V654" s="299"/>
      <c r="W654" s="299"/>
      <c r="X654" s="299"/>
      <c r="Y654" s="299"/>
      <c r="Z654" s="299"/>
      <c r="AA654" s="299"/>
    </row>
    <row r="655" spans="2:27" ht="12.75" customHeight="1" x14ac:dyDescent="0.2">
      <c r="B655" s="299"/>
      <c r="C655" s="299"/>
      <c r="D655" s="299"/>
      <c r="E655" s="299"/>
      <c r="F655" s="299"/>
      <c r="G655" s="299"/>
      <c r="H655" s="299"/>
      <c r="I655" s="299"/>
      <c r="J655" s="299"/>
      <c r="K655" s="299"/>
      <c r="L655" s="299"/>
      <c r="M655" s="299"/>
      <c r="N655" s="299"/>
      <c r="O655" s="299"/>
      <c r="P655" s="299"/>
      <c r="Q655" s="299"/>
      <c r="S655" s="299"/>
      <c r="T655" s="299"/>
      <c r="U655" s="299"/>
      <c r="V655" s="299"/>
      <c r="W655" s="299"/>
      <c r="X655" s="299"/>
      <c r="Y655" s="299"/>
      <c r="Z655" s="299"/>
      <c r="AA655" s="299"/>
    </row>
    <row r="656" spans="2:27" ht="12.75" customHeight="1" x14ac:dyDescent="0.2">
      <c r="B656" s="299"/>
      <c r="C656" s="299"/>
      <c r="D656" s="299"/>
      <c r="E656" s="299"/>
      <c r="F656" s="299"/>
      <c r="G656" s="299"/>
      <c r="H656" s="299"/>
      <c r="I656" s="299"/>
      <c r="J656" s="299"/>
      <c r="K656" s="299"/>
      <c r="L656" s="299"/>
      <c r="M656" s="299"/>
      <c r="N656" s="299"/>
      <c r="O656" s="299"/>
      <c r="P656" s="299"/>
      <c r="Q656" s="299"/>
      <c r="S656" s="299"/>
      <c r="T656" s="299"/>
      <c r="U656" s="299"/>
      <c r="V656" s="299"/>
      <c r="W656" s="299"/>
      <c r="X656" s="299"/>
      <c r="Y656" s="299"/>
      <c r="Z656" s="299"/>
      <c r="AA656" s="299"/>
    </row>
    <row r="657" spans="2:27" ht="12.75" customHeight="1" x14ac:dyDescent="0.2">
      <c r="B657" s="299"/>
      <c r="C657" s="299"/>
      <c r="D657" s="299"/>
      <c r="E657" s="299"/>
      <c r="F657" s="299"/>
      <c r="G657" s="299"/>
      <c r="H657" s="299"/>
      <c r="I657" s="299"/>
      <c r="J657" s="299"/>
      <c r="K657" s="299"/>
      <c r="L657" s="299"/>
      <c r="M657" s="299"/>
      <c r="N657" s="299"/>
      <c r="O657" s="299"/>
      <c r="P657" s="299"/>
      <c r="Q657" s="299"/>
      <c r="S657" s="299"/>
      <c r="T657" s="299"/>
      <c r="U657" s="299"/>
      <c r="V657" s="299"/>
      <c r="W657" s="299"/>
      <c r="X657" s="299"/>
      <c r="Y657" s="299"/>
      <c r="Z657" s="299"/>
      <c r="AA657" s="299"/>
    </row>
    <row r="658" spans="2:27" ht="12.75" customHeight="1" x14ac:dyDescent="0.2">
      <c r="B658" s="299"/>
      <c r="C658" s="299"/>
      <c r="D658" s="299"/>
      <c r="E658" s="299"/>
      <c r="F658" s="299"/>
      <c r="G658" s="299"/>
      <c r="H658" s="299"/>
      <c r="I658" s="299"/>
      <c r="J658" s="299"/>
      <c r="K658" s="299"/>
      <c r="L658" s="299"/>
      <c r="M658" s="299"/>
      <c r="N658" s="299"/>
      <c r="O658" s="299"/>
      <c r="P658" s="299"/>
      <c r="Q658" s="299"/>
      <c r="S658" s="299"/>
      <c r="T658" s="299"/>
      <c r="U658" s="299"/>
      <c r="V658" s="299"/>
      <c r="W658" s="299"/>
      <c r="X658" s="299"/>
      <c r="Y658" s="299"/>
      <c r="Z658" s="299"/>
      <c r="AA658" s="299"/>
    </row>
    <row r="659" spans="2:27" ht="12.75" customHeight="1" x14ac:dyDescent="0.2">
      <c r="B659" s="299"/>
      <c r="C659" s="299"/>
      <c r="D659" s="299"/>
      <c r="E659" s="299"/>
      <c r="F659" s="299"/>
      <c r="G659" s="299"/>
      <c r="H659" s="299"/>
      <c r="I659" s="299"/>
      <c r="J659" s="299"/>
      <c r="K659" s="299"/>
      <c r="L659" s="299"/>
      <c r="M659" s="299"/>
      <c r="N659" s="299"/>
      <c r="O659" s="299"/>
      <c r="P659" s="299"/>
      <c r="Q659" s="299"/>
      <c r="S659" s="299"/>
      <c r="T659" s="299"/>
      <c r="U659" s="299"/>
      <c r="V659" s="299"/>
      <c r="W659" s="299"/>
      <c r="X659" s="299"/>
      <c r="Y659" s="299"/>
      <c r="Z659" s="299"/>
      <c r="AA659" s="299"/>
    </row>
    <row r="660" spans="2:27" ht="12.75" customHeight="1" x14ac:dyDescent="0.2">
      <c r="B660" s="299"/>
      <c r="C660" s="299"/>
      <c r="D660" s="299"/>
      <c r="E660" s="299"/>
      <c r="F660" s="299"/>
      <c r="G660" s="299"/>
      <c r="H660" s="299"/>
      <c r="I660" s="299"/>
      <c r="J660" s="299"/>
      <c r="K660" s="299"/>
      <c r="L660" s="299"/>
      <c r="M660" s="299"/>
      <c r="N660" s="299"/>
      <c r="O660" s="299"/>
      <c r="P660" s="299"/>
      <c r="Q660" s="299"/>
      <c r="S660" s="299"/>
      <c r="T660" s="299"/>
      <c r="U660" s="299"/>
      <c r="V660" s="299"/>
      <c r="W660" s="299"/>
      <c r="X660" s="299"/>
      <c r="Y660" s="299"/>
      <c r="Z660" s="299"/>
      <c r="AA660" s="299"/>
    </row>
    <row r="661" spans="2:27" ht="12.75" customHeight="1" x14ac:dyDescent="0.2">
      <c r="B661" s="299"/>
      <c r="C661" s="299"/>
      <c r="D661" s="299"/>
      <c r="E661" s="299"/>
      <c r="F661" s="299"/>
      <c r="G661" s="299"/>
      <c r="H661" s="299"/>
      <c r="I661" s="299"/>
      <c r="J661" s="299"/>
      <c r="K661" s="299"/>
      <c r="L661" s="299"/>
      <c r="M661" s="299"/>
      <c r="N661" s="299"/>
      <c r="O661" s="299"/>
      <c r="P661" s="299"/>
      <c r="Q661" s="299"/>
      <c r="S661" s="299"/>
      <c r="T661" s="299"/>
      <c r="U661" s="299"/>
      <c r="V661" s="299"/>
      <c r="W661" s="299"/>
      <c r="X661" s="299"/>
      <c r="Y661" s="299"/>
      <c r="Z661" s="299"/>
      <c r="AA661" s="299"/>
    </row>
    <row r="662" spans="2:27" ht="12.75" customHeight="1" x14ac:dyDescent="0.2">
      <c r="B662" s="299"/>
      <c r="C662" s="299"/>
      <c r="D662" s="299"/>
      <c r="E662" s="299"/>
      <c r="F662" s="299"/>
      <c r="G662" s="299"/>
      <c r="H662" s="299"/>
      <c r="I662" s="299"/>
      <c r="J662" s="299"/>
      <c r="K662" s="299"/>
      <c r="L662" s="299"/>
      <c r="M662" s="299"/>
      <c r="N662" s="299"/>
      <c r="O662" s="299"/>
      <c r="P662" s="299"/>
      <c r="Q662" s="299"/>
      <c r="S662" s="299"/>
      <c r="T662" s="299"/>
      <c r="U662" s="299"/>
      <c r="V662" s="299"/>
      <c r="W662" s="299"/>
      <c r="X662" s="299"/>
      <c r="Y662" s="299"/>
      <c r="Z662" s="299"/>
      <c r="AA662" s="299"/>
    </row>
    <row r="663" spans="2:27" ht="12.75" customHeight="1" x14ac:dyDescent="0.2">
      <c r="B663" s="299"/>
      <c r="C663" s="299"/>
      <c r="D663" s="299"/>
      <c r="E663" s="299"/>
      <c r="F663" s="299"/>
      <c r="G663" s="299"/>
      <c r="H663" s="299"/>
      <c r="I663" s="299"/>
      <c r="J663" s="299"/>
      <c r="K663" s="299"/>
      <c r="L663" s="299"/>
      <c r="M663" s="299"/>
      <c r="N663" s="299"/>
      <c r="O663" s="299"/>
      <c r="P663" s="299"/>
      <c r="Q663" s="299"/>
      <c r="S663" s="299"/>
      <c r="T663" s="299"/>
      <c r="U663" s="299"/>
      <c r="V663" s="299"/>
      <c r="W663" s="299"/>
      <c r="X663" s="299"/>
      <c r="Y663" s="299"/>
      <c r="Z663" s="299"/>
      <c r="AA663" s="299"/>
    </row>
    <row r="664" spans="2:27" ht="12.75" customHeight="1" x14ac:dyDescent="0.2">
      <c r="B664" s="299"/>
      <c r="C664" s="299"/>
      <c r="D664" s="299"/>
      <c r="E664" s="299"/>
      <c r="F664" s="299"/>
      <c r="G664" s="299"/>
      <c r="H664" s="299"/>
      <c r="I664" s="299"/>
      <c r="J664" s="299"/>
      <c r="K664" s="299"/>
      <c r="L664" s="299"/>
      <c r="M664" s="299"/>
      <c r="N664" s="299"/>
      <c r="O664" s="299"/>
      <c r="P664" s="299"/>
      <c r="Q664" s="299"/>
      <c r="S664" s="299"/>
      <c r="T664" s="299"/>
      <c r="U664" s="299"/>
      <c r="V664" s="299"/>
      <c r="W664" s="299"/>
      <c r="X664" s="299"/>
      <c r="Y664" s="299"/>
      <c r="Z664" s="299"/>
      <c r="AA664" s="299"/>
    </row>
    <row r="665" spans="2:27" ht="12.75" customHeight="1" x14ac:dyDescent="0.2">
      <c r="B665" s="299"/>
      <c r="C665" s="299"/>
      <c r="D665" s="299"/>
      <c r="E665" s="299"/>
      <c r="F665" s="299"/>
      <c r="G665" s="299"/>
      <c r="H665" s="299"/>
      <c r="I665" s="299"/>
      <c r="J665" s="299"/>
      <c r="K665" s="299"/>
      <c r="L665" s="299"/>
      <c r="M665" s="299"/>
      <c r="N665" s="299"/>
      <c r="O665" s="299"/>
      <c r="P665" s="299"/>
      <c r="Q665" s="299"/>
      <c r="S665" s="299"/>
      <c r="T665" s="299"/>
      <c r="U665" s="299"/>
      <c r="V665" s="299"/>
      <c r="W665" s="299"/>
      <c r="X665" s="299"/>
      <c r="Y665" s="299"/>
      <c r="Z665" s="299"/>
      <c r="AA665" s="299"/>
    </row>
    <row r="666" spans="2:27" ht="12.75" customHeight="1" x14ac:dyDescent="0.2">
      <c r="B666" s="299"/>
      <c r="C666" s="299"/>
      <c r="D666" s="299"/>
      <c r="E666" s="299"/>
      <c r="F666" s="299"/>
      <c r="G666" s="299"/>
      <c r="H666" s="299"/>
      <c r="I666" s="299"/>
      <c r="J666" s="299"/>
      <c r="K666" s="299"/>
      <c r="L666" s="299"/>
      <c r="M666" s="299"/>
      <c r="N666" s="299"/>
      <c r="O666" s="299"/>
      <c r="P666" s="299"/>
      <c r="Q666" s="299"/>
      <c r="S666" s="299"/>
      <c r="T666" s="299"/>
      <c r="U666" s="299"/>
      <c r="V666" s="299"/>
      <c r="W666" s="299"/>
      <c r="X666" s="299"/>
      <c r="Y666" s="299"/>
      <c r="Z666" s="299"/>
      <c r="AA666" s="299"/>
    </row>
    <row r="667" spans="2:27" ht="12.75" customHeight="1" x14ac:dyDescent="0.2">
      <c r="B667" s="299"/>
      <c r="C667" s="299"/>
      <c r="D667" s="299"/>
      <c r="E667" s="299"/>
      <c r="F667" s="299"/>
      <c r="G667" s="299"/>
      <c r="H667" s="299"/>
      <c r="I667" s="299"/>
      <c r="J667" s="299"/>
      <c r="K667" s="299"/>
      <c r="L667" s="299"/>
      <c r="M667" s="299"/>
      <c r="N667" s="299"/>
      <c r="O667" s="299"/>
      <c r="P667" s="299"/>
      <c r="Q667" s="299"/>
      <c r="S667" s="299"/>
      <c r="T667" s="299"/>
      <c r="U667" s="299"/>
      <c r="V667" s="299"/>
      <c r="W667" s="299"/>
      <c r="X667" s="299"/>
      <c r="Y667" s="299"/>
      <c r="Z667" s="299"/>
      <c r="AA667" s="299"/>
    </row>
    <row r="668" spans="2:27" ht="12.75" customHeight="1" x14ac:dyDescent="0.2">
      <c r="B668" s="299"/>
      <c r="C668" s="299"/>
      <c r="D668" s="299"/>
      <c r="E668" s="299"/>
      <c r="F668" s="299"/>
      <c r="G668" s="299"/>
      <c r="H668" s="299"/>
      <c r="I668" s="299"/>
      <c r="J668" s="299"/>
      <c r="K668" s="299"/>
      <c r="L668" s="299"/>
      <c r="M668" s="299"/>
      <c r="N668" s="299"/>
      <c r="O668" s="299"/>
      <c r="P668" s="299"/>
      <c r="Q668" s="299"/>
      <c r="S668" s="299"/>
      <c r="T668" s="299"/>
      <c r="U668" s="299"/>
      <c r="V668" s="299"/>
      <c r="W668" s="299"/>
      <c r="X668" s="299"/>
      <c r="Y668" s="299"/>
      <c r="Z668" s="299"/>
      <c r="AA668" s="299"/>
    </row>
    <row r="669" spans="2:27" ht="12.75" customHeight="1" x14ac:dyDescent="0.2">
      <c r="B669" s="299"/>
      <c r="C669" s="299"/>
      <c r="D669" s="299"/>
      <c r="E669" s="299"/>
      <c r="F669" s="299"/>
      <c r="G669" s="299"/>
      <c r="H669" s="299"/>
      <c r="I669" s="299"/>
      <c r="J669" s="299"/>
      <c r="K669" s="299"/>
      <c r="L669" s="299"/>
      <c r="M669" s="299"/>
      <c r="N669" s="299"/>
      <c r="O669" s="299"/>
      <c r="P669" s="299"/>
      <c r="Q669" s="299"/>
      <c r="S669" s="299"/>
      <c r="T669" s="299"/>
      <c r="U669" s="299"/>
      <c r="V669" s="299"/>
      <c r="W669" s="299"/>
      <c r="X669" s="299"/>
      <c r="Y669" s="299"/>
      <c r="Z669" s="299"/>
      <c r="AA669" s="299"/>
    </row>
    <row r="670" spans="2:27" ht="12.75" customHeight="1" x14ac:dyDescent="0.2">
      <c r="B670" s="299"/>
      <c r="C670" s="299"/>
      <c r="D670" s="299"/>
      <c r="E670" s="299"/>
      <c r="F670" s="299"/>
      <c r="G670" s="299"/>
      <c r="H670" s="299"/>
      <c r="I670" s="299"/>
      <c r="J670" s="299"/>
      <c r="K670" s="299"/>
      <c r="L670" s="299"/>
      <c r="M670" s="299"/>
      <c r="N670" s="299"/>
      <c r="O670" s="299"/>
      <c r="P670" s="299"/>
      <c r="Q670" s="299"/>
      <c r="S670" s="299"/>
      <c r="T670" s="299"/>
      <c r="U670" s="299"/>
      <c r="V670" s="299"/>
      <c r="W670" s="299"/>
      <c r="X670" s="299"/>
      <c r="Y670" s="299"/>
      <c r="Z670" s="299"/>
      <c r="AA670" s="299"/>
    </row>
    <row r="671" spans="2:27" ht="12.75" customHeight="1" x14ac:dyDescent="0.2">
      <c r="B671" s="299"/>
      <c r="C671" s="299"/>
      <c r="D671" s="299"/>
      <c r="E671" s="299"/>
      <c r="F671" s="299"/>
      <c r="G671" s="299"/>
      <c r="H671" s="299"/>
      <c r="I671" s="299"/>
      <c r="J671" s="299"/>
      <c r="K671" s="299"/>
      <c r="L671" s="299"/>
      <c r="M671" s="299"/>
      <c r="N671" s="299"/>
      <c r="O671" s="299"/>
      <c r="P671" s="299"/>
      <c r="Q671" s="299"/>
      <c r="S671" s="299"/>
      <c r="T671" s="299"/>
      <c r="U671" s="299"/>
      <c r="V671" s="299"/>
      <c r="W671" s="299"/>
      <c r="X671" s="299"/>
      <c r="Y671" s="299"/>
      <c r="Z671" s="299"/>
      <c r="AA671" s="299"/>
    </row>
    <row r="672" spans="2:27" ht="12.75" customHeight="1" x14ac:dyDescent="0.2">
      <c r="B672" s="299"/>
      <c r="C672" s="299"/>
      <c r="D672" s="299"/>
      <c r="E672" s="299"/>
      <c r="F672" s="299"/>
      <c r="G672" s="299"/>
      <c r="H672" s="299"/>
      <c r="I672" s="299"/>
      <c r="J672" s="299"/>
      <c r="K672" s="299"/>
      <c r="L672" s="299"/>
      <c r="M672" s="299"/>
      <c r="N672" s="299"/>
      <c r="O672" s="299"/>
      <c r="P672" s="299"/>
      <c r="Q672" s="299"/>
      <c r="S672" s="299"/>
      <c r="T672" s="299"/>
      <c r="U672" s="299"/>
      <c r="V672" s="299"/>
      <c r="W672" s="299"/>
      <c r="X672" s="299"/>
      <c r="Y672" s="299"/>
      <c r="Z672" s="299"/>
      <c r="AA672" s="299"/>
    </row>
    <row r="673" spans="2:27" ht="12.75" customHeight="1" x14ac:dyDescent="0.2">
      <c r="B673" s="299"/>
      <c r="C673" s="299"/>
      <c r="D673" s="299"/>
      <c r="E673" s="299"/>
      <c r="F673" s="299"/>
      <c r="G673" s="299"/>
      <c r="H673" s="299"/>
      <c r="I673" s="299"/>
      <c r="J673" s="299"/>
      <c r="K673" s="299"/>
      <c r="L673" s="299"/>
      <c r="M673" s="299"/>
      <c r="N673" s="299"/>
      <c r="O673" s="299"/>
      <c r="P673" s="299"/>
      <c r="Q673" s="299"/>
      <c r="S673" s="299"/>
      <c r="T673" s="299"/>
      <c r="U673" s="299"/>
      <c r="V673" s="299"/>
      <c r="W673" s="299"/>
      <c r="X673" s="299"/>
      <c r="Y673" s="299"/>
      <c r="Z673" s="299"/>
      <c r="AA673" s="299"/>
    </row>
    <row r="674" spans="2:27" ht="12.75" customHeight="1" x14ac:dyDescent="0.2">
      <c r="B674" s="299"/>
      <c r="C674" s="299"/>
      <c r="D674" s="299"/>
      <c r="E674" s="299"/>
      <c r="F674" s="299"/>
      <c r="G674" s="299"/>
      <c r="H674" s="299"/>
      <c r="I674" s="299"/>
      <c r="J674" s="299"/>
      <c r="K674" s="299"/>
      <c r="L674" s="299"/>
      <c r="M674" s="299"/>
      <c r="N674" s="299"/>
      <c r="O674" s="299"/>
      <c r="P674" s="299"/>
      <c r="Q674" s="299"/>
      <c r="S674" s="299"/>
      <c r="T674" s="299"/>
      <c r="U674" s="299"/>
      <c r="V674" s="299"/>
      <c r="W674" s="299"/>
      <c r="X674" s="299"/>
      <c r="Y674" s="299"/>
      <c r="Z674" s="299"/>
      <c r="AA674" s="299"/>
    </row>
    <row r="675" spans="2:27" ht="12.75" customHeight="1" x14ac:dyDescent="0.2">
      <c r="B675" s="299"/>
      <c r="C675" s="299"/>
      <c r="D675" s="299"/>
      <c r="E675" s="299"/>
      <c r="F675" s="299"/>
      <c r="G675" s="299"/>
      <c r="H675" s="299"/>
      <c r="I675" s="299"/>
      <c r="J675" s="299"/>
      <c r="K675" s="299"/>
      <c r="L675" s="299"/>
      <c r="M675" s="299"/>
      <c r="N675" s="299"/>
      <c r="O675" s="299"/>
      <c r="P675" s="299"/>
      <c r="Q675" s="299"/>
      <c r="S675" s="299"/>
      <c r="T675" s="299"/>
      <c r="U675" s="299"/>
      <c r="V675" s="299"/>
      <c r="W675" s="299"/>
      <c r="X675" s="299"/>
      <c r="Y675" s="299"/>
      <c r="Z675" s="299"/>
      <c r="AA675" s="299"/>
    </row>
    <row r="676" spans="2:27" ht="12.75" customHeight="1" x14ac:dyDescent="0.2">
      <c r="B676" s="299"/>
      <c r="C676" s="299"/>
      <c r="D676" s="299"/>
      <c r="E676" s="299"/>
      <c r="F676" s="299"/>
      <c r="G676" s="299"/>
      <c r="H676" s="299"/>
      <c r="I676" s="299"/>
      <c r="J676" s="299"/>
      <c r="K676" s="299"/>
      <c r="L676" s="299"/>
      <c r="M676" s="299"/>
      <c r="N676" s="299"/>
      <c r="O676" s="299"/>
      <c r="P676" s="299"/>
      <c r="Q676" s="299"/>
      <c r="S676" s="299"/>
      <c r="T676" s="299"/>
      <c r="U676" s="299"/>
      <c r="V676" s="299"/>
      <c r="W676" s="299"/>
      <c r="X676" s="299"/>
      <c r="Y676" s="299"/>
      <c r="Z676" s="299"/>
      <c r="AA676" s="299"/>
    </row>
    <row r="677" spans="2:27" ht="12.75" customHeight="1" x14ac:dyDescent="0.2">
      <c r="B677" s="299"/>
      <c r="C677" s="299"/>
      <c r="D677" s="299"/>
      <c r="E677" s="299"/>
      <c r="F677" s="299"/>
      <c r="G677" s="299"/>
      <c r="H677" s="299"/>
      <c r="I677" s="299"/>
      <c r="J677" s="299"/>
      <c r="K677" s="299"/>
      <c r="L677" s="299"/>
      <c r="M677" s="299"/>
      <c r="N677" s="299"/>
      <c r="O677" s="299"/>
      <c r="P677" s="299"/>
      <c r="Q677" s="299"/>
      <c r="S677" s="299"/>
      <c r="T677" s="299"/>
      <c r="U677" s="299"/>
      <c r="V677" s="299"/>
      <c r="W677" s="299"/>
      <c r="X677" s="299"/>
      <c r="Y677" s="299"/>
      <c r="Z677" s="299"/>
      <c r="AA677" s="299"/>
    </row>
    <row r="678" spans="2:27" ht="12.75" customHeight="1" x14ac:dyDescent="0.2">
      <c r="B678" s="299"/>
      <c r="C678" s="299"/>
      <c r="D678" s="299"/>
      <c r="E678" s="299"/>
      <c r="F678" s="299"/>
      <c r="G678" s="299"/>
      <c r="H678" s="299"/>
      <c r="I678" s="299"/>
      <c r="J678" s="299"/>
      <c r="K678" s="299"/>
      <c r="L678" s="299"/>
      <c r="M678" s="299"/>
      <c r="N678" s="299"/>
      <c r="O678" s="299"/>
      <c r="P678" s="299"/>
      <c r="Q678" s="299"/>
      <c r="S678" s="299"/>
      <c r="T678" s="299"/>
      <c r="U678" s="299"/>
      <c r="V678" s="299"/>
      <c r="W678" s="299"/>
      <c r="X678" s="299"/>
      <c r="Y678" s="299"/>
      <c r="Z678" s="299"/>
      <c r="AA678" s="299"/>
    </row>
    <row r="679" spans="2:27" ht="12.75" customHeight="1" x14ac:dyDescent="0.2">
      <c r="B679" s="299"/>
      <c r="C679" s="299"/>
      <c r="D679" s="299"/>
      <c r="E679" s="299"/>
      <c r="F679" s="299"/>
      <c r="G679" s="299"/>
      <c r="H679" s="299"/>
      <c r="I679" s="299"/>
      <c r="J679" s="299"/>
      <c r="K679" s="299"/>
      <c r="L679" s="299"/>
      <c r="M679" s="299"/>
      <c r="N679" s="299"/>
      <c r="O679" s="299"/>
      <c r="P679" s="299"/>
      <c r="Q679" s="299"/>
      <c r="S679" s="299"/>
      <c r="T679" s="299"/>
      <c r="U679" s="299"/>
      <c r="V679" s="299"/>
      <c r="W679" s="299"/>
      <c r="X679" s="299"/>
      <c r="Y679" s="299"/>
      <c r="Z679" s="299"/>
      <c r="AA679" s="299"/>
    </row>
    <row r="680" spans="2:27" ht="12.75" customHeight="1" x14ac:dyDescent="0.2">
      <c r="B680" s="299"/>
      <c r="C680" s="299"/>
      <c r="D680" s="299"/>
      <c r="E680" s="299"/>
      <c r="F680" s="299"/>
      <c r="G680" s="299"/>
      <c r="H680" s="299"/>
      <c r="I680" s="299"/>
      <c r="J680" s="299"/>
      <c r="K680" s="299"/>
      <c r="L680" s="299"/>
      <c r="M680" s="299"/>
      <c r="N680" s="299"/>
      <c r="O680" s="299"/>
      <c r="P680" s="299"/>
      <c r="Q680" s="299"/>
      <c r="S680" s="299"/>
      <c r="T680" s="299"/>
      <c r="U680" s="299"/>
      <c r="V680" s="299"/>
      <c r="W680" s="299"/>
      <c r="X680" s="299"/>
      <c r="Y680" s="299"/>
      <c r="Z680" s="299"/>
      <c r="AA680" s="299"/>
    </row>
    <row r="681" spans="2:27" ht="12.75" customHeight="1" x14ac:dyDescent="0.2">
      <c r="B681" s="299"/>
      <c r="C681" s="299"/>
      <c r="D681" s="299"/>
      <c r="E681" s="299"/>
      <c r="F681" s="299"/>
      <c r="G681" s="299"/>
      <c r="H681" s="299"/>
      <c r="I681" s="299"/>
      <c r="J681" s="299"/>
      <c r="K681" s="299"/>
      <c r="L681" s="299"/>
      <c r="M681" s="299"/>
      <c r="N681" s="299"/>
      <c r="O681" s="299"/>
      <c r="P681" s="299"/>
      <c r="Q681" s="299"/>
      <c r="S681" s="299"/>
      <c r="T681" s="299"/>
      <c r="U681" s="299"/>
      <c r="V681" s="299"/>
      <c r="W681" s="299"/>
      <c r="X681" s="299"/>
      <c r="Y681" s="299"/>
      <c r="Z681" s="299"/>
      <c r="AA681" s="299"/>
    </row>
    <row r="682" spans="2:27" ht="12.75" customHeight="1" x14ac:dyDescent="0.2">
      <c r="B682" s="299"/>
      <c r="C682" s="299"/>
      <c r="D682" s="299"/>
      <c r="E682" s="299"/>
      <c r="F682" s="299"/>
      <c r="G682" s="299"/>
      <c r="H682" s="299"/>
      <c r="I682" s="299"/>
      <c r="J682" s="299"/>
      <c r="K682" s="299"/>
      <c r="L682" s="299"/>
      <c r="M682" s="299"/>
      <c r="N682" s="299"/>
      <c r="O682" s="299"/>
      <c r="P682" s="299"/>
      <c r="Q682" s="299"/>
      <c r="S682" s="299"/>
      <c r="T682" s="299"/>
      <c r="U682" s="299"/>
      <c r="V682" s="299"/>
      <c r="W682" s="299"/>
      <c r="X682" s="299"/>
      <c r="Y682" s="299"/>
      <c r="Z682" s="299"/>
      <c r="AA682" s="299"/>
    </row>
    <row r="683" spans="2:27" ht="12.75" customHeight="1" x14ac:dyDescent="0.2">
      <c r="B683" s="299"/>
      <c r="C683" s="299"/>
      <c r="D683" s="299"/>
      <c r="E683" s="299"/>
      <c r="F683" s="299"/>
      <c r="G683" s="299"/>
      <c r="H683" s="299"/>
      <c r="I683" s="299"/>
      <c r="J683" s="299"/>
      <c r="K683" s="299"/>
      <c r="L683" s="299"/>
      <c r="M683" s="299"/>
      <c r="N683" s="299"/>
      <c r="O683" s="299"/>
      <c r="P683" s="299"/>
      <c r="Q683" s="299"/>
      <c r="S683" s="299"/>
      <c r="T683" s="299"/>
      <c r="U683" s="299"/>
      <c r="V683" s="299"/>
      <c r="W683" s="299"/>
      <c r="X683" s="299"/>
      <c r="Y683" s="299"/>
      <c r="Z683" s="299"/>
      <c r="AA683" s="299"/>
    </row>
    <row r="684" spans="2:27" ht="12.75" customHeight="1" x14ac:dyDescent="0.2">
      <c r="B684" s="299"/>
      <c r="C684" s="299"/>
      <c r="D684" s="299"/>
      <c r="E684" s="299"/>
      <c r="F684" s="299"/>
      <c r="G684" s="299"/>
      <c r="H684" s="299"/>
      <c r="I684" s="299"/>
      <c r="J684" s="299"/>
      <c r="K684" s="299"/>
      <c r="L684" s="299"/>
      <c r="M684" s="299"/>
      <c r="N684" s="299"/>
      <c r="O684" s="299"/>
      <c r="P684" s="299"/>
      <c r="Q684" s="299"/>
      <c r="S684" s="299"/>
      <c r="T684" s="299"/>
      <c r="U684" s="299"/>
      <c r="V684" s="299"/>
      <c r="W684" s="299"/>
      <c r="X684" s="299"/>
      <c r="Y684" s="299"/>
      <c r="Z684" s="299"/>
      <c r="AA684" s="299"/>
    </row>
    <row r="685" spans="2:27" ht="12.75" customHeight="1" x14ac:dyDescent="0.2">
      <c r="B685" s="299"/>
      <c r="C685" s="299"/>
      <c r="D685" s="299"/>
      <c r="E685" s="299"/>
      <c r="F685" s="299"/>
      <c r="G685" s="299"/>
      <c r="H685" s="299"/>
      <c r="I685" s="299"/>
      <c r="J685" s="299"/>
      <c r="K685" s="299"/>
      <c r="L685" s="299"/>
      <c r="M685" s="299"/>
      <c r="N685" s="299"/>
      <c r="O685" s="299"/>
      <c r="P685" s="299"/>
      <c r="Q685" s="299"/>
      <c r="S685" s="299"/>
      <c r="T685" s="299"/>
      <c r="U685" s="299"/>
      <c r="V685" s="299"/>
      <c r="W685" s="299"/>
      <c r="X685" s="299"/>
      <c r="Y685" s="299"/>
      <c r="Z685" s="299"/>
      <c r="AA685" s="299"/>
    </row>
    <row r="686" spans="2:27" ht="12.75" customHeight="1" x14ac:dyDescent="0.2">
      <c r="B686" s="299"/>
      <c r="C686" s="299"/>
      <c r="D686" s="299"/>
      <c r="E686" s="299"/>
      <c r="F686" s="299"/>
      <c r="G686" s="299"/>
      <c r="H686" s="299"/>
      <c r="I686" s="299"/>
      <c r="J686" s="299"/>
      <c r="K686" s="299"/>
      <c r="L686" s="299"/>
      <c r="M686" s="299"/>
      <c r="N686" s="299"/>
      <c r="O686" s="299"/>
      <c r="P686" s="299"/>
      <c r="Q686" s="299"/>
      <c r="S686" s="299"/>
      <c r="T686" s="299"/>
      <c r="U686" s="299"/>
      <c r="V686" s="299"/>
      <c r="W686" s="299"/>
      <c r="X686" s="299"/>
      <c r="Y686" s="299"/>
      <c r="Z686" s="299"/>
      <c r="AA686" s="299"/>
    </row>
    <row r="687" spans="2:27" ht="12.75" customHeight="1" x14ac:dyDescent="0.2">
      <c r="B687" s="299"/>
      <c r="C687" s="299"/>
      <c r="D687" s="299"/>
      <c r="E687" s="299"/>
      <c r="F687" s="299"/>
      <c r="G687" s="299"/>
      <c r="H687" s="299"/>
      <c r="I687" s="299"/>
      <c r="J687" s="299"/>
      <c r="K687" s="299"/>
      <c r="L687" s="299"/>
      <c r="M687" s="299"/>
      <c r="N687" s="299"/>
      <c r="O687" s="299"/>
      <c r="P687" s="299"/>
      <c r="Q687" s="299"/>
      <c r="S687" s="299"/>
      <c r="T687" s="299"/>
      <c r="U687" s="299"/>
      <c r="V687" s="299"/>
      <c r="W687" s="299"/>
      <c r="X687" s="299"/>
      <c r="Y687" s="299"/>
      <c r="Z687" s="299"/>
      <c r="AA687" s="299"/>
    </row>
    <row r="688" spans="2:27" ht="12.75" customHeight="1" x14ac:dyDescent="0.2">
      <c r="B688" s="299"/>
      <c r="C688" s="299"/>
      <c r="D688" s="299"/>
      <c r="E688" s="299"/>
      <c r="F688" s="299"/>
      <c r="G688" s="299"/>
      <c r="H688" s="299"/>
      <c r="I688" s="299"/>
      <c r="J688" s="299"/>
      <c r="K688" s="299"/>
      <c r="L688" s="299"/>
      <c r="M688" s="299"/>
      <c r="N688" s="299"/>
      <c r="O688" s="299"/>
      <c r="P688" s="299"/>
      <c r="Q688" s="299"/>
      <c r="S688" s="299"/>
      <c r="T688" s="299"/>
      <c r="U688" s="299"/>
      <c r="V688" s="299"/>
      <c r="W688" s="299"/>
      <c r="X688" s="299"/>
      <c r="Y688" s="299"/>
      <c r="Z688" s="299"/>
      <c r="AA688" s="299"/>
    </row>
    <row r="689" spans="2:27" ht="12.75" customHeight="1" x14ac:dyDescent="0.2">
      <c r="B689" s="299"/>
      <c r="C689" s="299"/>
      <c r="D689" s="299"/>
      <c r="E689" s="299"/>
      <c r="F689" s="299"/>
      <c r="G689" s="299"/>
      <c r="H689" s="299"/>
      <c r="I689" s="299"/>
      <c r="J689" s="299"/>
      <c r="K689" s="299"/>
      <c r="L689" s="299"/>
      <c r="M689" s="299"/>
      <c r="N689" s="299"/>
      <c r="O689" s="299"/>
      <c r="P689" s="299"/>
      <c r="Q689" s="299"/>
      <c r="S689" s="299"/>
      <c r="T689" s="299"/>
      <c r="U689" s="299"/>
      <c r="V689" s="299"/>
      <c r="W689" s="299"/>
      <c r="X689" s="299"/>
      <c r="Y689" s="299"/>
      <c r="Z689" s="299"/>
      <c r="AA689" s="299"/>
    </row>
    <row r="690" spans="2:27" ht="12.75" customHeight="1" x14ac:dyDescent="0.2">
      <c r="B690" s="299"/>
      <c r="C690" s="299"/>
      <c r="D690" s="299"/>
      <c r="E690" s="299"/>
      <c r="F690" s="299"/>
      <c r="G690" s="299"/>
      <c r="H690" s="299"/>
      <c r="I690" s="299"/>
      <c r="J690" s="299"/>
      <c r="K690" s="299"/>
      <c r="L690" s="299"/>
      <c r="M690" s="299"/>
      <c r="N690" s="299"/>
      <c r="O690" s="299"/>
      <c r="P690" s="299"/>
      <c r="Q690" s="299"/>
      <c r="S690" s="299"/>
      <c r="T690" s="299"/>
      <c r="U690" s="299"/>
      <c r="V690" s="299"/>
      <c r="W690" s="299"/>
      <c r="X690" s="299"/>
      <c r="Y690" s="299"/>
      <c r="Z690" s="299"/>
      <c r="AA690" s="299"/>
    </row>
    <row r="691" spans="2:27" ht="12.75" customHeight="1" x14ac:dyDescent="0.2">
      <c r="B691" s="299"/>
      <c r="C691" s="299"/>
      <c r="D691" s="299"/>
      <c r="E691" s="299"/>
      <c r="F691" s="299"/>
      <c r="G691" s="299"/>
      <c r="H691" s="299"/>
      <c r="I691" s="299"/>
      <c r="J691" s="299"/>
      <c r="K691" s="299"/>
      <c r="L691" s="299"/>
      <c r="M691" s="299"/>
      <c r="N691" s="299"/>
      <c r="O691" s="299"/>
      <c r="P691" s="299"/>
      <c r="Q691" s="299"/>
      <c r="S691" s="299"/>
      <c r="T691" s="299"/>
      <c r="U691" s="299"/>
      <c r="V691" s="299"/>
      <c r="W691" s="299"/>
      <c r="X691" s="299"/>
      <c r="Y691" s="299"/>
      <c r="Z691" s="299"/>
      <c r="AA691" s="299"/>
    </row>
    <row r="692" spans="2:27" ht="12.75" customHeight="1" x14ac:dyDescent="0.2">
      <c r="B692" s="299"/>
      <c r="C692" s="299"/>
      <c r="D692" s="299"/>
      <c r="E692" s="299"/>
      <c r="F692" s="299"/>
      <c r="G692" s="299"/>
      <c r="H692" s="299"/>
      <c r="I692" s="299"/>
      <c r="J692" s="299"/>
      <c r="K692" s="299"/>
      <c r="L692" s="299"/>
      <c r="M692" s="299"/>
      <c r="N692" s="299"/>
      <c r="O692" s="299"/>
      <c r="P692" s="299"/>
      <c r="Q692" s="299"/>
      <c r="S692" s="299"/>
      <c r="T692" s="299"/>
      <c r="U692" s="299"/>
      <c r="V692" s="299"/>
      <c r="W692" s="299"/>
      <c r="X692" s="299"/>
      <c r="Y692" s="299"/>
      <c r="Z692" s="299"/>
      <c r="AA692" s="299"/>
    </row>
    <row r="693" spans="2:27" ht="12.75" customHeight="1" x14ac:dyDescent="0.2">
      <c r="B693" s="299"/>
      <c r="C693" s="299"/>
      <c r="D693" s="299"/>
      <c r="E693" s="299"/>
      <c r="F693" s="299"/>
      <c r="G693" s="299"/>
      <c r="H693" s="299"/>
      <c r="I693" s="299"/>
      <c r="J693" s="299"/>
      <c r="K693" s="299"/>
      <c r="L693" s="299"/>
      <c r="M693" s="299"/>
      <c r="N693" s="299"/>
      <c r="O693" s="299"/>
      <c r="P693" s="299"/>
      <c r="Q693" s="299"/>
      <c r="S693" s="299"/>
      <c r="T693" s="299"/>
      <c r="U693" s="299"/>
      <c r="V693" s="299"/>
      <c r="W693" s="299"/>
      <c r="X693" s="299"/>
      <c r="Y693" s="299"/>
      <c r="Z693" s="299"/>
      <c r="AA693" s="299"/>
    </row>
    <row r="694" spans="2:27" ht="12.75" customHeight="1" x14ac:dyDescent="0.2">
      <c r="B694" s="299"/>
      <c r="C694" s="299"/>
      <c r="D694" s="299"/>
      <c r="E694" s="299"/>
      <c r="F694" s="299"/>
      <c r="G694" s="299"/>
      <c r="H694" s="299"/>
      <c r="I694" s="299"/>
      <c r="J694" s="299"/>
      <c r="K694" s="299"/>
      <c r="L694" s="299"/>
      <c r="M694" s="299"/>
      <c r="N694" s="299"/>
      <c r="O694" s="299"/>
      <c r="P694" s="299"/>
      <c r="Q694" s="299"/>
      <c r="S694" s="299"/>
      <c r="T694" s="299"/>
      <c r="U694" s="299"/>
      <c r="V694" s="299"/>
      <c r="W694" s="299"/>
      <c r="X694" s="299"/>
      <c r="Y694" s="299"/>
      <c r="Z694" s="299"/>
      <c r="AA694" s="299"/>
    </row>
    <row r="695" spans="2:27" ht="12.75" customHeight="1" x14ac:dyDescent="0.2">
      <c r="B695" s="299"/>
      <c r="C695" s="299"/>
      <c r="D695" s="299"/>
      <c r="E695" s="299"/>
      <c r="F695" s="299"/>
      <c r="G695" s="299"/>
      <c r="H695" s="299"/>
      <c r="I695" s="299"/>
      <c r="J695" s="299"/>
      <c r="K695" s="299"/>
      <c r="L695" s="299"/>
      <c r="M695" s="299"/>
      <c r="N695" s="299"/>
      <c r="O695" s="299"/>
      <c r="P695" s="299"/>
      <c r="Q695" s="299"/>
      <c r="S695" s="299"/>
      <c r="T695" s="299"/>
      <c r="U695" s="299"/>
      <c r="V695" s="299"/>
      <c r="W695" s="299"/>
      <c r="X695" s="299"/>
      <c r="Y695" s="299"/>
      <c r="Z695" s="299"/>
      <c r="AA695" s="299"/>
    </row>
    <row r="696" spans="2:27" ht="12.75" customHeight="1" x14ac:dyDescent="0.2">
      <c r="B696" s="299"/>
      <c r="C696" s="299"/>
      <c r="D696" s="299"/>
      <c r="E696" s="299"/>
      <c r="F696" s="299"/>
      <c r="G696" s="299"/>
      <c r="H696" s="299"/>
      <c r="I696" s="299"/>
      <c r="J696" s="299"/>
      <c r="K696" s="299"/>
      <c r="L696" s="299"/>
      <c r="M696" s="299"/>
      <c r="N696" s="299"/>
      <c r="O696" s="299"/>
      <c r="P696" s="299"/>
      <c r="Q696" s="299"/>
      <c r="S696" s="299"/>
      <c r="T696" s="299"/>
      <c r="U696" s="299"/>
      <c r="V696" s="299"/>
      <c r="W696" s="299"/>
      <c r="X696" s="299"/>
      <c r="Y696" s="299"/>
      <c r="Z696" s="299"/>
      <c r="AA696" s="299"/>
    </row>
    <row r="697" spans="2:27" ht="12.75" customHeight="1" x14ac:dyDescent="0.2">
      <c r="B697" s="299"/>
      <c r="C697" s="299"/>
      <c r="D697" s="299"/>
      <c r="E697" s="299"/>
      <c r="F697" s="299"/>
      <c r="G697" s="299"/>
      <c r="H697" s="299"/>
      <c r="I697" s="299"/>
      <c r="J697" s="299"/>
      <c r="K697" s="299"/>
      <c r="L697" s="299"/>
      <c r="M697" s="299"/>
      <c r="N697" s="299"/>
      <c r="O697" s="299"/>
      <c r="P697" s="299"/>
      <c r="Q697" s="299"/>
      <c r="S697" s="299"/>
      <c r="T697" s="299"/>
      <c r="U697" s="299"/>
      <c r="V697" s="299"/>
      <c r="W697" s="299"/>
      <c r="X697" s="299"/>
      <c r="Y697" s="299"/>
      <c r="Z697" s="299"/>
      <c r="AA697" s="299"/>
    </row>
    <row r="698" spans="2:27" ht="12.75" customHeight="1" x14ac:dyDescent="0.2">
      <c r="B698" s="299"/>
      <c r="C698" s="299"/>
      <c r="D698" s="299"/>
      <c r="E698" s="299"/>
      <c r="F698" s="299"/>
      <c r="G698" s="299"/>
      <c r="H698" s="299"/>
      <c r="I698" s="299"/>
      <c r="J698" s="299"/>
      <c r="K698" s="299"/>
      <c r="L698" s="299"/>
      <c r="M698" s="299"/>
      <c r="N698" s="299"/>
      <c r="O698" s="299"/>
      <c r="P698" s="299"/>
      <c r="Q698" s="299"/>
      <c r="S698" s="299"/>
      <c r="T698" s="299"/>
      <c r="U698" s="299"/>
      <c r="V698" s="299"/>
      <c r="W698" s="299"/>
      <c r="X698" s="299"/>
      <c r="Y698" s="299"/>
      <c r="Z698" s="299"/>
      <c r="AA698" s="299"/>
    </row>
    <row r="699" spans="2:27" ht="12.75" customHeight="1" x14ac:dyDescent="0.2">
      <c r="B699" s="299"/>
      <c r="C699" s="299"/>
      <c r="D699" s="299"/>
      <c r="E699" s="299"/>
      <c r="F699" s="299"/>
      <c r="G699" s="299"/>
      <c r="H699" s="299"/>
      <c r="I699" s="299"/>
      <c r="J699" s="299"/>
      <c r="K699" s="299"/>
      <c r="L699" s="299"/>
      <c r="M699" s="299"/>
      <c r="N699" s="299"/>
      <c r="O699" s="299"/>
      <c r="P699" s="299"/>
      <c r="Q699" s="299"/>
      <c r="S699" s="299"/>
      <c r="T699" s="299"/>
      <c r="U699" s="299"/>
      <c r="V699" s="299"/>
      <c r="W699" s="299"/>
      <c r="X699" s="299"/>
      <c r="Y699" s="299"/>
      <c r="Z699" s="299"/>
      <c r="AA699" s="299"/>
    </row>
    <row r="700" spans="2:27" ht="12.75" customHeight="1" x14ac:dyDescent="0.2">
      <c r="B700" s="299"/>
      <c r="C700" s="299"/>
      <c r="D700" s="299"/>
      <c r="E700" s="299"/>
      <c r="F700" s="299"/>
      <c r="G700" s="299"/>
      <c r="H700" s="299"/>
      <c r="I700" s="299"/>
      <c r="J700" s="299"/>
      <c r="K700" s="299"/>
      <c r="L700" s="299"/>
      <c r="M700" s="299"/>
      <c r="N700" s="299"/>
      <c r="O700" s="299"/>
      <c r="P700" s="299"/>
      <c r="Q700" s="299"/>
      <c r="S700" s="299"/>
      <c r="T700" s="299"/>
      <c r="U700" s="299"/>
      <c r="V700" s="299"/>
      <c r="W700" s="299"/>
      <c r="X700" s="299"/>
      <c r="Y700" s="299"/>
      <c r="Z700" s="299"/>
      <c r="AA700" s="299"/>
    </row>
    <row r="701" spans="2:27" ht="12.75" customHeight="1" x14ac:dyDescent="0.2">
      <c r="B701" s="299"/>
      <c r="C701" s="299"/>
      <c r="D701" s="299"/>
      <c r="E701" s="299"/>
      <c r="F701" s="299"/>
      <c r="G701" s="299"/>
      <c r="H701" s="299"/>
      <c r="I701" s="299"/>
      <c r="J701" s="299"/>
      <c r="K701" s="299"/>
      <c r="L701" s="299"/>
      <c r="M701" s="299"/>
      <c r="N701" s="299"/>
      <c r="O701" s="299"/>
      <c r="P701" s="299"/>
      <c r="Q701" s="299"/>
      <c r="S701" s="299"/>
      <c r="T701" s="299"/>
      <c r="U701" s="299"/>
      <c r="V701" s="299"/>
      <c r="W701" s="299"/>
      <c r="X701" s="299"/>
      <c r="Y701" s="299"/>
      <c r="Z701" s="299"/>
      <c r="AA701" s="299"/>
    </row>
    <row r="702" spans="2:27" ht="12.75" customHeight="1" x14ac:dyDescent="0.2">
      <c r="B702" s="299"/>
      <c r="C702" s="299"/>
      <c r="D702" s="299"/>
      <c r="E702" s="299"/>
      <c r="F702" s="299"/>
      <c r="G702" s="299"/>
      <c r="H702" s="299"/>
      <c r="I702" s="299"/>
      <c r="J702" s="299"/>
      <c r="K702" s="299"/>
      <c r="L702" s="299"/>
      <c r="M702" s="299"/>
      <c r="N702" s="299"/>
      <c r="O702" s="299"/>
      <c r="P702" s="299"/>
      <c r="Q702" s="299"/>
      <c r="S702" s="299"/>
      <c r="T702" s="299"/>
      <c r="U702" s="299"/>
      <c r="V702" s="299"/>
      <c r="W702" s="299"/>
      <c r="X702" s="299"/>
      <c r="Y702" s="299"/>
      <c r="Z702" s="299"/>
      <c r="AA702" s="299"/>
    </row>
    <row r="703" spans="2:27" ht="12.75" customHeight="1" x14ac:dyDescent="0.2">
      <c r="B703" s="299"/>
      <c r="C703" s="299"/>
      <c r="D703" s="299"/>
      <c r="E703" s="299"/>
      <c r="F703" s="299"/>
      <c r="G703" s="299"/>
      <c r="H703" s="299"/>
      <c r="I703" s="299"/>
      <c r="J703" s="299"/>
      <c r="K703" s="299"/>
      <c r="L703" s="299"/>
      <c r="M703" s="299"/>
      <c r="N703" s="299"/>
      <c r="O703" s="299"/>
      <c r="P703" s="299"/>
      <c r="Q703" s="299"/>
      <c r="S703" s="299"/>
      <c r="T703" s="299"/>
      <c r="U703" s="299"/>
      <c r="V703" s="299"/>
      <c r="W703" s="299"/>
      <c r="X703" s="299"/>
      <c r="Y703" s="299"/>
      <c r="Z703" s="299"/>
      <c r="AA703" s="299"/>
    </row>
    <row r="704" spans="2:27" ht="12.75" customHeight="1" x14ac:dyDescent="0.2">
      <c r="B704" s="299"/>
      <c r="C704" s="299"/>
      <c r="D704" s="299"/>
      <c r="E704" s="299"/>
      <c r="F704" s="299"/>
      <c r="G704" s="299"/>
      <c r="H704" s="299"/>
      <c r="I704" s="299"/>
      <c r="J704" s="299"/>
      <c r="K704" s="299"/>
      <c r="L704" s="299"/>
      <c r="M704" s="299"/>
      <c r="N704" s="299"/>
      <c r="O704" s="299"/>
      <c r="P704" s="299"/>
      <c r="Q704" s="299"/>
      <c r="S704" s="299"/>
      <c r="T704" s="299"/>
      <c r="U704" s="299"/>
      <c r="V704" s="299"/>
      <c r="W704" s="299"/>
      <c r="X704" s="299"/>
      <c r="Y704" s="299"/>
      <c r="Z704" s="299"/>
      <c r="AA704" s="299"/>
    </row>
    <row r="705" spans="2:27" ht="12.75" customHeight="1" x14ac:dyDescent="0.2">
      <c r="B705" s="299"/>
      <c r="C705" s="299"/>
      <c r="D705" s="299"/>
      <c r="E705" s="299"/>
      <c r="F705" s="299"/>
      <c r="G705" s="299"/>
      <c r="H705" s="299"/>
      <c r="I705" s="299"/>
      <c r="J705" s="299"/>
      <c r="K705" s="299"/>
      <c r="L705" s="299"/>
      <c r="M705" s="299"/>
      <c r="N705" s="299"/>
      <c r="O705" s="299"/>
      <c r="P705" s="299"/>
      <c r="Q705" s="299"/>
      <c r="S705" s="299"/>
      <c r="T705" s="299"/>
      <c r="U705" s="299"/>
      <c r="V705" s="299"/>
      <c r="W705" s="299"/>
      <c r="X705" s="299"/>
      <c r="Y705" s="299"/>
      <c r="Z705" s="299"/>
      <c r="AA705" s="299"/>
    </row>
    <row r="706" spans="2:27" ht="12.75" customHeight="1" x14ac:dyDescent="0.2">
      <c r="B706" s="299"/>
      <c r="C706" s="299"/>
      <c r="D706" s="299"/>
      <c r="E706" s="299"/>
      <c r="F706" s="299"/>
      <c r="G706" s="299"/>
      <c r="H706" s="299"/>
      <c r="I706" s="299"/>
      <c r="J706" s="299"/>
      <c r="K706" s="299"/>
      <c r="L706" s="299"/>
      <c r="M706" s="299"/>
      <c r="N706" s="299"/>
      <c r="O706" s="299"/>
      <c r="P706" s="299"/>
      <c r="Q706" s="299"/>
      <c r="S706" s="299"/>
      <c r="T706" s="299"/>
      <c r="U706" s="299"/>
      <c r="V706" s="299"/>
      <c r="W706" s="299"/>
      <c r="X706" s="299"/>
      <c r="Y706" s="299"/>
      <c r="Z706" s="299"/>
      <c r="AA706" s="299"/>
    </row>
    <row r="707" spans="2:27" ht="12.75" customHeight="1" x14ac:dyDescent="0.2">
      <c r="B707" s="299"/>
      <c r="C707" s="299"/>
      <c r="D707" s="299"/>
      <c r="E707" s="299"/>
      <c r="F707" s="299"/>
      <c r="G707" s="299"/>
      <c r="H707" s="299"/>
      <c r="I707" s="299"/>
      <c r="J707" s="299"/>
      <c r="K707" s="299"/>
      <c r="L707" s="299"/>
      <c r="M707" s="299"/>
      <c r="N707" s="299"/>
      <c r="O707" s="299"/>
      <c r="P707" s="299"/>
      <c r="Q707" s="299"/>
      <c r="S707" s="299"/>
      <c r="T707" s="299"/>
      <c r="U707" s="299"/>
      <c r="V707" s="299"/>
      <c r="W707" s="299"/>
      <c r="X707" s="299"/>
      <c r="Y707" s="299"/>
      <c r="Z707" s="299"/>
      <c r="AA707" s="299"/>
    </row>
    <row r="708" spans="2:27" ht="12.75" customHeight="1" x14ac:dyDescent="0.2">
      <c r="B708" s="299"/>
      <c r="C708" s="299"/>
      <c r="D708" s="299"/>
      <c r="E708" s="299"/>
      <c r="F708" s="299"/>
      <c r="G708" s="299"/>
      <c r="H708" s="299"/>
      <c r="I708" s="299"/>
      <c r="J708" s="299"/>
      <c r="K708" s="299"/>
      <c r="L708" s="299"/>
      <c r="M708" s="299"/>
      <c r="N708" s="299"/>
      <c r="O708" s="299"/>
      <c r="P708" s="299"/>
      <c r="Q708" s="299"/>
      <c r="S708" s="299"/>
      <c r="T708" s="299"/>
      <c r="U708" s="299"/>
      <c r="V708" s="299"/>
      <c r="W708" s="299"/>
      <c r="X708" s="299"/>
      <c r="Y708" s="299"/>
      <c r="Z708" s="299"/>
      <c r="AA708" s="299"/>
    </row>
    <row r="709" spans="2:27" ht="12.75" customHeight="1" x14ac:dyDescent="0.2">
      <c r="B709" s="299"/>
      <c r="C709" s="299"/>
      <c r="D709" s="299"/>
      <c r="E709" s="299"/>
      <c r="F709" s="299"/>
      <c r="G709" s="299"/>
      <c r="H709" s="299"/>
      <c r="I709" s="299"/>
      <c r="J709" s="299"/>
      <c r="K709" s="299"/>
      <c r="L709" s="299"/>
      <c r="M709" s="299"/>
      <c r="N709" s="299"/>
      <c r="O709" s="299"/>
      <c r="P709" s="299"/>
      <c r="Q709" s="299"/>
      <c r="S709" s="299"/>
      <c r="T709" s="299"/>
      <c r="U709" s="299"/>
      <c r="V709" s="299"/>
      <c r="W709" s="299"/>
      <c r="X709" s="299"/>
      <c r="Y709" s="299"/>
      <c r="Z709" s="299"/>
      <c r="AA709" s="299"/>
    </row>
    <row r="710" spans="2:27" ht="12.75" customHeight="1" x14ac:dyDescent="0.2">
      <c r="B710" s="299"/>
      <c r="C710" s="299"/>
      <c r="D710" s="299"/>
      <c r="E710" s="299"/>
      <c r="F710" s="299"/>
      <c r="G710" s="299"/>
      <c r="H710" s="299"/>
      <c r="I710" s="299"/>
      <c r="J710" s="299"/>
      <c r="K710" s="299"/>
      <c r="L710" s="299"/>
      <c r="M710" s="299"/>
      <c r="N710" s="299"/>
      <c r="O710" s="299"/>
      <c r="P710" s="299"/>
      <c r="Q710" s="299"/>
      <c r="S710" s="299"/>
      <c r="T710" s="299"/>
      <c r="U710" s="299"/>
      <c r="V710" s="299"/>
      <c r="W710" s="299"/>
      <c r="X710" s="299"/>
      <c r="Y710" s="299"/>
      <c r="Z710" s="299"/>
      <c r="AA710" s="299"/>
    </row>
    <row r="711" spans="2:27" ht="12.75" customHeight="1" x14ac:dyDescent="0.2">
      <c r="B711" s="299"/>
      <c r="C711" s="299"/>
      <c r="D711" s="299"/>
      <c r="E711" s="299"/>
      <c r="F711" s="299"/>
      <c r="G711" s="299"/>
      <c r="H711" s="299"/>
      <c r="I711" s="299"/>
      <c r="J711" s="299"/>
      <c r="K711" s="299"/>
      <c r="L711" s="299"/>
      <c r="M711" s="299"/>
      <c r="N711" s="299"/>
      <c r="O711" s="299"/>
      <c r="P711" s="299"/>
      <c r="Q711" s="299"/>
      <c r="S711" s="299"/>
      <c r="T711" s="299"/>
      <c r="U711" s="299"/>
      <c r="V711" s="299"/>
      <c r="W711" s="299"/>
      <c r="X711" s="299"/>
      <c r="Y711" s="299"/>
      <c r="Z711" s="299"/>
      <c r="AA711" s="299"/>
    </row>
    <row r="712" spans="2:27" ht="12.75" customHeight="1" x14ac:dyDescent="0.2">
      <c r="B712" s="299"/>
      <c r="C712" s="299"/>
      <c r="D712" s="299"/>
      <c r="E712" s="299"/>
      <c r="F712" s="299"/>
      <c r="G712" s="299"/>
      <c r="H712" s="299"/>
      <c r="I712" s="299"/>
      <c r="J712" s="299"/>
      <c r="K712" s="299"/>
      <c r="L712" s="299"/>
      <c r="M712" s="299"/>
      <c r="N712" s="299"/>
      <c r="O712" s="299"/>
      <c r="P712" s="299"/>
      <c r="Q712" s="299"/>
      <c r="S712" s="299"/>
      <c r="T712" s="299"/>
      <c r="U712" s="299"/>
      <c r="V712" s="299"/>
      <c r="W712" s="299"/>
      <c r="X712" s="299"/>
      <c r="Y712" s="299"/>
      <c r="Z712" s="299"/>
      <c r="AA712" s="299"/>
    </row>
    <row r="713" spans="2:27" ht="12.75" customHeight="1" x14ac:dyDescent="0.2">
      <c r="B713" s="299"/>
      <c r="C713" s="299"/>
      <c r="D713" s="299"/>
      <c r="E713" s="299"/>
      <c r="F713" s="299"/>
      <c r="G713" s="299"/>
      <c r="H713" s="299"/>
      <c r="I713" s="299"/>
      <c r="J713" s="299"/>
      <c r="K713" s="299"/>
      <c r="L713" s="299"/>
      <c r="M713" s="299"/>
      <c r="N713" s="299"/>
      <c r="O713" s="299"/>
      <c r="P713" s="299"/>
      <c r="Q713" s="299"/>
      <c r="S713" s="299"/>
      <c r="T713" s="299"/>
      <c r="U713" s="299"/>
      <c r="V713" s="299"/>
      <c r="W713" s="299"/>
      <c r="X713" s="299"/>
      <c r="Y713" s="299"/>
      <c r="Z713" s="299"/>
      <c r="AA713" s="299"/>
    </row>
    <row r="714" spans="2:27" ht="12.75" customHeight="1" x14ac:dyDescent="0.2">
      <c r="B714" s="299"/>
      <c r="C714" s="299"/>
      <c r="D714" s="299"/>
      <c r="E714" s="299"/>
      <c r="F714" s="299"/>
      <c r="G714" s="299"/>
      <c r="H714" s="299"/>
      <c r="I714" s="299"/>
      <c r="J714" s="299"/>
      <c r="K714" s="299"/>
      <c r="L714" s="299"/>
      <c r="M714" s="299"/>
      <c r="N714" s="299"/>
      <c r="O714" s="299"/>
      <c r="P714" s="299"/>
      <c r="Q714" s="299"/>
      <c r="S714" s="299"/>
      <c r="T714" s="299"/>
      <c r="U714" s="299"/>
      <c r="V714" s="299"/>
      <c r="W714" s="299"/>
      <c r="X714" s="299"/>
      <c r="Y714" s="299"/>
      <c r="Z714" s="299"/>
      <c r="AA714" s="299"/>
    </row>
    <row r="715" spans="2:27" ht="12.75" customHeight="1" x14ac:dyDescent="0.2">
      <c r="B715" s="299"/>
      <c r="C715" s="299"/>
      <c r="D715" s="299"/>
      <c r="E715" s="299"/>
      <c r="F715" s="299"/>
      <c r="G715" s="299"/>
      <c r="H715" s="299"/>
      <c r="I715" s="299"/>
      <c r="J715" s="299"/>
      <c r="K715" s="299"/>
      <c r="L715" s="299"/>
      <c r="M715" s="299"/>
      <c r="N715" s="299"/>
      <c r="O715" s="299"/>
      <c r="P715" s="299"/>
      <c r="Q715" s="299"/>
      <c r="S715" s="299"/>
      <c r="T715" s="299"/>
      <c r="U715" s="299"/>
      <c r="V715" s="299"/>
      <c r="W715" s="299"/>
      <c r="X715" s="299"/>
      <c r="Y715" s="299"/>
      <c r="Z715" s="299"/>
      <c r="AA715" s="299"/>
    </row>
    <row r="716" spans="2:27" ht="12.75" customHeight="1" x14ac:dyDescent="0.2">
      <c r="B716" s="299"/>
      <c r="C716" s="299"/>
      <c r="D716" s="299"/>
      <c r="E716" s="299"/>
      <c r="F716" s="299"/>
      <c r="G716" s="299"/>
      <c r="H716" s="299"/>
      <c r="I716" s="299"/>
      <c r="J716" s="299"/>
      <c r="K716" s="299"/>
      <c r="L716" s="299"/>
      <c r="M716" s="299"/>
      <c r="N716" s="299"/>
      <c r="O716" s="299"/>
      <c r="P716" s="299"/>
      <c r="Q716" s="299"/>
      <c r="S716" s="299"/>
      <c r="T716" s="299"/>
      <c r="U716" s="299"/>
      <c r="V716" s="299"/>
      <c r="W716" s="299"/>
      <c r="X716" s="299"/>
      <c r="Y716" s="299"/>
      <c r="Z716" s="299"/>
      <c r="AA716" s="299"/>
    </row>
    <row r="717" spans="2:27" ht="12.75" customHeight="1" x14ac:dyDescent="0.2">
      <c r="B717" s="299"/>
      <c r="C717" s="299"/>
      <c r="D717" s="299"/>
      <c r="E717" s="299"/>
      <c r="F717" s="299"/>
      <c r="G717" s="299"/>
      <c r="H717" s="299"/>
      <c r="I717" s="299"/>
      <c r="J717" s="299"/>
      <c r="K717" s="299"/>
      <c r="L717" s="299"/>
      <c r="M717" s="299"/>
      <c r="N717" s="299"/>
      <c r="O717" s="299"/>
      <c r="P717" s="299"/>
      <c r="Q717" s="299"/>
      <c r="S717" s="299"/>
      <c r="T717" s="299"/>
      <c r="U717" s="299"/>
      <c r="V717" s="299"/>
      <c r="W717" s="299"/>
      <c r="X717" s="299"/>
      <c r="Y717" s="299"/>
      <c r="Z717" s="299"/>
      <c r="AA717" s="299"/>
    </row>
    <row r="718" spans="2:27" ht="12.75" customHeight="1" x14ac:dyDescent="0.2">
      <c r="B718" s="299"/>
      <c r="C718" s="299"/>
      <c r="D718" s="299"/>
      <c r="E718" s="299"/>
      <c r="F718" s="299"/>
      <c r="G718" s="299"/>
      <c r="H718" s="299"/>
      <c r="I718" s="299"/>
      <c r="J718" s="299"/>
      <c r="K718" s="299"/>
      <c r="L718" s="299"/>
      <c r="M718" s="299"/>
      <c r="N718" s="299"/>
      <c r="O718" s="299"/>
      <c r="P718" s="299"/>
      <c r="Q718" s="299"/>
      <c r="S718" s="299"/>
      <c r="T718" s="299"/>
      <c r="U718" s="299"/>
      <c r="V718" s="299"/>
      <c r="W718" s="299"/>
      <c r="X718" s="299"/>
      <c r="Y718" s="299"/>
      <c r="Z718" s="299"/>
      <c r="AA718" s="299"/>
    </row>
    <row r="719" spans="2:27" ht="12.75" customHeight="1" x14ac:dyDescent="0.2">
      <c r="B719" s="299"/>
      <c r="C719" s="299"/>
      <c r="D719" s="299"/>
      <c r="E719" s="299"/>
      <c r="F719" s="299"/>
      <c r="G719" s="299"/>
      <c r="H719" s="299"/>
      <c r="I719" s="299"/>
      <c r="J719" s="299"/>
      <c r="K719" s="299"/>
      <c r="L719" s="299"/>
      <c r="M719" s="299"/>
      <c r="N719" s="299"/>
      <c r="O719" s="299"/>
      <c r="P719" s="299"/>
      <c r="Q719" s="299"/>
      <c r="S719" s="299"/>
      <c r="T719" s="299"/>
      <c r="U719" s="299"/>
      <c r="V719" s="299"/>
      <c r="W719" s="299"/>
      <c r="X719" s="299"/>
      <c r="Y719" s="299"/>
      <c r="Z719" s="299"/>
      <c r="AA719" s="299"/>
    </row>
    <row r="720" spans="2:27" ht="12.75" customHeight="1" x14ac:dyDescent="0.2">
      <c r="B720" s="299"/>
      <c r="C720" s="299"/>
      <c r="D720" s="299"/>
      <c r="E720" s="299"/>
      <c r="F720" s="299"/>
      <c r="G720" s="299"/>
      <c r="H720" s="299"/>
      <c r="I720" s="299"/>
      <c r="J720" s="299"/>
      <c r="K720" s="299"/>
      <c r="L720" s="299"/>
      <c r="M720" s="299"/>
      <c r="N720" s="299"/>
      <c r="O720" s="299"/>
      <c r="P720" s="299"/>
      <c r="Q720" s="299"/>
      <c r="S720" s="299"/>
      <c r="T720" s="299"/>
      <c r="U720" s="299"/>
      <c r="V720" s="299"/>
      <c r="W720" s="299"/>
      <c r="X720" s="299"/>
      <c r="Y720" s="299"/>
      <c r="Z720" s="299"/>
      <c r="AA720" s="299"/>
    </row>
    <row r="721" spans="2:27" ht="12.75" customHeight="1" x14ac:dyDescent="0.2">
      <c r="B721" s="299"/>
      <c r="C721" s="299"/>
      <c r="D721" s="299"/>
      <c r="E721" s="299"/>
      <c r="F721" s="299"/>
      <c r="G721" s="299"/>
      <c r="H721" s="299"/>
      <c r="I721" s="299"/>
      <c r="J721" s="299"/>
      <c r="K721" s="299"/>
      <c r="L721" s="299"/>
      <c r="M721" s="299"/>
      <c r="N721" s="299"/>
      <c r="O721" s="299"/>
      <c r="P721" s="299"/>
      <c r="Q721" s="299"/>
      <c r="S721" s="299"/>
      <c r="T721" s="299"/>
      <c r="U721" s="299"/>
      <c r="V721" s="299"/>
      <c r="W721" s="299"/>
      <c r="X721" s="299"/>
      <c r="Y721" s="299"/>
      <c r="Z721" s="299"/>
      <c r="AA721" s="299"/>
    </row>
    <row r="722" spans="2:27" ht="12.75" customHeight="1" x14ac:dyDescent="0.2">
      <c r="B722" s="299"/>
      <c r="C722" s="299"/>
      <c r="D722" s="299"/>
      <c r="E722" s="299"/>
      <c r="F722" s="299"/>
      <c r="G722" s="299"/>
      <c r="H722" s="299"/>
      <c r="I722" s="299"/>
      <c r="J722" s="299"/>
      <c r="K722" s="299"/>
      <c r="L722" s="299"/>
      <c r="M722" s="299"/>
      <c r="N722" s="299"/>
      <c r="O722" s="299"/>
      <c r="P722" s="299"/>
      <c r="Q722" s="299"/>
      <c r="S722" s="299"/>
      <c r="T722" s="299"/>
      <c r="U722" s="299"/>
      <c r="V722" s="299"/>
      <c r="W722" s="299"/>
      <c r="X722" s="299"/>
      <c r="Y722" s="299"/>
      <c r="Z722" s="299"/>
      <c r="AA722" s="299"/>
    </row>
    <row r="723" spans="2:27" ht="12.75" customHeight="1" x14ac:dyDescent="0.2">
      <c r="B723" s="299"/>
      <c r="C723" s="299"/>
      <c r="D723" s="299"/>
      <c r="E723" s="299"/>
      <c r="F723" s="299"/>
      <c r="G723" s="299"/>
      <c r="H723" s="299"/>
      <c r="I723" s="299"/>
      <c r="J723" s="299"/>
      <c r="K723" s="299"/>
      <c r="L723" s="299"/>
      <c r="M723" s="299"/>
      <c r="N723" s="299"/>
      <c r="O723" s="299"/>
      <c r="P723" s="299"/>
      <c r="Q723" s="299"/>
      <c r="S723" s="299"/>
      <c r="T723" s="299"/>
      <c r="U723" s="299"/>
      <c r="V723" s="299"/>
      <c r="W723" s="299"/>
      <c r="X723" s="299"/>
      <c r="Y723" s="299"/>
      <c r="Z723" s="299"/>
      <c r="AA723" s="299"/>
    </row>
    <row r="724" spans="2:27" ht="12.75" customHeight="1" x14ac:dyDescent="0.2">
      <c r="B724" s="299"/>
      <c r="C724" s="299"/>
      <c r="D724" s="299"/>
      <c r="E724" s="299"/>
      <c r="F724" s="299"/>
      <c r="G724" s="299"/>
      <c r="H724" s="299"/>
      <c r="I724" s="299"/>
      <c r="J724" s="299"/>
      <c r="K724" s="299"/>
      <c r="L724" s="299"/>
      <c r="M724" s="299"/>
      <c r="N724" s="299"/>
      <c r="O724" s="299"/>
      <c r="P724" s="299"/>
      <c r="Q724" s="299"/>
      <c r="S724" s="299"/>
      <c r="T724" s="299"/>
      <c r="U724" s="299"/>
      <c r="V724" s="299"/>
      <c r="W724" s="299"/>
      <c r="X724" s="299"/>
      <c r="Y724" s="299"/>
      <c r="Z724" s="299"/>
      <c r="AA724" s="299"/>
    </row>
    <row r="725" spans="2:27" ht="12.75" customHeight="1" x14ac:dyDescent="0.2">
      <c r="B725" s="299"/>
      <c r="C725" s="299"/>
      <c r="D725" s="299"/>
      <c r="E725" s="299"/>
      <c r="F725" s="299"/>
      <c r="G725" s="299"/>
      <c r="H725" s="299"/>
      <c r="I725" s="299"/>
      <c r="J725" s="299"/>
      <c r="K725" s="299"/>
      <c r="L725" s="299"/>
      <c r="M725" s="299"/>
      <c r="N725" s="299"/>
      <c r="O725" s="299"/>
      <c r="P725" s="299"/>
      <c r="Q725" s="299"/>
      <c r="S725" s="299"/>
      <c r="T725" s="299"/>
      <c r="U725" s="299"/>
      <c r="V725" s="299"/>
      <c r="W725" s="299"/>
      <c r="X725" s="299"/>
      <c r="Y725" s="299"/>
      <c r="Z725" s="299"/>
      <c r="AA725" s="299"/>
    </row>
    <row r="726" spans="2:27" ht="12.75" customHeight="1" x14ac:dyDescent="0.2">
      <c r="B726" s="299"/>
      <c r="C726" s="299"/>
      <c r="D726" s="299"/>
      <c r="E726" s="299"/>
      <c r="F726" s="299"/>
      <c r="G726" s="299"/>
      <c r="H726" s="299"/>
      <c r="I726" s="299"/>
      <c r="J726" s="299"/>
      <c r="K726" s="299"/>
      <c r="L726" s="299"/>
      <c r="M726" s="299"/>
      <c r="N726" s="299"/>
      <c r="O726" s="299"/>
      <c r="P726" s="299"/>
      <c r="Q726" s="299"/>
      <c r="S726" s="299"/>
      <c r="T726" s="299"/>
      <c r="U726" s="299"/>
      <c r="V726" s="299"/>
      <c r="W726" s="299"/>
      <c r="X726" s="299"/>
      <c r="Y726" s="299"/>
      <c r="Z726" s="299"/>
      <c r="AA726" s="299"/>
    </row>
    <row r="727" spans="2:27" ht="12.75" customHeight="1" x14ac:dyDescent="0.2">
      <c r="B727" s="299"/>
      <c r="C727" s="299"/>
      <c r="D727" s="299"/>
      <c r="E727" s="299"/>
      <c r="F727" s="299"/>
      <c r="G727" s="299"/>
      <c r="H727" s="299"/>
      <c r="I727" s="299"/>
      <c r="J727" s="299"/>
      <c r="K727" s="299"/>
      <c r="L727" s="299"/>
      <c r="M727" s="299"/>
      <c r="N727" s="299"/>
      <c r="O727" s="299"/>
      <c r="P727" s="299"/>
      <c r="Q727" s="299"/>
      <c r="S727" s="299"/>
      <c r="T727" s="299"/>
      <c r="U727" s="299"/>
      <c r="V727" s="299"/>
      <c r="W727" s="299"/>
      <c r="X727" s="299"/>
      <c r="Y727" s="299"/>
      <c r="Z727" s="299"/>
      <c r="AA727" s="299"/>
    </row>
    <row r="728" spans="2:27" ht="12.75" customHeight="1" x14ac:dyDescent="0.2">
      <c r="B728" s="299"/>
      <c r="C728" s="299"/>
      <c r="D728" s="299"/>
      <c r="E728" s="299"/>
      <c r="F728" s="299"/>
      <c r="G728" s="299"/>
      <c r="H728" s="299"/>
      <c r="I728" s="299"/>
      <c r="J728" s="299"/>
      <c r="K728" s="299"/>
      <c r="L728" s="299"/>
      <c r="M728" s="299"/>
      <c r="N728" s="299"/>
      <c r="O728" s="299"/>
      <c r="P728" s="299"/>
      <c r="Q728" s="299"/>
      <c r="S728" s="299"/>
      <c r="T728" s="299"/>
      <c r="U728" s="299"/>
      <c r="V728" s="299"/>
      <c r="W728" s="299"/>
      <c r="X728" s="299"/>
      <c r="Y728" s="299"/>
      <c r="Z728" s="299"/>
      <c r="AA728" s="299"/>
    </row>
    <row r="729" spans="2:27" ht="12.75" customHeight="1" x14ac:dyDescent="0.2">
      <c r="B729" s="299"/>
      <c r="C729" s="299"/>
      <c r="D729" s="299"/>
      <c r="E729" s="299"/>
      <c r="F729" s="299"/>
      <c r="G729" s="299"/>
      <c r="H729" s="299"/>
      <c r="I729" s="299"/>
      <c r="J729" s="299"/>
      <c r="K729" s="299"/>
      <c r="L729" s="299"/>
      <c r="M729" s="299"/>
      <c r="N729" s="299"/>
      <c r="O729" s="299"/>
      <c r="P729" s="299"/>
      <c r="Q729" s="299"/>
      <c r="S729" s="299"/>
      <c r="T729" s="299"/>
      <c r="U729" s="299"/>
      <c r="V729" s="299"/>
      <c r="W729" s="299"/>
      <c r="X729" s="299"/>
      <c r="Y729" s="299"/>
      <c r="Z729" s="299"/>
      <c r="AA729" s="299"/>
    </row>
    <row r="730" spans="2:27" ht="12.75" customHeight="1" x14ac:dyDescent="0.2">
      <c r="B730" s="299"/>
      <c r="C730" s="299"/>
      <c r="D730" s="299"/>
      <c r="E730" s="299"/>
      <c r="F730" s="299"/>
      <c r="G730" s="299"/>
      <c r="H730" s="299"/>
      <c r="I730" s="299"/>
      <c r="J730" s="299"/>
      <c r="K730" s="299"/>
      <c r="L730" s="299"/>
      <c r="M730" s="299"/>
      <c r="N730" s="299"/>
      <c r="O730" s="299"/>
      <c r="P730" s="299"/>
      <c r="Q730" s="299"/>
      <c r="S730" s="299"/>
      <c r="T730" s="299"/>
      <c r="U730" s="299"/>
      <c r="V730" s="299"/>
      <c r="W730" s="299"/>
      <c r="X730" s="299"/>
      <c r="Y730" s="299"/>
      <c r="Z730" s="299"/>
      <c r="AA730" s="299"/>
    </row>
    <row r="731" spans="2:27" ht="12.75" customHeight="1" x14ac:dyDescent="0.2">
      <c r="B731" s="299"/>
      <c r="C731" s="299"/>
      <c r="D731" s="299"/>
      <c r="E731" s="299"/>
      <c r="F731" s="299"/>
      <c r="G731" s="299"/>
      <c r="H731" s="299"/>
      <c r="I731" s="299"/>
      <c r="J731" s="299"/>
      <c r="K731" s="299"/>
      <c r="L731" s="299"/>
      <c r="M731" s="299"/>
      <c r="N731" s="299"/>
      <c r="O731" s="299"/>
      <c r="P731" s="299"/>
      <c r="Q731" s="299"/>
      <c r="S731" s="299"/>
      <c r="T731" s="299"/>
      <c r="U731" s="299"/>
      <c r="V731" s="299"/>
      <c r="W731" s="299"/>
      <c r="X731" s="299"/>
      <c r="Y731" s="299"/>
      <c r="Z731" s="299"/>
      <c r="AA731" s="299"/>
    </row>
    <row r="732" spans="2:27" ht="12.75" customHeight="1" x14ac:dyDescent="0.2">
      <c r="B732" s="299"/>
      <c r="C732" s="299"/>
      <c r="D732" s="299"/>
      <c r="E732" s="299"/>
      <c r="F732" s="299"/>
      <c r="G732" s="299"/>
      <c r="H732" s="299"/>
      <c r="I732" s="299"/>
      <c r="J732" s="299"/>
      <c r="K732" s="299"/>
      <c r="L732" s="299"/>
      <c r="M732" s="299"/>
      <c r="N732" s="299"/>
      <c r="O732" s="299"/>
      <c r="P732" s="299"/>
      <c r="Q732" s="299"/>
      <c r="S732" s="299"/>
      <c r="T732" s="299"/>
      <c r="U732" s="299"/>
      <c r="V732" s="299"/>
      <c r="W732" s="299"/>
      <c r="X732" s="299"/>
      <c r="Y732" s="299"/>
      <c r="Z732" s="299"/>
      <c r="AA732" s="299"/>
    </row>
    <row r="733" spans="2:27" ht="12.75" customHeight="1" x14ac:dyDescent="0.2">
      <c r="B733" s="299"/>
      <c r="C733" s="299"/>
      <c r="D733" s="299"/>
      <c r="E733" s="299"/>
      <c r="F733" s="299"/>
      <c r="G733" s="299"/>
      <c r="H733" s="299"/>
      <c r="I733" s="299"/>
      <c r="J733" s="299"/>
      <c r="K733" s="299"/>
      <c r="L733" s="299"/>
      <c r="M733" s="299"/>
      <c r="N733" s="299"/>
      <c r="O733" s="299"/>
      <c r="P733" s="299"/>
      <c r="Q733" s="299"/>
      <c r="S733" s="299"/>
      <c r="T733" s="299"/>
      <c r="U733" s="299"/>
      <c r="V733" s="299"/>
      <c r="W733" s="299"/>
      <c r="X733" s="299"/>
      <c r="Y733" s="299"/>
      <c r="Z733" s="299"/>
      <c r="AA733" s="299"/>
    </row>
    <row r="734" spans="2:27" ht="12.75" customHeight="1" x14ac:dyDescent="0.2">
      <c r="B734" s="299"/>
      <c r="C734" s="299"/>
      <c r="D734" s="299"/>
      <c r="E734" s="299"/>
      <c r="F734" s="299"/>
      <c r="G734" s="299"/>
      <c r="H734" s="299"/>
      <c r="I734" s="299"/>
      <c r="J734" s="299"/>
      <c r="K734" s="299"/>
      <c r="L734" s="299"/>
      <c r="M734" s="299"/>
      <c r="N734" s="299"/>
      <c r="O734" s="299"/>
      <c r="P734" s="299"/>
      <c r="Q734" s="299"/>
      <c r="S734" s="299"/>
      <c r="T734" s="299"/>
      <c r="U734" s="299"/>
      <c r="V734" s="299"/>
      <c r="W734" s="299"/>
      <c r="X734" s="299"/>
      <c r="Y734" s="299"/>
      <c r="Z734" s="299"/>
      <c r="AA734" s="299"/>
    </row>
    <row r="735" spans="2:27" ht="12.75" customHeight="1" x14ac:dyDescent="0.2">
      <c r="B735" s="299"/>
      <c r="C735" s="299"/>
      <c r="D735" s="299"/>
      <c r="E735" s="299"/>
      <c r="F735" s="299"/>
      <c r="G735" s="299"/>
      <c r="H735" s="299"/>
      <c r="I735" s="299"/>
      <c r="J735" s="299"/>
      <c r="K735" s="299"/>
      <c r="L735" s="299"/>
      <c r="M735" s="299"/>
      <c r="N735" s="299"/>
      <c r="O735" s="299"/>
      <c r="P735" s="299"/>
      <c r="Q735" s="299"/>
      <c r="S735" s="299"/>
      <c r="T735" s="299"/>
      <c r="U735" s="299"/>
      <c r="V735" s="299"/>
      <c r="W735" s="299"/>
      <c r="X735" s="299"/>
      <c r="Y735" s="299"/>
      <c r="Z735" s="299"/>
      <c r="AA735" s="299"/>
    </row>
    <row r="736" spans="2:27" ht="12.75" customHeight="1" x14ac:dyDescent="0.2">
      <c r="B736" s="299"/>
      <c r="C736" s="299"/>
      <c r="D736" s="299"/>
      <c r="E736" s="299"/>
      <c r="F736" s="299"/>
      <c r="G736" s="299"/>
      <c r="H736" s="299"/>
      <c r="I736" s="299"/>
      <c r="J736" s="299"/>
      <c r="K736" s="299"/>
      <c r="L736" s="299"/>
      <c r="M736" s="299"/>
      <c r="N736" s="299"/>
      <c r="O736" s="299"/>
      <c r="P736" s="299"/>
      <c r="Q736" s="299"/>
      <c r="S736" s="299"/>
      <c r="T736" s="299"/>
      <c r="U736" s="299"/>
      <c r="V736" s="299"/>
      <c r="W736" s="299"/>
      <c r="X736" s="299"/>
      <c r="Y736" s="299"/>
      <c r="Z736" s="299"/>
      <c r="AA736" s="299"/>
    </row>
    <row r="737" spans="2:27" ht="12.75" customHeight="1" x14ac:dyDescent="0.2">
      <c r="B737" s="299"/>
      <c r="C737" s="299"/>
      <c r="D737" s="299"/>
      <c r="E737" s="299"/>
      <c r="F737" s="299"/>
      <c r="G737" s="299"/>
      <c r="H737" s="299"/>
      <c r="I737" s="299"/>
      <c r="J737" s="299"/>
      <c r="K737" s="299"/>
      <c r="L737" s="299"/>
      <c r="M737" s="299"/>
      <c r="N737" s="299"/>
      <c r="O737" s="299"/>
      <c r="P737" s="299"/>
      <c r="Q737" s="299"/>
      <c r="S737" s="299"/>
      <c r="T737" s="299"/>
      <c r="U737" s="299"/>
      <c r="V737" s="299"/>
      <c r="W737" s="299"/>
      <c r="X737" s="299"/>
      <c r="Y737" s="299"/>
      <c r="Z737" s="299"/>
      <c r="AA737" s="299"/>
    </row>
    <row r="738" spans="2:27" ht="12.75" customHeight="1" x14ac:dyDescent="0.2">
      <c r="B738" s="299"/>
      <c r="C738" s="299"/>
      <c r="D738" s="299"/>
      <c r="E738" s="299"/>
      <c r="F738" s="299"/>
      <c r="G738" s="299"/>
      <c r="H738" s="299"/>
      <c r="I738" s="299"/>
      <c r="J738" s="299"/>
      <c r="K738" s="299"/>
      <c r="L738" s="299"/>
      <c r="M738" s="299"/>
      <c r="N738" s="299"/>
      <c r="O738" s="299"/>
      <c r="P738" s="299"/>
      <c r="Q738" s="299"/>
      <c r="S738" s="299"/>
      <c r="T738" s="299"/>
      <c r="U738" s="299"/>
      <c r="V738" s="299"/>
      <c r="W738" s="299"/>
      <c r="X738" s="299"/>
      <c r="Y738" s="299"/>
      <c r="Z738" s="299"/>
      <c r="AA738" s="299"/>
    </row>
    <row r="739" spans="2:27" ht="12.75" customHeight="1" x14ac:dyDescent="0.2">
      <c r="B739" s="299"/>
      <c r="C739" s="299"/>
      <c r="D739" s="299"/>
      <c r="E739" s="299"/>
      <c r="F739" s="299"/>
      <c r="G739" s="299"/>
      <c r="H739" s="299"/>
      <c r="I739" s="299"/>
      <c r="J739" s="299"/>
      <c r="K739" s="299"/>
      <c r="L739" s="299"/>
      <c r="M739" s="299"/>
      <c r="N739" s="299"/>
      <c r="O739" s="299"/>
      <c r="P739" s="299"/>
      <c r="Q739" s="299"/>
      <c r="S739" s="299"/>
      <c r="T739" s="299"/>
      <c r="U739" s="299"/>
      <c r="V739" s="299"/>
      <c r="W739" s="299"/>
      <c r="X739" s="299"/>
      <c r="Y739" s="299"/>
      <c r="Z739" s="299"/>
      <c r="AA739" s="299"/>
    </row>
    <row r="740" spans="2:27" ht="12.75" customHeight="1" x14ac:dyDescent="0.2">
      <c r="B740" s="299"/>
      <c r="C740" s="299"/>
      <c r="D740" s="299"/>
      <c r="E740" s="299"/>
      <c r="F740" s="299"/>
      <c r="G740" s="299"/>
      <c r="H740" s="299"/>
      <c r="I740" s="299"/>
      <c r="J740" s="299"/>
      <c r="K740" s="299"/>
      <c r="L740" s="299"/>
      <c r="M740" s="299"/>
      <c r="N740" s="299"/>
      <c r="O740" s="299"/>
      <c r="P740" s="299"/>
      <c r="Q740" s="299"/>
      <c r="S740" s="299"/>
      <c r="T740" s="299"/>
      <c r="U740" s="299"/>
      <c r="V740" s="299"/>
      <c r="W740" s="299"/>
      <c r="X740" s="299"/>
      <c r="Y740" s="299"/>
      <c r="Z740" s="299"/>
      <c r="AA740" s="299"/>
    </row>
    <row r="741" spans="2:27" ht="12.75" customHeight="1" x14ac:dyDescent="0.2">
      <c r="B741" s="299"/>
      <c r="C741" s="299"/>
      <c r="D741" s="299"/>
      <c r="E741" s="299"/>
      <c r="F741" s="299"/>
      <c r="G741" s="299"/>
      <c r="H741" s="299"/>
      <c r="I741" s="299"/>
      <c r="J741" s="299"/>
      <c r="K741" s="299"/>
      <c r="L741" s="299"/>
      <c r="M741" s="299"/>
      <c r="N741" s="299"/>
      <c r="O741" s="299"/>
      <c r="P741" s="299"/>
      <c r="Q741" s="299"/>
      <c r="S741" s="299"/>
      <c r="T741" s="299"/>
      <c r="U741" s="299"/>
      <c r="V741" s="299"/>
      <c r="W741" s="299"/>
      <c r="X741" s="299"/>
      <c r="Y741" s="299"/>
      <c r="Z741" s="299"/>
      <c r="AA741" s="299"/>
    </row>
    <row r="742" spans="2:27" ht="12.75" customHeight="1" x14ac:dyDescent="0.2">
      <c r="B742" s="299"/>
      <c r="C742" s="299"/>
      <c r="D742" s="299"/>
      <c r="E742" s="299"/>
      <c r="F742" s="299"/>
      <c r="G742" s="299"/>
      <c r="H742" s="299"/>
      <c r="I742" s="299"/>
      <c r="J742" s="299"/>
      <c r="K742" s="299"/>
      <c r="L742" s="299"/>
      <c r="M742" s="299"/>
      <c r="N742" s="299"/>
      <c r="O742" s="299"/>
      <c r="P742" s="299"/>
      <c r="Q742" s="299"/>
      <c r="S742" s="299"/>
      <c r="T742" s="299"/>
      <c r="U742" s="299"/>
      <c r="V742" s="299"/>
      <c r="W742" s="299"/>
      <c r="X742" s="299"/>
      <c r="Y742" s="299"/>
      <c r="Z742" s="299"/>
      <c r="AA742" s="299"/>
    </row>
    <row r="743" spans="2:27" ht="12.75" customHeight="1" x14ac:dyDescent="0.2">
      <c r="B743" s="299"/>
      <c r="C743" s="299"/>
      <c r="D743" s="299"/>
      <c r="E743" s="299"/>
      <c r="F743" s="299"/>
      <c r="G743" s="299"/>
      <c r="H743" s="299"/>
      <c r="I743" s="299"/>
      <c r="J743" s="299"/>
      <c r="K743" s="299"/>
      <c r="L743" s="299"/>
      <c r="M743" s="299"/>
      <c r="N743" s="299"/>
      <c r="O743" s="299"/>
      <c r="P743" s="299"/>
      <c r="Q743" s="299"/>
      <c r="S743" s="299"/>
      <c r="T743" s="299"/>
      <c r="U743" s="299"/>
      <c r="V743" s="299"/>
      <c r="W743" s="299"/>
      <c r="X743" s="299"/>
      <c r="Y743" s="299"/>
      <c r="Z743" s="299"/>
      <c r="AA743" s="299"/>
    </row>
    <row r="744" spans="2:27" ht="12.75" customHeight="1" x14ac:dyDescent="0.2">
      <c r="B744" s="299"/>
      <c r="C744" s="299"/>
      <c r="D744" s="299"/>
      <c r="E744" s="299"/>
      <c r="F744" s="299"/>
      <c r="G744" s="299"/>
      <c r="H744" s="299"/>
      <c r="I744" s="299"/>
      <c r="J744" s="299"/>
      <c r="K744" s="299"/>
      <c r="L744" s="299"/>
      <c r="M744" s="299"/>
      <c r="N744" s="299"/>
      <c r="O744" s="299"/>
      <c r="P744" s="299"/>
      <c r="Q744" s="299"/>
      <c r="S744" s="299"/>
      <c r="T744" s="299"/>
      <c r="U744" s="299"/>
      <c r="V744" s="299"/>
      <c r="W744" s="299"/>
      <c r="X744" s="299"/>
      <c r="Y744" s="299"/>
      <c r="Z744" s="299"/>
      <c r="AA744" s="299"/>
    </row>
    <row r="745" spans="2:27" ht="12.75" customHeight="1" x14ac:dyDescent="0.2">
      <c r="B745" s="299"/>
      <c r="C745" s="299"/>
      <c r="D745" s="299"/>
      <c r="E745" s="299"/>
      <c r="F745" s="299"/>
      <c r="G745" s="299"/>
      <c r="H745" s="299"/>
      <c r="I745" s="299"/>
      <c r="J745" s="299"/>
      <c r="K745" s="299"/>
      <c r="L745" s="299"/>
      <c r="M745" s="299"/>
      <c r="N745" s="299"/>
      <c r="O745" s="299"/>
      <c r="P745" s="299"/>
      <c r="Q745" s="299"/>
      <c r="S745" s="299"/>
      <c r="T745" s="299"/>
      <c r="U745" s="299"/>
      <c r="V745" s="299"/>
      <c r="W745" s="299"/>
      <c r="X745" s="299"/>
      <c r="Y745" s="299"/>
      <c r="Z745" s="299"/>
      <c r="AA745" s="299"/>
    </row>
    <row r="746" spans="2:27" ht="12.75" customHeight="1" x14ac:dyDescent="0.2">
      <c r="B746" s="299"/>
      <c r="C746" s="299"/>
      <c r="D746" s="299"/>
      <c r="E746" s="299"/>
      <c r="F746" s="299"/>
      <c r="G746" s="299"/>
      <c r="H746" s="299"/>
      <c r="I746" s="299"/>
      <c r="J746" s="299"/>
      <c r="K746" s="299"/>
      <c r="L746" s="299"/>
      <c r="M746" s="299"/>
      <c r="N746" s="299"/>
      <c r="O746" s="299"/>
      <c r="P746" s="299"/>
      <c r="Q746" s="299"/>
      <c r="S746" s="299"/>
      <c r="T746" s="299"/>
      <c r="U746" s="299"/>
      <c r="V746" s="299"/>
      <c r="W746" s="299"/>
      <c r="X746" s="299"/>
      <c r="Y746" s="299"/>
      <c r="Z746" s="299"/>
      <c r="AA746" s="299"/>
    </row>
    <row r="747" spans="2:27" ht="12.75" customHeight="1" x14ac:dyDescent="0.2">
      <c r="B747" s="299"/>
      <c r="C747" s="299"/>
      <c r="D747" s="299"/>
      <c r="E747" s="299"/>
      <c r="F747" s="299"/>
      <c r="G747" s="299"/>
      <c r="H747" s="299"/>
      <c r="I747" s="299"/>
      <c r="J747" s="299"/>
      <c r="K747" s="299"/>
      <c r="L747" s="299"/>
      <c r="M747" s="299"/>
      <c r="N747" s="299"/>
      <c r="O747" s="299"/>
      <c r="P747" s="299"/>
      <c r="Q747" s="299"/>
      <c r="S747" s="299"/>
      <c r="T747" s="299"/>
      <c r="U747" s="299"/>
      <c r="V747" s="299"/>
      <c r="W747" s="299"/>
      <c r="X747" s="299"/>
      <c r="Y747" s="299"/>
      <c r="Z747" s="299"/>
      <c r="AA747" s="299"/>
    </row>
    <row r="748" spans="2:27" ht="12.75" customHeight="1" x14ac:dyDescent="0.2">
      <c r="B748" s="299"/>
      <c r="C748" s="299"/>
      <c r="D748" s="299"/>
      <c r="E748" s="299"/>
      <c r="F748" s="299"/>
      <c r="G748" s="299"/>
      <c r="H748" s="299"/>
      <c r="I748" s="299"/>
      <c r="J748" s="299"/>
      <c r="K748" s="299"/>
      <c r="L748" s="299"/>
      <c r="M748" s="299"/>
      <c r="N748" s="299"/>
      <c r="O748" s="299"/>
      <c r="P748" s="299"/>
      <c r="Q748" s="299"/>
      <c r="S748" s="299"/>
      <c r="T748" s="299"/>
      <c r="U748" s="299"/>
      <c r="V748" s="299"/>
      <c r="W748" s="299"/>
      <c r="X748" s="299"/>
      <c r="Y748" s="299"/>
      <c r="Z748" s="299"/>
      <c r="AA748" s="299"/>
    </row>
    <row r="749" spans="2:27" ht="12.75" customHeight="1" x14ac:dyDescent="0.2">
      <c r="B749" s="299"/>
      <c r="C749" s="299"/>
      <c r="D749" s="299"/>
      <c r="E749" s="299"/>
      <c r="F749" s="299"/>
      <c r="G749" s="299"/>
      <c r="H749" s="299"/>
      <c r="I749" s="299"/>
      <c r="J749" s="299"/>
      <c r="K749" s="299"/>
      <c r="L749" s="299"/>
      <c r="M749" s="299"/>
      <c r="N749" s="299"/>
      <c r="O749" s="299"/>
      <c r="P749" s="299"/>
      <c r="Q749" s="299"/>
      <c r="S749" s="299"/>
      <c r="T749" s="299"/>
      <c r="U749" s="299"/>
      <c r="V749" s="299"/>
      <c r="W749" s="299"/>
      <c r="X749" s="299"/>
      <c r="Y749" s="299"/>
      <c r="Z749" s="299"/>
      <c r="AA749" s="299"/>
    </row>
    <row r="750" spans="2:27" ht="12.75" customHeight="1" x14ac:dyDescent="0.2">
      <c r="B750" s="299"/>
      <c r="C750" s="299"/>
      <c r="D750" s="299"/>
      <c r="E750" s="299"/>
      <c r="F750" s="299"/>
      <c r="G750" s="299"/>
      <c r="H750" s="299"/>
      <c r="I750" s="299"/>
      <c r="J750" s="299"/>
      <c r="K750" s="299"/>
      <c r="L750" s="299"/>
      <c r="M750" s="299"/>
      <c r="N750" s="299"/>
      <c r="O750" s="299"/>
      <c r="P750" s="299"/>
      <c r="Q750" s="299"/>
      <c r="S750" s="299"/>
      <c r="T750" s="299"/>
      <c r="U750" s="299"/>
      <c r="V750" s="299"/>
      <c r="W750" s="299"/>
      <c r="X750" s="299"/>
      <c r="Y750" s="299"/>
      <c r="Z750" s="299"/>
      <c r="AA750" s="299"/>
    </row>
    <row r="751" spans="2:27" ht="12.75" customHeight="1" x14ac:dyDescent="0.2">
      <c r="B751" s="299"/>
      <c r="C751" s="299"/>
      <c r="D751" s="299"/>
      <c r="E751" s="299"/>
      <c r="F751" s="299"/>
      <c r="G751" s="299"/>
      <c r="H751" s="299"/>
      <c r="I751" s="299"/>
      <c r="J751" s="299"/>
      <c r="K751" s="299"/>
      <c r="L751" s="299"/>
      <c r="M751" s="299"/>
      <c r="N751" s="299"/>
      <c r="O751" s="299"/>
      <c r="P751" s="299"/>
      <c r="Q751" s="299"/>
      <c r="S751" s="299"/>
      <c r="T751" s="299"/>
      <c r="U751" s="299"/>
      <c r="V751" s="299"/>
      <c r="W751" s="299"/>
      <c r="X751" s="299"/>
      <c r="Y751" s="299"/>
      <c r="Z751" s="299"/>
      <c r="AA751" s="299"/>
    </row>
    <row r="752" spans="2:27" ht="12.75" customHeight="1" x14ac:dyDescent="0.2">
      <c r="B752" s="299"/>
      <c r="C752" s="299"/>
      <c r="D752" s="299"/>
      <c r="E752" s="299"/>
      <c r="F752" s="299"/>
      <c r="G752" s="299"/>
      <c r="H752" s="299"/>
      <c r="I752" s="299"/>
      <c r="J752" s="299"/>
      <c r="K752" s="299"/>
      <c r="L752" s="299"/>
      <c r="M752" s="299"/>
      <c r="N752" s="299"/>
      <c r="O752" s="299"/>
      <c r="P752" s="299"/>
      <c r="Q752" s="299"/>
      <c r="S752" s="299"/>
      <c r="T752" s="299"/>
      <c r="U752" s="299"/>
      <c r="V752" s="299"/>
      <c r="W752" s="299"/>
      <c r="X752" s="299"/>
      <c r="Y752" s="299"/>
      <c r="Z752" s="299"/>
      <c r="AA752" s="299"/>
    </row>
    <row r="753" spans="2:27" ht="12.75" customHeight="1" x14ac:dyDescent="0.2">
      <c r="B753" s="299"/>
      <c r="C753" s="299"/>
      <c r="D753" s="299"/>
      <c r="E753" s="299"/>
      <c r="F753" s="299"/>
      <c r="G753" s="299"/>
      <c r="H753" s="299"/>
      <c r="I753" s="299"/>
      <c r="J753" s="299"/>
      <c r="K753" s="299"/>
      <c r="L753" s="299"/>
      <c r="M753" s="299"/>
      <c r="N753" s="299"/>
      <c r="O753" s="299"/>
      <c r="P753" s="299"/>
      <c r="Q753" s="299"/>
      <c r="S753" s="299"/>
      <c r="T753" s="299"/>
      <c r="U753" s="299"/>
      <c r="V753" s="299"/>
      <c r="W753" s="299"/>
      <c r="X753" s="299"/>
      <c r="Y753" s="299"/>
      <c r="Z753" s="299"/>
      <c r="AA753" s="299"/>
    </row>
    <row r="754" spans="2:27" ht="12.75" customHeight="1" x14ac:dyDescent="0.2">
      <c r="B754" s="299"/>
      <c r="C754" s="299"/>
      <c r="D754" s="299"/>
      <c r="E754" s="299"/>
      <c r="F754" s="299"/>
      <c r="G754" s="299"/>
      <c r="H754" s="299"/>
      <c r="I754" s="299"/>
      <c r="J754" s="299"/>
      <c r="K754" s="299"/>
      <c r="L754" s="299"/>
      <c r="M754" s="299"/>
      <c r="N754" s="299"/>
      <c r="O754" s="299"/>
      <c r="P754" s="299"/>
      <c r="Q754" s="299"/>
      <c r="S754" s="299"/>
      <c r="T754" s="299"/>
      <c r="U754" s="299"/>
      <c r="V754" s="299"/>
      <c r="W754" s="299"/>
      <c r="X754" s="299"/>
      <c r="Y754" s="299"/>
      <c r="Z754" s="299"/>
      <c r="AA754" s="299"/>
    </row>
    <row r="755" spans="2:27" ht="12.75" customHeight="1" x14ac:dyDescent="0.2">
      <c r="B755" s="299"/>
      <c r="C755" s="299"/>
      <c r="D755" s="299"/>
      <c r="E755" s="299"/>
      <c r="F755" s="299"/>
      <c r="G755" s="299"/>
      <c r="H755" s="299"/>
      <c r="I755" s="299"/>
      <c r="J755" s="299"/>
      <c r="K755" s="299"/>
      <c r="L755" s="299"/>
      <c r="M755" s="299"/>
      <c r="N755" s="299"/>
      <c r="O755" s="299"/>
      <c r="P755" s="299"/>
      <c r="Q755" s="299"/>
      <c r="S755" s="299"/>
      <c r="T755" s="299"/>
      <c r="U755" s="299"/>
      <c r="V755" s="299"/>
      <c r="W755" s="299"/>
      <c r="X755" s="299"/>
      <c r="Y755" s="299"/>
      <c r="Z755" s="299"/>
      <c r="AA755" s="299"/>
    </row>
    <row r="756" spans="2:27" ht="12.75" customHeight="1" x14ac:dyDescent="0.2">
      <c r="B756" s="299"/>
      <c r="C756" s="299"/>
      <c r="D756" s="299"/>
      <c r="E756" s="299"/>
      <c r="F756" s="299"/>
      <c r="G756" s="299"/>
      <c r="H756" s="299"/>
      <c r="I756" s="299"/>
      <c r="J756" s="299"/>
      <c r="K756" s="299"/>
      <c r="L756" s="299"/>
      <c r="M756" s="299"/>
      <c r="N756" s="299"/>
      <c r="O756" s="299"/>
      <c r="P756" s="299"/>
      <c r="Q756" s="299"/>
      <c r="S756" s="299"/>
      <c r="T756" s="299"/>
      <c r="U756" s="299"/>
      <c r="V756" s="299"/>
      <c r="W756" s="299"/>
      <c r="X756" s="299"/>
      <c r="Y756" s="299"/>
      <c r="Z756" s="299"/>
      <c r="AA756" s="299"/>
    </row>
    <row r="757" spans="2:27" ht="12.75" customHeight="1" x14ac:dyDescent="0.2">
      <c r="B757" s="299"/>
      <c r="C757" s="299"/>
      <c r="D757" s="299"/>
      <c r="E757" s="299"/>
      <c r="F757" s="299"/>
      <c r="G757" s="299"/>
      <c r="H757" s="299"/>
      <c r="I757" s="299"/>
      <c r="J757" s="299"/>
      <c r="K757" s="299"/>
      <c r="L757" s="299"/>
      <c r="M757" s="299"/>
      <c r="N757" s="299"/>
      <c r="O757" s="299"/>
      <c r="P757" s="299"/>
      <c r="Q757" s="299"/>
      <c r="S757" s="299"/>
      <c r="T757" s="299"/>
      <c r="U757" s="299"/>
      <c r="V757" s="299"/>
      <c r="W757" s="299"/>
      <c r="X757" s="299"/>
      <c r="Y757" s="299"/>
      <c r="Z757" s="299"/>
      <c r="AA757" s="299"/>
    </row>
    <row r="758" spans="2:27" ht="12.75" customHeight="1" x14ac:dyDescent="0.2">
      <c r="B758" s="299"/>
      <c r="C758" s="299"/>
      <c r="D758" s="299"/>
      <c r="E758" s="299"/>
      <c r="F758" s="299"/>
      <c r="G758" s="299"/>
      <c r="H758" s="299"/>
      <c r="I758" s="299"/>
      <c r="J758" s="299"/>
      <c r="K758" s="299"/>
      <c r="L758" s="299"/>
      <c r="M758" s="299"/>
      <c r="N758" s="299"/>
      <c r="O758" s="299"/>
      <c r="P758" s="299"/>
      <c r="Q758" s="299"/>
      <c r="S758" s="299"/>
      <c r="T758" s="299"/>
      <c r="U758" s="299"/>
      <c r="V758" s="299"/>
      <c r="W758" s="299"/>
      <c r="X758" s="299"/>
      <c r="Y758" s="299"/>
      <c r="Z758" s="299"/>
      <c r="AA758" s="299"/>
    </row>
    <row r="759" spans="2:27" ht="12.75" customHeight="1" x14ac:dyDescent="0.2">
      <c r="B759" s="299"/>
      <c r="C759" s="299"/>
      <c r="D759" s="299"/>
      <c r="E759" s="299"/>
      <c r="F759" s="299"/>
      <c r="G759" s="299"/>
      <c r="H759" s="299"/>
      <c r="I759" s="299"/>
      <c r="J759" s="299"/>
      <c r="K759" s="299"/>
      <c r="L759" s="299"/>
      <c r="M759" s="299"/>
      <c r="N759" s="299"/>
      <c r="O759" s="299"/>
      <c r="P759" s="299"/>
      <c r="Q759" s="299"/>
      <c r="S759" s="299"/>
      <c r="T759" s="299"/>
      <c r="U759" s="299"/>
      <c r="V759" s="299"/>
      <c r="W759" s="299"/>
      <c r="X759" s="299"/>
      <c r="Y759" s="299"/>
      <c r="Z759" s="299"/>
      <c r="AA759" s="299"/>
    </row>
    <row r="760" spans="2:27" ht="12.75" customHeight="1" x14ac:dyDescent="0.2">
      <c r="B760" s="299"/>
      <c r="C760" s="299"/>
      <c r="D760" s="299"/>
      <c r="E760" s="299"/>
      <c r="F760" s="299"/>
      <c r="G760" s="299"/>
      <c r="H760" s="299"/>
      <c r="I760" s="299"/>
      <c r="J760" s="299"/>
      <c r="K760" s="299"/>
      <c r="L760" s="299"/>
      <c r="M760" s="299"/>
      <c r="N760" s="299"/>
      <c r="O760" s="299"/>
      <c r="P760" s="299"/>
      <c r="Q760" s="299"/>
      <c r="S760" s="299"/>
      <c r="T760" s="299"/>
      <c r="U760" s="299"/>
      <c r="V760" s="299"/>
      <c r="W760" s="299"/>
      <c r="X760" s="299"/>
      <c r="Y760" s="299"/>
      <c r="Z760" s="299"/>
      <c r="AA760" s="299"/>
    </row>
    <row r="761" spans="2:27" ht="12.75" customHeight="1" x14ac:dyDescent="0.2">
      <c r="B761" s="299"/>
      <c r="C761" s="299"/>
      <c r="D761" s="299"/>
      <c r="E761" s="299"/>
      <c r="F761" s="299"/>
      <c r="G761" s="299"/>
      <c r="H761" s="299"/>
      <c r="I761" s="299"/>
      <c r="J761" s="299"/>
      <c r="K761" s="299"/>
      <c r="L761" s="299"/>
      <c r="M761" s="299"/>
      <c r="N761" s="299"/>
      <c r="O761" s="299"/>
      <c r="P761" s="299"/>
      <c r="Q761" s="299"/>
      <c r="S761" s="299"/>
      <c r="T761" s="299"/>
      <c r="U761" s="299"/>
      <c r="V761" s="299"/>
      <c r="W761" s="299"/>
      <c r="X761" s="299"/>
      <c r="Y761" s="299"/>
      <c r="Z761" s="299"/>
      <c r="AA761" s="299"/>
    </row>
    <row r="762" spans="2:27" ht="12.75" customHeight="1" x14ac:dyDescent="0.2">
      <c r="B762" s="299"/>
      <c r="C762" s="299"/>
      <c r="D762" s="299"/>
      <c r="E762" s="299"/>
      <c r="F762" s="299"/>
      <c r="G762" s="299"/>
      <c r="H762" s="299"/>
      <c r="I762" s="299"/>
      <c r="J762" s="299"/>
      <c r="K762" s="299"/>
      <c r="L762" s="299"/>
      <c r="M762" s="299"/>
      <c r="N762" s="299"/>
      <c r="O762" s="299"/>
      <c r="P762" s="299"/>
      <c r="Q762" s="299"/>
      <c r="S762" s="299"/>
      <c r="T762" s="299"/>
      <c r="U762" s="299"/>
      <c r="V762" s="299"/>
      <c r="W762" s="299"/>
      <c r="X762" s="299"/>
      <c r="Y762" s="299"/>
      <c r="Z762" s="299"/>
      <c r="AA762" s="299"/>
    </row>
    <row r="763" spans="2:27" ht="12.75" customHeight="1" x14ac:dyDescent="0.2">
      <c r="B763" s="299"/>
      <c r="C763" s="299"/>
      <c r="D763" s="299"/>
      <c r="E763" s="299"/>
      <c r="F763" s="299"/>
      <c r="G763" s="299"/>
      <c r="H763" s="299"/>
      <c r="I763" s="299"/>
      <c r="J763" s="299"/>
      <c r="K763" s="299"/>
      <c r="L763" s="299"/>
      <c r="M763" s="299"/>
      <c r="N763" s="299"/>
      <c r="O763" s="299"/>
      <c r="P763" s="299"/>
      <c r="Q763" s="299"/>
      <c r="S763" s="299"/>
      <c r="T763" s="299"/>
      <c r="U763" s="299"/>
      <c r="V763" s="299"/>
      <c r="W763" s="299"/>
      <c r="X763" s="299"/>
      <c r="Y763" s="299"/>
      <c r="Z763" s="299"/>
      <c r="AA763" s="299"/>
    </row>
    <row r="764" spans="2:27" ht="12.75" customHeight="1" x14ac:dyDescent="0.2">
      <c r="B764" s="299"/>
      <c r="C764" s="299"/>
      <c r="D764" s="299"/>
      <c r="E764" s="299"/>
      <c r="F764" s="299"/>
      <c r="G764" s="299"/>
      <c r="H764" s="299"/>
      <c r="I764" s="299"/>
      <c r="J764" s="299"/>
      <c r="K764" s="299"/>
      <c r="L764" s="299"/>
      <c r="M764" s="299"/>
      <c r="N764" s="299"/>
      <c r="O764" s="299"/>
      <c r="P764" s="299"/>
      <c r="Q764" s="299"/>
      <c r="S764" s="299"/>
      <c r="T764" s="299"/>
      <c r="U764" s="299"/>
      <c r="V764" s="299"/>
      <c r="W764" s="299"/>
      <c r="X764" s="299"/>
      <c r="Y764" s="299"/>
      <c r="Z764" s="299"/>
      <c r="AA764" s="299"/>
    </row>
    <row r="765" spans="2:27" ht="12.75" customHeight="1" x14ac:dyDescent="0.2">
      <c r="B765" s="299"/>
      <c r="C765" s="299"/>
      <c r="D765" s="299"/>
      <c r="E765" s="299"/>
      <c r="F765" s="299"/>
      <c r="G765" s="299"/>
      <c r="H765" s="299"/>
      <c r="I765" s="299"/>
      <c r="J765" s="299"/>
      <c r="K765" s="299"/>
      <c r="L765" s="299"/>
      <c r="M765" s="299"/>
      <c r="N765" s="299"/>
      <c r="O765" s="299"/>
      <c r="P765" s="299"/>
      <c r="Q765" s="299"/>
      <c r="S765" s="299"/>
      <c r="T765" s="299"/>
      <c r="U765" s="299"/>
      <c r="V765" s="299"/>
      <c r="W765" s="299"/>
      <c r="X765" s="299"/>
      <c r="Y765" s="299"/>
      <c r="Z765" s="299"/>
      <c r="AA765" s="299"/>
    </row>
    <row r="766" spans="2:27" ht="12.75" customHeight="1" x14ac:dyDescent="0.2">
      <c r="B766" s="299"/>
      <c r="C766" s="299"/>
      <c r="D766" s="299"/>
      <c r="E766" s="299"/>
      <c r="F766" s="299"/>
      <c r="G766" s="299"/>
      <c r="H766" s="299"/>
      <c r="I766" s="299"/>
      <c r="J766" s="299"/>
      <c r="K766" s="299"/>
      <c r="L766" s="299"/>
      <c r="M766" s="299"/>
      <c r="N766" s="299"/>
      <c r="O766" s="299"/>
      <c r="P766" s="299"/>
      <c r="Q766" s="299"/>
      <c r="S766" s="299"/>
      <c r="T766" s="299"/>
      <c r="U766" s="299"/>
      <c r="V766" s="299"/>
      <c r="W766" s="299"/>
      <c r="X766" s="299"/>
      <c r="Y766" s="299"/>
      <c r="Z766" s="299"/>
      <c r="AA766" s="299"/>
    </row>
    <row r="767" spans="2:27" ht="12.75" customHeight="1" x14ac:dyDescent="0.2">
      <c r="B767" s="299"/>
      <c r="C767" s="299"/>
      <c r="D767" s="299"/>
      <c r="E767" s="299"/>
      <c r="F767" s="299"/>
      <c r="G767" s="299"/>
      <c r="H767" s="299"/>
      <c r="I767" s="299"/>
      <c r="J767" s="299"/>
      <c r="K767" s="299"/>
      <c r="L767" s="299"/>
      <c r="M767" s="299"/>
      <c r="N767" s="299"/>
      <c r="O767" s="299"/>
      <c r="P767" s="299"/>
      <c r="Q767" s="299"/>
      <c r="S767" s="299"/>
      <c r="T767" s="299"/>
      <c r="U767" s="299"/>
      <c r="V767" s="299"/>
      <c r="W767" s="299"/>
      <c r="X767" s="299"/>
      <c r="Y767" s="299"/>
      <c r="Z767" s="299"/>
      <c r="AA767" s="299"/>
    </row>
    <row r="768" spans="2:27" ht="12.75" customHeight="1" x14ac:dyDescent="0.2">
      <c r="B768" s="299"/>
      <c r="C768" s="299"/>
      <c r="D768" s="299"/>
      <c r="E768" s="299"/>
      <c r="F768" s="299"/>
      <c r="G768" s="299"/>
      <c r="H768" s="299"/>
      <c r="I768" s="299"/>
      <c r="J768" s="299"/>
      <c r="K768" s="299"/>
      <c r="L768" s="299"/>
      <c r="M768" s="299"/>
      <c r="N768" s="299"/>
      <c r="O768" s="299"/>
      <c r="P768" s="299"/>
      <c r="Q768" s="299"/>
      <c r="S768" s="299"/>
      <c r="T768" s="299"/>
      <c r="U768" s="299"/>
      <c r="V768" s="299"/>
      <c r="W768" s="299"/>
      <c r="X768" s="299"/>
      <c r="Y768" s="299"/>
      <c r="Z768" s="299"/>
      <c r="AA768" s="299"/>
    </row>
    <row r="769" spans="2:27" ht="12.75" customHeight="1" x14ac:dyDescent="0.2">
      <c r="B769" s="299"/>
      <c r="C769" s="299"/>
      <c r="D769" s="299"/>
      <c r="E769" s="299"/>
      <c r="F769" s="299"/>
      <c r="G769" s="299"/>
      <c r="H769" s="299"/>
      <c r="I769" s="299"/>
      <c r="J769" s="299"/>
      <c r="K769" s="299"/>
      <c r="L769" s="299"/>
      <c r="M769" s="299"/>
      <c r="N769" s="299"/>
      <c r="O769" s="299"/>
      <c r="P769" s="299"/>
      <c r="Q769" s="299"/>
      <c r="S769" s="299"/>
      <c r="T769" s="299"/>
      <c r="U769" s="299"/>
      <c r="V769" s="299"/>
      <c r="W769" s="299"/>
      <c r="X769" s="299"/>
      <c r="Y769" s="299"/>
      <c r="Z769" s="299"/>
      <c r="AA769" s="299"/>
    </row>
    <row r="770" spans="2:27" ht="12.75" customHeight="1" x14ac:dyDescent="0.2">
      <c r="B770" s="299"/>
      <c r="C770" s="299"/>
      <c r="D770" s="299"/>
      <c r="E770" s="299"/>
      <c r="F770" s="299"/>
      <c r="G770" s="299"/>
      <c r="H770" s="299"/>
      <c r="I770" s="299"/>
      <c r="J770" s="299"/>
      <c r="K770" s="299"/>
      <c r="L770" s="299"/>
      <c r="M770" s="299"/>
      <c r="N770" s="299"/>
      <c r="O770" s="299"/>
      <c r="P770" s="299"/>
      <c r="Q770" s="299"/>
      <c r="S770" s="299"/>
      <c r="T770" s="299"/>
      <c r="U770" s="299"/>
      <c r="V770" s="299"/>
      <c r="W770" s="299"/>
      <c r="X770" s="299"/>
      <c r="Y770" s="299"/>
      <c r="Z770" s="299"/>
      <c r="AA770" s="299"/>
    </row>
    <row r="771" spans="2:27" ht="12.75" customHeight="1" x14ac:dyDescent="0.2">
      <c r="B771" s="299"/>
      <c r="C771" s="299"/>
      <c r="D771" s="299"/>
      <c r="E771" s="299"/>
      <c r="F771" s="299"/>
      <c r="G771" s="299"/>
      <c r="H771" s="299"/>
      <c r="I771" s="299"/>
      <c r="J771" s="299"/>
      <c r="K771" s="299"/>
      <c r="L771" s="299"/>
      <c r="M771" s="299"/>
      <c r="N771" s="299"/>
      <c r="O771" s="299"/>
      <c r="P771" s="299"/>
      <c r="Q771" s="299"/>
      <c r="S771" s="299"/>
      <c r="T771" s="299"/>
      <c r="U771" s="299"/>
      <c r="V771" s="299"/>
      <c r="W771" s="299"/>
      <c r="X771" s="299"/>
      <c r="Y771" s="299"/>
      <c r="Z771" s="299"/>
      <c r="AA771" s="299"/>
    </row>
    <row r="772" spans="2:27" ht="12.75" customHeight="1" x14ac:dyDescent="0.2">
      <c r="B772" s="299"/>
      <c r="C772" s="299"/>
      <c r="D772" s="299"/>
      <c r="E772" s="299"/>
      <c r="F772" s="299"/>
      <c r="G772" s="299"/>
      <c r="H772" s="299"/>
      <c r="I772" s="299"/>
      <c r="J772" s="299"/>
      <c r="K772" s="299"/>
      <c r="L772" s="299"/>
      <c r="M772" s="299"/>
      <c r="N772" s="299"/>
      <c r="O772" s="299"/>
      <c r="P772" s="299"/>
      <c r="Q772" s="299"/>
      <c r="S772" s="299"/>
      <c r="T772" s="299"/>
      <c r="U772" s="299"/>
      <c r="V772" s="299"/>
      <c r="W772" s="299"/>
      <c r="X772" s="299"/>
      <c r="Y772" s="299"/>
      <c r="Z772" s="299"/>
      <c r="AA772" s="299"/>
    </row>
    <row r="773" spans="2:27" ht="12.75" customHeight="1" x14ac:dyDescent="0.2">
      <c r="B773" s="299"/>
      <c r="C773" s="299"/>
      <c r="D773" s="299"/>
      <c r="E773" s="299"/>
      <c r="F773" s="299"/>
      <c r="G773" s="299"/>
      <c r="H773" s="299"/>
      <c r="I773" s="299"/>
      <c r="J773" s="299"/>
      <c r="K773" s="299"/>
      <c r="L773" s="299"/>
      <c r="M773" s="299"/>
      <c r="N773" s="299"/>
      <c r="O773" s="299"/>
      <c r="P773" s="299"/>
      <c r="Q773" s="299"/>
      <c r="S773" s="299"/>
      <c r="T773" s="299"/>
      <c r="U773" s="299"/>
      <c r="V773" s="299"/>
      <c r="W773" s="299"/>
      <c r="X773" s="299"/>
      <c r="Y773" s="299"/>
      <c r="Z773" s="299"/>
      <c r="AA773" s="299"/>
    </row>
    <row r="774" spans="2:27" ht="12.75" customHeight="1" x14ac:dyDescent="0.2">
      <c r="B774" s="299"/>
      <c r="C774" s="299"/>
      <c r="D774" s="299"/>
      <c r="E774" s="299"/>
      <c r="F774" s="299"/>
      <c r="G774" s="299"/>
      <c r="H774" s="299"/>
      <c r="I774" s="299"/>
      <c r="J774" s="299"/>
      <c r="K774" s="299"/>
      <c r="L774" s="299"/>
      <c r="M774" s="299"/>
      <c r="N774" s="299"/>
      <c r="O774" s="299"/>
      <c r="P774" s="299"/>
      <c r="Q774" s="299"/>
      <c r="S774" s="299"/>
      <c r="T774" s="299"/>
      <c r="U774" s="299"/>
      <c r="V774" s="299"/>
      <c r="W774" s="299"/>
      <c r="X774" s="299"/>
      <c r="Y774" s="299"/>
      <c r="Z774" s="299"/>
      <c r="AA774" s="299"/>
    </row>
    <row r="775" spans="2:27" ht="12.75" customHeight="1" x14ac:dyDescent="0.2">
      <c r="B775" s="299"/>
      <c r="C775" s="299"/>
      <c r="D775" s="299"/>
      <c r="E775" s="299"/>
      <c r="F775" s="299"/>
      <c r="G775" s="299"/>
      <c r="H775" s="299"/>
      <c r="I775" s="299"/>
      <c r="J775" s="299"/>
      <c r="K775" s="299"/>
      <c r="L775" s="299"/>
      <c r="M775" s="299"/>
      <c r="N775" s="299"/>
      <c r="O775" s="299"/>
      <c r="P775" s="299"/>
      <c r="Q775" s="299"/>
      <c r="S775" s="299"/>
      <c r="T775" s="299"/>
      <c r="U775" s="299"/>
      <c r="V775" s="299"/>
      <c r="W775" s="299"/>
      <c r="X775" s="299"/>
      <c r="Y775" s="299"/>
      <c r="Z775" s="299"/>
      <c r="AA775" s="299"/>
    </row>
    <row r="776" spans="2:27" ht="12.75" customHeight="1" x14ac:dyDescent="0.2">
      <c r="B776" s="299"/>
      <c r="C776" s="299"/>
      <c r="D776" s="299"/>
      <c r="E776" s="299"/>
      <c r="F776" s="299"/>
      <c r="G776" s="299"/>
      <c r="H776" s="299"/>
      <c r="I776" s="299"/>
      <c r="J776" s="299"/>
      <c r="K776" s="299"/>
      <c r="L776" s="299"/>
      <c r="M776" s="299"/>
      <c r="N776" s="299"/>
      <c r="O776" s="299"/>
      <c r="P776" s="299"/>
      <c r="Q776" s="299"/>
      <c r="S776" s="299"/>
      <c r="T776" s="299"/>
      <c r="U776" s="299"/>
      <c r="V776" s="299"/>
      <c r="W776" s="299"/>
      <c r="X776" s="299"/>
      <c r="Y776" s="299"/>
      <c r="Z776" s="299"/>
      <c r="AA776" s="299"/>
    </row>
    <row r="777" spans="2:27" ht="12.75" customHeight="1" x14ac:dyDescent="0.2">
      <c r="B777" s="299"/>
      <c r="C777" s="299"/>
      <c r="D777" s="299"/>
      <c r="E777" s="299"/>
      <c r="F777" s="299"/>
      <c r="G777" s="299"/>
      <c r="H777" s="299"/>
      <c r="I777" s="299"/>
      <c r="J777" s="299"/>
      <c r="K777" s="299"/>
      <c r="L777" s="299"/>
      <c r="M777" s="299"/>
      <c r="N777" s="299"/>
      <c r="O777" s="299"/>
      <c r="P777" s="299"/>
      <c r="Q777" s="299"/>
      <c r="S777" s="299"/>
      <c r="T777" s="299"/>
      <c r="U777" s="299"/>
      <c r="V777" s="299"/>
      <c r="W777" s="299"/>
      <c r="X777" s="299"/>
      <c r="Y777" s="299"/>
      <c r="Z777" s="299"/>
      <c r="AA777" s="299"/>
    </row>
    <row r="778" spans="2:27" ht="12.75" customHeight="1" x14ac:dyDescent="0.2">
      <c r="B778" s="299"/>
      <c r="C778" s="299"/>
      <c r="D778" s="299"/>
      <c r="E778" s="299"/>
      <c r="F778" s="299"/>
      <c r="G778" s="299"/>
      <c r="H778" s="299"/>
      <c r="I778" s="299"/>
      <c r="J778" s="299"/>
      <c r="K778" s="299"/>
      <c r="L778" s="299"/>
      <c r="M778" s="299"/>
      <c r="N778" s="299"/>
      <c r="O778" s="299"/>
      <c r="P778" s="299"/>
      <c r="Q778" s="299"/>
      <c r="S778" s="299"/>
      <c r="T778" s="299"/>
      <c r="U778" s="299"/>
      <c r="V778" s="299"/>
      <c r="W778" s="299"/>
      <c r="X778" s="299"/>
      <c r="Y778" s="299"/>
      <c r="Z778" s="299"/>
      <c r="AA778" s="299"/>
    </row>
    <row r="779" spans="2:27" ht="12.75" customHeight="1" x14ac:dyDescent="0.2">
      <c r="B779" s="299"/>
      <c r="C779" s="299"/>
      <c r="D779" s="299"/>
      <c r="E779" s="299"/>
      <c r="F779" s="299"/>
      <c r="G779" s="299"/>
      <c r="H779" s="299"/>
      <c r="I779" s="299"/>
      <c r="J779" s="299"/>
      <c r="K779" s="299"/>
      <c r="L779" s="299"/>
      <c r="M779" s="299"/>
      <c r="N779" s="299"/>
      <c r="O779" s="299"/>
      <c r="P779" s="299"/>
      <c r="Q779" s="299"/>
      <c r="S779" s="299"/>
      <c r="T779" s="299"/>
      <c r="U779" s="299"/>
      <c r="V779" s="299"/>
      <c r="W779" s="299"/>
      <c r="X779" s="299"/>
      <c r="Y779" s="299"/>
      <c r="Z779" s="299"/>
      <c r="AA779" s="299"/>
    </row>
    <row r="780" spans="2:27" ht="12.75" customHeight="1" x14ac:dyDescent="0.2">
      <c r="B780" s="299"/>
      <c r="C780" s="299"/>
      <c r="D780" s="299"/>
      <c r="E780" s="299"/>
      <c r="F780" s="299"/>
      <c r="G780" s="299"/>
      <c r="H780" s="299"/>
      <c r="I780" s="299"/>
      <c r="J780" s="299"/>
      <c r="K780" s="299"/>
      <c r="L780" s="299"/>
      <c r="M780" s="299"/>
      <c r="N780" s="299"/>
      <c r="O780" s="299"/>
      <c r="P780" s="299"/>
      <c r="Q780" s="299"/>
      <c r="S780" s="299"/>
      <c r="T780" s="299"/>
      <c r="U780" s="299"/>
      <c r="V780" s="299"/>
      <c r="W780" s="299"/>
      <c r="X780" s="299"/>
      <c r="Y780" s="299"/>
      <c r="Z780" s="299"/>
      <c r="AA780" s="299"/>
    </row>
    <row r="781" spans="2:27" ht="12.75" customHeight="1" x14ac:dyDescent="0.2">
      <c r="B781" s="299"/>
      <c r="C781" s="299"/>
      <c r="D781" s="299"/>
      <c r="E781" s="299"/>
      <c r="F781" s="299"/>
      <c r="G781" s="299"/>
      <c r="H781" s="299"/>
      <c r="I781" s="299"/>
      <c r="J781" s="299"/>
      <c r="K781" s="299"/>
      <c r="L781" s="299"/>
      <c r="M781" s="299"/>
      <c r="N781" s="299"/>
      <c r="O781" s="299"/>
      <c r="P781" s="299"/>
      <c r="Q781" s="299"/>
      <c r="S781" s="299"/>
      <c r="T781" s="299"/>
      <c r="U781" s="299"/>
      <c r="V781" s="299"/>
      <c r="W781" s="299"/>
      <c r="X781" s="299"/>
      <c r="Y781" s="299"/>
      <c r="Z781" s="299"/>
      <c r="AA781" s="299"/>
    </row>
    <row r="782" spans="2:27" ht="12.75" customHeight="1" x14ac:dyDescent="0.2">
      <c r="B782" s="299"/>
      <c r="C782" s="299"/>
      <c r="D782" s="299"/>
      <c r="E782" s="299"/>
      <c r="F782" s="299"/>
      <c r="G782" s="299"/>
      <c r="H782" s="299"/>
      <c r="I782" s="299"/>
      <c r="J782" s="299"/>
      <c r="K782" s="299"/>
      <c r="L782" s="299"/>
      <c r="M782" s="299"/>
      <c r="N782" s="299"/>
      <c r="O782" s="299"/>
      <c r="P782" s="299"/>
      <c r="Q782" s="299"/>
      <c r="S782" s="299"/>
      <c r="T782" s="299"/>
      <c r="U782" s="299"/>
      <c r="V782" s="299"/>
      <c r="W782" s="299"/>
      <c r="X782" s="299"/>
      <c r="Y782" s="299"/>
      <c r="Z782" s="299"/>
      <c r="AA782" s="299"/>
    </row>
    <row r="783" spans="2:27" ht="12.75" customHeight="1" x14ac:dyDescent="0.2">
      <c r="B783" s="299"/>
      <c r="C783" s="299"/>
      <c r="D783" s="299"/>
      <c r="E783" s="299"/>
      <c r="F783" s="299"/>
      <c r="G783" s="299"/>
      <c r="H783" s="299"/>
      <c r="I783" s="299"/>
      <c r="J783" s="299"/>
      <c r="K783" s="299"/>
      <c r="L783" s="299"/>
      <c r="M783" s="299"/>
      <c r="N783" s="299"/>
      <c r="O783" s="299"/>
      <c r="P783" s="299"/>
      <c r="Q783" s="299"/>
      <c r="S783" s="299"/>
      <c r="T783" s="299"/>
      <c r="U783" s="299"/>
      <c r="V783" s="299"/>
      <c r="W783" s="299"/>
      <c r="X783" s="299"/>
      <c r="Y783" s="299"/>
      <c r="Z783" s="299"/>
      <c r="AA783" s="299"/>
    </row>
    <row r="784" spans="2:27" ht="12.75" customHeight="1" x14ac:dyDescent="0.2">
      <c r="B784" s="299"/>
      <c r="C784" s="299"/>
      <c r="D784" s="299"/>
      <c r="E784" s="299"/>
      <c r="F784" s="299"/>
      <c r="G784" s="299"/>
      <c r="H784" s="299"/>
      <c r="I784" s="299"/>
      <c r="J784" s="299"/>
      <c r="K784" s="299"/>
      <c r="L784" s="299"/>
      <c r="M784" s="299"/>
      <c r="N784" s="299"/>
      <c r="O784" s="299"/>
      <c r="P784" s="299"/>
      <c r="Q784" s="299"/>
      <c r="S784" s="299"/>
      <c r="T784" s="299"/>
      <c r="U784" s="299"/>
      <c r="V784" s="299"/>
      <c r="W784" s="299"/>
      <c r="X784" s="299"/>
      <c r="Y784" s="299"/>
      <c r="Z784" s="299"/>
      <c r="AA784" s="299"/>
    </row>
    <row r="785" spans="2:27" ht="12.75" customHeight="1" x14ac:dyDescent="0.2">
      <c r="B785" s="299"/>
      <c r="C785" s="299"/>
      <c r="D785" s="299"/>
      <c r="E785" s="299"/>
      <c r="F785" s="299"/>
      <c r="G785" s="299"/>
      <c r="H785" s="299"/>
      <c r="I785" s="299"/>
      <c r="J785" s="299"/>
      <c r="K785" s="299"/>
      <c r="L785" s="299"/>
      <c r="M785" s="299"/>
      <c r="N785" s="299"/>
      <c r="O785" s="299"/>
      <c r="P785" s="299"/>
      <c r="Q785" s="299"/>
      <c r="S785" s="299"/>
      <c r="T785" s="299"/>
      <c r="U785" s="299"/>
      <c r="V785" s="299"/>
      <c r="W785" s="299"/>
      <c r="X785" s="299"/>
      <c r="Y785" s="299"/>
      <c r="Z785" s="299"/>
      <c r="AA785" s="299"/>
    </row>
    <row r="786" spans="2:27" ht="12.75" customHeight="1" x14ac:dyDescent="0.2">
      <c r="B786" s="299"/>
      <c r="C786" s="299"/>
      <c r="D786" s="299"/>
      <c r="E786" s="299"/>
      <c r="F786" s="299"/>
      <c r="G786" s="299"/>
      <c r="H786" s="299"/>
      <c r="I786" s="299"/>
      <c r="J786" s="299"/>
      <c r="K786" s="299"/>
      <c r="L786" s="299"/>
      <c r="M786" s="299"/>
      <c r="N786" s="299"/>
      <c r="O786" s="299"/>
      <c r="P786" s="299"/>
      <c r="Q786" s="299"/>
      <c r="S786" s="299"/>
      <c r="T786" s="299"/>
      <c r="U786" s="299"/>
      <c r="V786" s="299"/>
      <c r="W786" s="299"/>
      <c r="X786" s="299"/>
      <c r="Y786" s="299"/>
      <c r="Z786" s="299"/>
      <c r="AA786" s="299"/>
    </row>
    <row r="787" spans="2:27" ht="12.75" customHeight="1" x14ac:dyDescent="0.2">
      <c r="B787" s="299"/>
      <c r="C787" s="299"/>
      <c r="D787" s="299"/>
      <c r="E787" s="299"/>
      <c r="F787" s="299"/>
      <c r="G787" s="299"/>
      <c r="H787" s="299"/>
      <c r="I787" s="299"/>
      <c r="J787" s="299"/>
      <c r="K787" s="299"/>
      <c r="L787" s="299"/>
      <c r="M787" s="299"/>
      <c r="N787" s="299"/>
      <c r="O787" s="299"/>
      <c r="P787" s="299"/>
      <c r="Q787" s="299"/>
      <c r="S787" s="299"/>
      <c r="T787" s="299"/>
      <c r="U787" s="299"/>
      <c r="V787" s="299"/>
      <c r="W787" s="299"/>
      <c r="X787" s="299"/>
      <c r="Y787" s="299"/>
      <c r="Z787" s="299"/>
      <c r="AA787" s="299"/>
    </row>
    <row r="788" spans="2:27" ht="12.75" customHeight="1" x14ac:dyDescent="0.2">
      <c r="B788" s="299"/>
      <c r="C788" s="299"/>
      <c r="D788" s="299"/>
      <c r="E788" s="299"/>
      <c r="F788" s="299"/>
      <c r="G788" s="299"/>
      <c r="H788" s="299"/>
      <c r="I788" s="299"/>
      <c r="J788" s="299"/>
      <c r="K788" s="299"/>
      <c r="L788" s="299"/>
      <c r="M788" s="299"/>
      <c r="N788" s="299"/>
      <c r="O788" s="299"/>
      <c r="P788" s="299"/>
      <c r="Q788" s="299"/>
      <c r="S788" s="299"/>
      <c r="T788" s="299"/>
      <c r="U788" s="299"/>
      <c r="V788" s="299"/>
      <c r="W788" s="299"/>
      <c r="X788" s="299"/>
      <c r="Y788" s="299"/>
      <c r="Z788" s="299"/>
      <c r="AA788" s="299"/>
    </row>
    <row r="789" spans="2:27" ht="12.75" customHeight="1" x14ac:dyDescent="0.2">
      <c r="B789" s="299"/>
      <c r="C789" s="299"/>
      <c r="D789" s="299"/>
      <c r="E789" s="299"/>
      <c r="F789" s="299"/>
      <c r="G789" s="299"/>
      <c r="H789" s="299"/>
      <c r="I789" s="299"/>
      <c r="J789" s="299"/>
      <c r="K789" s="299"/>
      <c r="L789" s="299"/>
      <c r="M789" s="299"/>
      <c r="N789" s="299"/>
      <c r="O789" s="299"/>
      <c r="P789" s="299"/>
      <c r="Q789" s="299"/>
      <c r="S789" s="299"/>
      <c r="T789" s="299"/>
      <c r="U789" s="299"/>
      <c r="V789" s="299"/>
      <c r="W789" s="299"/>
      <c r="X789" s="299"/>
      <c r="Y789" s="299"/>
      <c r="Z789" s="299"/>
      <c r="AA789" s="299"/>
    </row>
    <row r="790" spans="2:27" ht="12.75" customHeight="1" x14ac:dyDescent="0.2">
      <c r="B790" s="299"/>
      <c r="C790" s="299"/>
      <c r="D790" s="299"/>
      <c r="E790" s="299"/>
      <c r="F790" s="299"/>
      <c r="G790" s="299"/>
      <c r="H790" s="299"/>
      <c r="I790" s="299"/>
      <c r="J790" s="299"/>
      <c r="K790" s="299"/>
      <c r="L790" s="299"/>
      <c r="M790" s="299"/>
      <c r="N790" s="299"/>
      <c r="O790" s="299"/>
      <c r="P790" s="299"/>
      <c r="Q790" s="299"/>
      <c r="S790" s="299"/>
      <c r="T790" s="299"/>
      <c r="U790" s="299"/>
      <c r="V790" s="299"/>
      <c r="W790" s="299"/>
      <c r="X790" s="299"/>
      <c r="Y790" s="299"/>
      <c r="Z790" s="299"/>
      <c r="AA790" s="299"/>
    </row>
    <row r="791" spans="2:27" ht="12.75" customHeight="1" x14ac:dyDescent="0.2">
      <c r="B791" s="299"/>
      <c r="C791" s="299"/>
      <c r="D791" s="299"/>
      <c r="E791" s="299"/>
      <c r="F791" s="299"/>
      <c r="G791" s="299"/>
      <c r="H791" s="299"/>
      <c r="I791" s="299"/>
      <c r="J791" s="299"/>
      <c r="K791" s="299"/>
      <c r="L791" s="299"/>
      <c r="M791" s="299"/>
      <c r="N791" s="299"/>
      <c r="O791" s="299"/>
      <c r="P791" s="299"/>
      <c r="Q791" s="299"/>
      <c r="S791" s="299"/>
      <c r="T791" s="299"/>
      <c r="U791" s="299"/>
      <c r="V791" s="299"/>
      <c r="W791" s="299"/>
      <c r="X791" s="299"/>
      <c r="Y791" s="299"/>
      <c r="Z791" s="299"/>
      <c r="AA791" s="299"/>
    </row>
    <row r="792" spans="2:27" ht="12.75" customHeight="1" x14ac:dyDescent="0.2">
      <c r="B792" s="299"/>
      <c r="C792" s="299"/>
      <c r="D792" s="299"/>
      <c r="E792" s="299"/>
      <c r="F792" s="299"/>
      <c r="G792" s="299"/>
      <c r="H792" s="299"/>
      <c r="I792" s="299"/>
      <c r="J792" s="299"/>
      <c r="K792" s="299"/>
      <c r="L792" s="299"/>
      <c r="M792" s="299"/>
      <c r="N792" s="299"/>
      <c r="O792" s="299"/>
      <c r="P792" s="299"/>
      <c r="Q792" s="299"/>
      <c r="S792" s="299"/>
      <c r="T792" s="299"/>
      <c r="U792" s="299"/>
      <c r="V792" s="299"/>
      <c r="W792" s="299"/>
      <c r="X792" s="299"/>
      <c r="Y792" s="299"/>
      <c r="Z792" s="299"/>
      <c r="AA792" s="299"/>
    </row>
    <row r="793" spans="2:27" ht="12.75" customHeight="1" x14ac:dyDescent="0.2">
      <c r="B793" s="299"/>
      <c r="C793" s="299"/>
      <c r="D793" s="299"/>
      <c r="E793" s="299"/>
      <c r="F793" s="299"/>
      <c r="G793" s="299"/>
      <c r="H793" s="299"/>
      <c r="I793" s="299"/>
      <c r="J793" s="299"/>
      <c r="K793" s="299"/>
      <c r="L793" s="299"/>
      <c r="M793" s="299"/>
      <c r="N793" s="299"/>
      <c r="O793" s="299"/>
      <c r="P793" s="299"/>
      <c r="Q793" s="299"/>
      <c r="S793" s="299"/>
      <c r="T793" s="299"/>
      <c r="U793" s="299"/>
      <c r="V793" s="299"/>
      <c r="W793" s="299"/>
      <c r="X793" s="299"/>
      <c r="Y793" s="299"/>
      <c r="Z793" s="299"/>
      <c r="AA793" s="299"/>
    </row>
    <row r="794" spans="2:27" ht="12.75" customHeight="1" x14ac:dyDescent="0.2">
      <c r="B794" s="299"/>
      <c r="C794" s="299"/>
      <c r="D794" s="299"/>
      <c r="E794" s="299"/>
      <c r="F794" s="299"/>
      <c r="G794" s="299"/>
      <c r="H794" s="299"/>
      <c r="I794" s="299"/>
      <c r="J794" s="299"/>
      <c r="K794" s="299"/>
      <c r="L794" s="299"/>
      <c r="M794" s="299"/>
      <c r="N794" s="299"/>
      <c r="O794" s="299"/>
      <c r="P794" s="299"/>
      <c r="Q794" s="299"/>
      <c r="S794" s="299"/>
      <c r="T794" s="299"/>
      <c r="U794" s="299"/>
      <c r="V794" s="299"/>
      <c r="W794" s="299"/>
      <c r="X794" s="299"/>
      <c r="Y794" s="299"/>
      <c r="Z794" s="299"/>
      <c r="AA794" s="299"/>
    </row>
    <row r="795" spans="2:27" ht="12.75" customHeight="1" x14ac:dyDescent="0.2">
      <c r="B795" s="299"/>
      <c r="C795" s="299"/>
      <c r="D795" s="299"/>
      <c r="E795" s="299"/>
      <c r="F795" s="299"/>
      <c r="G795" s="299"/>
      <c r="H795" s="299"/>
      <c r="I795" s="299"/>
      <c r="J795" s="299"/>
      <c r="K795" s="299"/>
      <c r="L795" s="299"/>
      <c r="M795" s="299"/>
      <c r="N795" s="299"/>
      <c r="O795" s="299"/>
      <c r="P795" s="299"/>
      <c r="Q795" s="299"/>
      <c r="S795" s="299"/>
      <c r="T795" s="299"/>
      <c r="U795" s="299"/>
      <c r="V795" s="299"/>
      <c r="W795" s="299"/>
      <c r="X795" s="299"/>
      <c r="Y795" s="299"/>
      <c r="Z795" s="299"/>
      <c r="AA795" s="299"/>
    </row>
    <row r="796" spans="2:27" ht="12.75" customHeight="1" x14ac:dyDescent="0.2">
      <c r="B796" s="299"/>
      <c r="C796" s="299"/>
      <c r="D796" s="299"/>
      <c r="E796" s="299"/>
      <c r="F796" s="299"/>
      <c r="G796" s="299"/>
      <c r="H796" s="299"/>
      <c r="I796" s="299"/>
      <c r="J796" s="299"/>
      <c r="K796" s="299"/>
      <c r="L796" s="299"/>
      <c r="M796" s="299"/>
      <c r="N796" s="299"/>
      <c r="O796" s="299"/>
      <c r="P796" s="299"/>
      <c r="Q796" s="299"/>
      <c r="S796" s="299"/>
      <c r="T796" s="299"/>
      <c r="U796" s="299"/>
      <c r="V796" s="299"/>
      <c r="W796" s="299"/>
      <c r="X796" s="299"/>
      <c r="Y796" s="299"/>
      <c r="Z796" s="299"/>
      <c r="AA796" s="299"/>
    </row>
    <row r="797" spans="2:27" ht="12.75" customHeight="1" x14ac:dyDescent="0.2">
      <c r="B797" s="299"/>
      <c r="C797" s="299"/>
      <c r="D797" s="299"/>
      <c r="E797" s="299"/>
      <c r="F797" s="299"/>
      <c r="G797" s="299"/>
      <c r="H797" s="299"/>
      <c r="I797" s="299"/>
      <c r="J797" s="299"/>
      <c r="K797" s="299"/>
      <c r="L797" s="299"/>
      <c r="M797" s="299"/>
      <c r="N797" s="299"/>
      <c r="O797" s="299"/>
      <c r="P797" s="299"/>
      <c r="Q797" s="299"/>
      <c r="S797" s="299"/>
      <c r="T797" s="299"/>
      <c r="U797" s="299"/>
      <c r="V797" s="299"/>
      <c r="W797" s="299"/>
      <c r="X797" s="299"/>
      <c r="Y797" s="299"/>
      <c r="Z797" s="299"/>
      <c r="AA797" s="299"/>
    </row>
    <row r="798" spans="2:27" ht="12.75" customHeight="1" x14ac:dyDescent="0.2">
      <c r="B798" s="299"/>
      <c r="C798" s="299"/>
      <c r="D798" s="299"/>
      <c r="E798" s="299"/>
      <c r="F798" s="299"/>
      <c r="G798" s="299"/>
      <c r="H798" s="299"/>
      <c r="I798" s="299"/>
      <c r="J798" s="299"/>
      <c r="K798" s="299"/>
      <c r="L798" s="299"/>
      <c r="M798" s="299"/>
      <c r="N798" s="299"/>
      <c r="O798" s="299"/>
      <c r="P798" s="299"/>
      <c r="Q798" s="299"/>
      <c r="S798" s="299"/>
      <c r="T798" s="299"/>
      <c r="U798" s="299"/>
      <c r="V798" s="299"/>
      <c r="W798" s="299"/>
      <c r="X798" s="299"/>
      <c r="Y798" s="299"/>
      <c r="Z798" s="299"/>
      <c r="AA798" s="299"/>
    </row>
    <row r="799" spans="2:27" ht="12.75" customHeight="1" x14ac:dyDescent="0.2">
      <c r="B799" s="299"/>
      <c r="C799" s="299"/>
      <c r="D799" s="299"/>
      <c r="E799" s="299"/>
      <c r="F799" s="299"/>
      <c r="G799" s="299"/>
      <c r="H799" s="299"/>
      <c r="I799" s="299"/>
      <c r="J799" s="299"/>
      <c r="K799" s="299"/>
      <c r="L799" s="299"/>
      <c r="M799" s="299"/>
      <c r="N799" s="299"/>
      <c r="O799" s="299"/>
      <c r="P799" s="299"/>
      <c r="Q799" s="299"/>
      <c r="S799" s="299"/>
      <c r="T799" s="299"/>
      <c r="U799" s="299"/>
      <c r="V799" s="299"/>
      <c r="W799" s="299"/>
      <c r="X799" s="299"/>
      <c r="Y799" s="299"/>
      <c r="Z799" s="299"/>
      <c r="AA799" s="299"/>
    </row>
    <row r="800" spans="2:27" ht="12.75" customHeight="1" x14ac:dyDescent="0.2">
      <c r="B800" s="299"/>
      <c r="C800" s="299"/>
      <c r="D800" s="299"/>
      <c r="E800" s="299"/>
      <c r="F800" s="299"/>
      <c r="G800" s="299"/>
      <c r="H800" s="299"/>
      <c r="I800" s="299"/>
      <c r="J800" s="299"/>
      <c r="K800" s="299"/>
      <c r="L800" s="299"/>
      <c r="M800" s="299"/>
      <c r="N800" s="299"/>
      <c r="O800" s="299"/>
      <c r="P800" s="299"/>
      <c r="Q800" s="299"/>
      <c r="S800" s="299"/>
      <c r="T800" s="299"/>
      <c r="U800" s="299"/>
      <c r="V800" s="299"/>
      <c r="W800" s="299"/>
      <c r="X800" s="299"/>
      <c r="Y800" s="299"/>
      <c r="Z800" s="299"/>
      <c r="AA800" s="299"/>
    </row>
    <row r="801" spans="2:27" ht="12.75" customHeight="1" x14ac:dyDescent="0.2">
      <c r="B801" s="299"/>
      <c r="C801" s="299"/>
      <c r="D801" s="299"/>
      <c r="E801" s="299"/>
      <c r="F801" s="299"/>
      <c r="G801" s="299"/>
      <c r="H801" s="299"/>
      <c r="I801" s="299"/>
      <c r="J801" s="299"/>
      <c r="K801" s="299"/>
      <c r="L801" s="299"/>
      <c r="M801" s="299"/>
      <c r="N801" s="299"/>
      <c r="O801" s="299"/>
      <c r="P801" s="299"/>
      <c r="Q801" s="299"/>
      <c r="S801" s="299"/>
      <c r="T801" s="299"/>
      <c r="U801" s="299"/>
      <c r="V801" s="299"/>
      <c r="W801" s="299"/>
      <c r="X801" s="299"/>
      <c r="Y801" s="299"/>
      <c r="Z801" s="299"/>
      <c r="AA801" s="299"/>
    </row>
    <row r="802" spans="2:27" ht="12.75" customHeight="1" x14ac:dyDescent="0.2">
      <c r="B802" s="299"/>
      <c r="C802" s="299"/>
      <c r="D802" s="299"/>
      <c r="E802" s="299"/>
      <c r="F802" s="299"/>
      <c r="G802" s="299"/>
      <c r="H802" s="299"/>
      <c r="I802" s="299"/>
      <c r="J802" s="299"/>
      <c r="K802" s="299"/>
      <c r="L802" s="299"/>
      <c r="M802" s="299"/>
      <c r="N802" s="299"/>
      <c r="O802" s="299"/>
      <c r="P802" s="299"/>
      <c r="Q802" s="299"/>
      <c r="S802" s="299"/>
      <c r="T802" s="299"/>
      <c r="U802" s="299"/>
      <c r="V802" s="299"/>
      <c r="W802" s="299"/>
      <c r="X802" s="299"/>
      <c r="Y802" s="299"/>
      <c r="Z802" s="299"/>
      <c r="AA802" s="299"/>
    </row>
    <row r="803" spans="2:27" ht="12.75" customHeight="1" x14ac:dyDescent="0.2">
      <c r="B803" s="299"/>
      <c r="C803" s="299"/>
      <c r="D803" s="299"/>
      <c r="E803" s="299"/>
      <c r="F803" s="299"/>
      <c r="G803" s="299"/>
      <c r="H803" s="299"/>
      <c r="I803" s="299"/>
      <c r="J803" s="299"/>
      <c r="K803" s="299"/>
      <c r="L803" s="299"/>
      <c r="M803" s="299"/>
      <c r="N803" s="299"/>
      <c r="O803" s="299"/>
      <c r="P803" s="299"/>
      <c r="Q803" s="299"/>
      <c r="S803" s="299"/>
      <c r="T803" s="299"/>
      <c r="U803" s="299"/>
      <c r="V803" s="299"/>
      <c r="W803" s="299"/>
      <c r="X803" s="299"/>
      <c r="Y803" s="299"/>
      <c r="Z803" s="299"/>
      <c r="AA803" s="299"/>
    </row>
    <row r="804" spans="2:27" ht="12.75" customHeight="1" x14ac:dyDescent="0.2">
      <c r="B804" s="299"/>
      <c r="C804" s="299"/>
      <c r="D804" s="299"/>
      <c r="E804" s="299"/>
      <c r="F804" s="299"/>
      <c r="G804" s="299"/>
      <c r="H804" s="299"/>
      <c r="I804" s="299"/>
      <c r="J804" s="299"/>
      <c r="K804" s="299"/>
      <c r="L804" s="299"/>
      <c r="M804" s="299"/>
      <c r="N804" s="299"/>
      <c r="O804" s="299"/>
      <c r="P804" s="299"/>
      <c r="Q804" s="299"/>
      <c r="S804" s="299"/>
      <c r="T804" s="299"/>
      <c r="U804" s="299"/>
      <c r="V804" s="299"/>
      <c r="W804" s="299"/>
      <c r="X804" s="299"/>
      <c r="Y804" s="299"/>
      <c r="Z804" s="299"/>
      <c r="AA804" s="299"/>
    </row>
    <row r="805" spans="2:27" ht="12.75" customHeight="1" x14ac:dyDescent="0.2">
      <c r="B805" s="299"/>
      <c r="C805" s="299"/>
      <c r="D805" s="299"/>
      <c r="E805" s="299"/>
      <c r="F805" s="299"/>
      <c r="G805" s="299"/>
      <c r="H805" s="299"/>
      <c r="I805" s="299"/>
      <c r="J805" s="299"/>
      <c r="K805" s="299"/>
      <c r="L805" s="299"/>
      <c r="M805" s="299"/>
      <c r="N805" s="299"/>
      <c r="O805" s="299"/>
      <c r="P805" s="299"/>
      <c r="Q805" s="299"/>
      <c r="S805" s="299"/>
      <c r="T805" s="299"/>
      <c r="U805" s="299"/>
      <c r="V805" s="299"/>
      <c r="W805" s="299"/>
      <c r="X805" s="299"/>
      <c r="Y805" s="299"/>
      <c r="Z805" s="299"/>
      <c r="AA805" s="299"/>
    </row>
    <row r="806" spans="2:27" ht="12.75" customHeight="1" x14ac:dyDescent="0.2">
      <c r="B806" s="299"/>
      <c r="C806" s="299"/>
      <c r="D806" s="299"/>
      <c r="E806" s="299"/>
      <c r="F806" s="299"/>
      <c r="G806" s="299"/>
      <c r="H806" s="299"/>
      <c r="I806" s="299"/>
      <c r="J806" s="299"/>
      <c r="K806" s="299"/>
      <c r="L806" s="299"/>
      <c r="M806" s="299"/>
      <c r="N806" s="299"/>
      <c r="O806" s="299"/>
      <c r="P806" s="299"/>
      <c r="Q806" s="299"/>
      <c r="S806" s="299"/>
      <c r="T806" s="299"/>
      <c r="U806" s="299"/>
      <c r="V806" s="299"/>
      <c r="W806" s="299"/>
      <c r="X806" s="299"/>
      <c r="Y806" s="299"/>
      <c r="Z806" s="299"/>
      <c r="AA806" s="299"/>
    </row>
    <row r="807" spans="2:27" ht="12.75" customHeight="1" x14ac:dyDescent="0.2">
      <c r="B807" s="299"/>
      <c r="C807" s="299"/>
      <c r="D807" s="299"/>
      <c r="E807" s="299"/>
      <c r="F807" s="299"/>
      <c r="G807" s="299"/>
      <c r="H807" s="299"/>
      <c r="I807" s="299"/>
      <c r="J807" s="299"/>
      <c r="K807" s="299"/>
      <c r="L807" s="299"/>
      <c r="M807" s="299"/>
      <c r="N807" s="299"/>
      <c r="O807" s="299"/>
      <c r="P807" s="299"/>
      <c r="Q807" s="299"/>
      <c r="S807" s="299"/>
      <c r="T807" s="299"/>
      <c r="U807" s="299"/>
      <c r="V807" s="299"/>
      <c r="W807" s="299"/>
      <c r="X807" s="299"/>
      <c r="Y807" s="299"/>
      <c r="Z807" s="299"/>
      <c r="AA807" s="299"/>
    </row>
    <row r="808" spans="2:27" ht="12.75" customHeight="1" x14ac:dyDescent="0.2">
      <c r="B808" s="299"/>
      <c r="C808" s="299"/>
      <c r="D808" s="299"/>
      <c r="E808" s="299"/>
      <c r="F808" s="299"/>
      <c r="G808" s="299"/>
      <c r="H808" s="299"/>
      <c r="I808" s="299"/>
      <c r="J808" s="299"/>
      <c r="K808" s="299"/>
      <c r="L808" s="299"/>
      <c r="M808" s="299"/>
      <c r="N808" s="299"/>
      <c r="O808" s="299"/>
      <c r="P808" s="299"/>
      <c r="Q808" s="299"/>
      <c r="S808" s="299"/>
      <c r="T808" s="299"/>
      <c r="U808" s="299"/>
      <c r="V808" s="299"/>
      <c r="W808" s="299"/>
      <c r="X808" s="299"/>
      <c r="Y808" s="299"/>
      <c r="Z808" s="299"/>
      <c r="AA808" s="299"/>
    </row>
    <row r="809" spans="2:27" ht="12.75" customHeight="1" x14ac:dyDescent="0.2">
      <c r="B809" s="299"/>
      <c r="C809" s="299"/>
      <c r="D809" s="299"/>
      <c r="E809" s="299"/>
      <c r="F809" s="299"/>
      <c r="G809" s="299"/>
      <c r="H809" s="299"/>
      <c r="I809" s="299"/>
      <c r="J809" s="299"/>
      <c r="K809" s="299"/>
      <c r="L809" s="299"/>
      <c r="M809" s="299"/>
      <c r="N809" s="299"/>
      <c r="O809" s="299"/>
      <c r="P809" s="299"/>
      <c r="Q809" s="299"/>
      <c r="S809" s="299"/>
      <c r="T809" s="299"/>
      <c r="U809" s="299"/>
      <c r="V809" s="299"/>
      <c r="W809" s="299"/>
      <c r="X809" s="299"/>
      <c r="Y809" s="299"/>
      <c r="Z809" s="299"/>
      <c r="AA809" s="299"/>
    </row>
    <row r="810" spans="2:27" ht="12.75" customHeight="1" x14ac:dyDescent="0.2">
      <c r="B810" s="299"/>
      <c r="C810" s="299"/>
      <c r="D810" s="299"/>
      <c r="E810" s="299"/>
      <c r="F810" s="299"/>
      <c r="G810" s="299"/>
      <c r="H810" s="299"/>
      <c r="I810" s="299"/>
      <c r="J810" s="299"/>
      <c r="K810" s="299"/>
      <c r="L810" s="299"/>
      <c r="M810" s="299"/>
      <c r="N810" s="299"/>
      <c r="O810" s="299"/>
      <c r="P810" s="299"/>
      <c r="Q810" s="299"/>
      <c r="S810" s="299"/>
      <c r="T810" s="299"/>
      <c r="U810" s="299"/>
      <c r="V810" s="299"/>
      <c r="W810" s="299"/>
      <c r="X810" s="299"/>
      <c r="Y810" s="299"/>
      <c r="Z810" s="299"/>
      <c r="AA810" s="299"/>
    </row>
    <row r="811" spans="2:27" ht="12.75" customHeight="1" x14ac:dyDescent="0.2">
      <c r="B811" s="299"/>
      <c r="C811" s="299"/>
      <c r="D811" s="299"/>
      <c r="E811" s="299"/>
      <c r="F811" s="299"/>
      <c r="G811" s="299"/>
      <c r="H811" s="299"/>
      <c r="I811" s="299"/>
      <c r="J811" s="299"/>
      <c r="K811" s="299"/>
      <c r="L811" s="299"/>
      <c r="M811" s="299"/>
      <c r="N811" s="299"/>
      <c r="O811" s="299"/>
      <c r="P811" s="299"/>
      <c r="Q811" s="299"/>
      <c r="S811" s="299"/>
      <c r="T811" s="299"/>
      <c r="U811" s="299"/>
      <c r="V811" s="299"/>
      <c r="W811" s="299"/>
      <c r="X811" s="299"/>
      <c r="Y811" s="299"/>
      <c r="Z811" s="299"/>
      <c r="AA811" s="299"/>
    </row>
    <row r="812" spans="2:27" ht="12.75" customHeight="1" x14ac:dyDescent="0.2">
      <c r="B812" s="299"/>
      <c r="C812" s="299"/>
      <c r="D812" s="299"/>
      <c r="E812" s="299"/>
      <c r="F812" s="299"/>
      <c r="G812" s="299"/>
      <c r="H812" s="299"/>
      <c r="I812" s="299"/>
      <c r="J812" s="299"/>
      <c r="K812" s="299"/>
      <c r="L812" s="299"/>
      <c r="M812" s="299"/>
      <c r="N812" s="299"/>
      <c r="O812" s="299"/>
      <c r="P812" s="299"/>
      <c r="Q812" s="299"/>
      <c r="S812" s="299"/>
      <c r="T812" s="299"/>
      <c r="U812" s="299"/>
      <c r="V812" s="299"/>
      <c r="W812" s="299"/>
      <c r="X812" s="299"/>
      <c r="Y812" s="299"/>
      <c r="Z812" s="299"/>
      <c r="AA812" s="299"/>
    </row>
    <row r="813" spans="2:27" ht="12.75" customHeight="1" x14ac:dyDescent="0.2">
      <c r="B813" s="299"/>
      <c r="C813" s="299"/>
      <c r="D813" s="299"/>
      <c r="E813" s="299"/>
      <c r="F813" s="299"/>
      <c r="G813" s="299"/>
      <c r="H813" s="299"/>
      <c r="I813" s="299"/>
      <c r="J813" s="299"/>
      <c r="K813" s="299"/>
      <c r="L813" s="299"/>
      <c r="M813" s="299"/>
      <c r="N813" s="299"/>
      <c r="O813" s="299"/>
      <c r="P813" s="299"/>
      <c r="Q813" s="299"/>
      <c r="S813" s="299"/>
      <c r="T813" s="299"/>
      <c r="U813" s="299"/>
      <c r="V813" s="299"/>
      <c r="W813" s="299"/>
      <c r="X813" s="299"/>
      <c r="Y813" s="299"/>
      <c r="Z813" s="299"/>
      <c r="AA813" s="299"/>
    </row>
    <row r="814" spans="2:27" ht="12.75" customHeight="1" x14ac:dyDescent="0.2">
      <c r="B814" s="299"/>
      <c r="C814" s="299"/>
      <c r="D814" s="299"/>
      <c r="E814" s="299"/>
      <c r="F814" s="299"/>
      <c r="G814" s="299"/>
      <c r="H814" s="299"/>
      <c r="I814" s="299"/>
      <c r="J814" s="299"/>
      <c r="K814" s="299"/>
      <c r="L814" s="299"/>
      <c r="M814" s="299"/>
      <c r="N814" s="299"/>
      <c r="O814" s="299"/>
      <c r="P814" s="299"/>
      <c r="Q814" s="299"/>
      <c r="S814" s="299"/>
      <c r="T814" s="299"/>
      <c r="U814" s="299"/>
      <c r="V814" s="299"/>
      <c r="W814" s="299"/>
      <c r="X814" s="299"/>
      <c r="Y814" s="299"/>
      <c r="Z814" s="299"/>
      <c r="AA814" s="299"/>
    </row>
    <row r="815" spans="2:27" ht="12.75" customHeight="1" x14ac:dyDescent="0.2">
      <c r="B815" s="299"/>
      <c r="C815" s="299"/>
      <c r="D815" s="299"/>
      <c r="E815" s="299"/>
      <c r="F815" s="299"/>
      <c r="G815" s="299"/>
      <c r="H815" s="299"/>
      <c r="I815" s="299"/>
      <c r="J815" s="299"/>
      <c r="K815" s="299"/>
      <c r="L815" s="299"/>
      <c r="M815" s="299"/>
      <c r="N815" s="299"/>
      <c r="O815" s="299"/>
      <c r="P815" s="299"/>
      <c r="Q815" s="299"/>
      <c r="S815" s="299"/>
      <c r="T815" s="299"/>
      <c r="U815" s="299"/>
      <c r="V815" s="299"/>
      <c r="W815" s="299"/>
      <c r="X815" s="299"/>
      <c r="Y815" s="299"/>
      <c r="Z815" s="299"/>
      <c r="AA815" s="299"/>
    </row>
    <row r="816" spans="2:27" ht="12.75" customHeight="1" x14ac:dyDescent="0.2">
      <c r="B816" s="299"/>
      <c r="C816" s="299"/>
      <c r="D816" s="299"/>
      <c r="E816" s="299"/>
      <c r="F816" s="299"/>
      <c r="G816" s="299"/>
      <c r="H816" s="299"/>
      <c r="I816" s="299"/>
      <c r="J816" s="299"/>
      <c r="K816" s="299"/>
      <c r="L816" s="299"/>
      <c r="M816" s="299"/>
      <c r="N816" s="299"/>
      <c r="O816" s="299"/>
      <c r="P816" s="299"/>
      <c r="Q816" s="299"/>
      <c r="S816" s="299"/>
      <c r="T816" s="299"/>
      <c r="U816" s="299"/>
      <c r="V816" s="299"/>
      <c r="W816" s="299"/>
      <c r="X816" s="299"/>
      <c r="Y816" s="299"/>
      <c r="Z816" s="299"/>
      <c r="AA816" s="299"/>
    </row>
    <row r="817" spans="2:27" ht="12.75" customHeight="1" x14ac:dyDescent="0.2">
      <c r="B817" s="299"/>
      <c r="C817" s="299"/>
      <c r="D817" s="299"/>
      <c r="E817" s="299"/>
      <c r="F817" s="299"/>
      <c r="G817" s="299"/>
      <c r="H817" s="299"/>
      <c r="I817" s="299"/>
      <c r="J817" s="299"/>
      <c r="K817" s="299"/>
      <c r="L817" s="299"/>
      <c r="M817" s="299"/>
      <c r="N817" s="299"/>
      <c r="O817" s="299"/>
      <c r="P817" s="299"/>
      <c r="Q817" s="299"/>
      <c r="S817" s="299"/>
      <c r="T817" s="299"/>
      <c r="U817" s="299"/>
      <c r="V817" s="299"/>
      <c r="W817" s="299"/>
      <c r="X817" s="299"/>
      <c r="Y817" s="299"/>
      <c r="Z817" s="299"/>
      <c r="AA817" s="299"/>
    </row>
    <row r="818" spans="2:27" ht="12.75" customHeight="1" x14ac:dyDescent="0.2">
      <c r="B818" s="299"/>
      <c r="C818" s="299"/>
      <c r="D818" s="299"/>
      <c r="E818" s="299"/>
      <c r="F818" s="299"/>
      <c r="G818" s="299"/>
      <c r="H818" s="299"/>
      <c r="I818" s="299"/>
      <c r="J818" s="299"/>
      <c r="K818" s="299"/>
      <c r="L818" s="299"/>
      <c r="M818" s="299"/>
      <c r="N818" s="299"/>
      <c r="O818" s="299"/>
      <c r="P818" s="299"/>
      <c r="Q818" s="299"/>
      <c r="S818" s="299"/>
      <c r="T818" s="299"/>
      <c r="U818" s="299"/>
      <c r="V818" s="299"/>
      <c r="W818" s="299"/>
      <c r="X818" s="299"/>
      <c r="Y818" s="299"/>
      <c r="Z818" s="299"/>
      <c r="AA818" s="299"/>
    </row>
    <row r="819" spans="2:27" ht="12.75" customHeight="1" x14ac:dyDescent="0.2">
      <c r="B819" s="299"/>
      <c r="C819" s="299"/>
      <c r="D819" s="299"/>
      <c r="E819" s="299"/>
      <c r="F819" s="299"/>
      <c r="G819" s="299"/>
      <c r="H819" s="299"/>
      <c r="I819" s="299"/>
      <c r="J819" s="299"/>
      <c r="K819" s="299"/>
      <c r="L819" s="299"/>
      <c r="M819" s="299"/>
      <c r="N819" s="299"/>
      <c r="O819" s="299"/>
      <c r="P819" s="299"/>
      <c r="Q819" s="299"/>
      <c r="S819" s="299"/>
      <c r="T819" s="299"/>
      <c r="U819" s="299"/>
      <c r="V819" s="299"/>
      <c r="W819" s="299"/>
      <c r="X819" s="299"/>
      <c r="Y819" s="299"/>
      <c r="Z819" s="299"/>
      <c r="AA819" s="299"/>
    </row>
    <row r="820" spans="2:27" ht="12.75" customHeight="1" x14ac:dyDescent="0.2">
      <c r="B820" s="299"/>
      <c r="C820" s="299"/>
      <c r="D820" s="299"/>
      <c r="E820" s="299"/>
      <c r="F820" s="299"/>
      <c r="G820" s="299"/>
      <c r="H820" s="299"/>
      <c r="I820" s="299"/>
      <c r="J820" s="299"/>
      <c r="K820" s="299"/>
      <c r="L820" s="299"/>
      <c r="M820" s="299"/>
      <c r="N820" s="299"/>
      <c r="O820" s="299"/>
      <c r="P820" s="299"/>
      <c r="Q820" s="299"/>
      <c r="S820" s="299"/>
      <c r="T820" s="299"/>
      <c r="U820" s="299"/>
      <c r="V820" s="299"/>
      <c r="W820" s="299"/>
      <c r="X820" s="299"/>
      <c r="Y820" s="299"/>
      <c r="Z820" s="299"/>
      <c r="AA820" s="299"/>
    </row>
    <row r="821" spans="2:27" ht="12.75" customHeight="1" x14ac:dyDescent="0.2">
      <c r="B821" s="299"/>
      <c r="C821" s="299"/>
      <c r="D821" s="299"/>
      <c r="E821" s="299"/>
      <c r="F821" s="299"/>
      <c r="G821" s="299"/>
      <c r="H821" s="299"/>
      <c r="I821" s="299"/>
      <c r="J821" s="299"/>
      <c r="K821" s="299"/>
      <c r="L821" s="299"/>
      <c r="M821" s="299"/>
      <c r="N821" s="299"/>
      <c r="O821" s="299"/>
      <c r="P821" s="299"/>
      <c r="Q821" s="299"/>
      <c r="S821" s="299"/>
      <c r="T821" s="299"/>
      <c r="U821" s="299"/>
      <c r="V821" s="299"/>
      <c r="W821" s="299"/>
      <c r="X821" s="299"/>
      <c r="Y821" s="299"/>
      <c r="Z821" s="299"/>
      <c r="AA821" s="299"/>
    </row>
    <row r="822" spans="2:27" ht="12.75" customHeight="1" x14ac:dyDescent="0.2">
      <c r="B822" s="299"/>
      <c r="C822" s="299"/>
      <c r="D822" s="299"/>
      <c r="E822" s="299"/>
      <c r="F822" s="299"/>
      <c r="G822" s="299"/>
      <c r="H822" s="299"/>
      <c r="I822" s="299"/>
      <c r="J822" s="299"/>
      <c r="K822" s="299"/>
      <c r="L822" s="299"/>
      <c r="M822" s="299"/>
      <c r="N822" s="299"/>
      <c r="O822" s="299"/>
      <c r="P822" s="299"/>
      <c r="Q822" s="299"/>
      <c r="S822" s="299"/>
      <c r="T822" s="299"/>
      <c r="U822" s="299"/>
      <c r="V822" s="299"/>
      <c r="W822" s="299"/>
      <c r="X822" s="299"/>
      <c r="Y822" s="299"/>
      <c r="Z822" s="299"/>
      <c r="AA822" s="299"/>
    </row>
    <row r="823" spans="2:27" ht="12.75" customHeight="1" x14ac:dyDescent="0.2">
      <c r="B823" s="299"/>
      <c r="C823" s="299"/>
      <c r="D823" s="299"/>
      <c r="E823" s="299"/>
      <c r="F823" s="299"/>
      <c r="G823" s="299"/>
      <c r="H823" s="299"/>
      <c r="I823" s="299"/>
      <c r="J823" s="299"/>
      <c r="K823" s="299"/>
      <c r="L823" s="299"/>
      <c r="M823" s="299"/>
      <c r="N823" s="299"/>
      <c r="O823" s="299"/>
      <c r="P823" s="299"/>
      <c r="Q823" s="299"/>
      <c r="S823" s="299"/>
      <c r="T823" s="299"/>
      <c r="U823" s="299"/>
      <c r="V823" s="299"/>
      <c r="W823" s="299"/>
      <c r="X823" s="299"/>
      <c r="Y823" s="299"/>
      <c r="Z823" s="299"/>
      <c r="AA823" s="299"/>
    </row>
    <row r="824" spans="2:27" ht="12.75" customHeight="1" x14ac:dyDescent="0.2">
      <c r="B824" s="299"/>
      <c r="C824" s="299"/>
      <c r="D824" s="299"/>
      <c r="E824" s="299"/>
      <c r="F824" s="299"/>
      <c r="G824" s="299"/>
      <c r="H824" s="299"/>
      <c r="I824" s="299"/>
      <c r="J824" s="299"/>
      <c r="K824" s="299"/>
      <c r="L824" s="299"/>
      <c r="M824" s="299"/>
      <c r="N824" s="299"/>
      <c r="O824" s="299"/>
      <c r="P824" s="299"/>
      <c r="Q824" s="299"/>
      <c r="S824" s="299"/>
      <c r="T824" s="299"/>
      <c r="U824" s="299"/>
      <c r="V824" s="299"/>
      <c r="W824" s="299"/>
      <c r="X824" s="299"/>
      <c r="Y824" s="299"/>
      <c r="Z824" s="299"/>
      <c r="AA824" s="299"/>
    </row>
    <row r="825" spans="2:27" ht="12.75" customHeight="1" x14ac:dyDescent="0.2">
      <c r="B825" s="299"/>
      <c r="C825" s="299"/>
      <c r="D825" s="299"/>
      <c r="E825" s="299"/>
      <c r="F825" s="299"/>
      <c r="G825" s="299"/>
      <c r="H825" s="299"/>
      <c r="I825" s="299"/>
      <c r="J825" s="299"/>
      <c r="K825" s="299"/>
      <c r="L825" s="299"/>
      <c r="M825" s="299"/>
      <c r="N825" s="299"/>
      <c r="O825" s="299"/>
      <c r="P825" s="299"/>
      <c r="Q825" s="299"/>
      <c r="S825" s="299"/>
      <c r="T825" s="299"/>
      <c r="U825" s="299"/>
      <c r="V825" s="299"/>
      <c r="W825" s="299"/>
      <c r="X825" s="299"/>
      <c r="Y825" s="299"/>
      <c r="Z825" s="299"/>
      <c r="AA825" s="299"/>
    </row>
    <row r="826" spans="2:27" ht="12.75" customHeight="1" x14ac:dyDescent="0.2">
      <c r="B826" s="299"/>
      <c r="C826" s="299"/>
      <c r="D826" s="299"/>
      <c r="E826" s="299"/>
      <c r="F826" s="299"/>
      <c r="G826" s="299"/>
      <c r="H826" s="299"/>
      <c r="I826" s="299"/>
      <c r="J826" s="299"/>
      <c r="K826" s="299"/>
      <c r="L826" s="299"/>
      <c r="M826" s="299"/>
      <c r="N826" s="299"/>
      <c r="O826" s="299"/>
      <c r="P826" s="299"/>
      <c r="Q826" s="299"/>
      <c r="S826" s="299"/>
      <c r="T826" s="299"/>
      <c r="U826" s="299"/>
      <c r="V826" s="299"/>
      <c r="W826" s="299"/>
      <c r="X826" s="299"/>
      <c r="Y826" s="299"/>
      <c r="Z826" s="299"/>
      <c r="AA826" s="299"/>
    </row>
    <row r="827" spans="2:27" ht="12.75" customHeight="1" x14ac:dyDescent="0.2">
      <c r="B827" s="299"/>
      <c r="C827" s="299"/>
      <c r="D827" s="299"/>
      <c r="E827" s="299"/>
      <c r="F827" s="299"/>
      <c r="G827" s="299"/>
      <c r="H827" s="299"/>
      <c r="I827" s="299"/>
      <c r="J827" s="299"/>
      <c r="K827" s="299"/>
      <c r="L827" s="299"/>
      <c r="M827" s="299"/>
      <c r="N827" s="299"/>
      <c r="O827" s="299"/>
      <c r="P827" s="299"/>
      <c r="Q827" s="299"/>
      <c r="S827" s="299"/>
      <c r="T827" s="299"/>
      <c r="U827" s="299"/>
      <c r="V827" s="299"/>
      <c r="W827" s="299"/>
      <c r="X827" s="299"/>
      <c r="Y827" s="299"/>
      <c r="Z827" s="299"/>
      <c r="AA827" s="299"/>
    </row>
    <row r="828" spans="2:27" ht="12.75" customHeight="1" x14ac:dyDescent="0.2">
      <c r="B828" s="299"/>
      <c r="C828" s="299"/>
      <c r="D828" s="299"/>
      <c r="E828" s="299"/>
      <c r="F828" s="299"/>
      <c r="G828" s="299"/>
      <c r="H828" s="299"/>
      <c r="I828" s="299"/>
      <c r="J828" s="299"/>
      <c r="K828" s="299"/>
      <c r="L828" s="299"/>
      <c r="M828" s="299"/>
      <c r="N828" s="299"/>
      <c r="O828" s="299"/>
      <c r="P828" s="299"/>
      <c r="Q828" s="299"/>
      <c r="S828" s="299"/>
      <c r="T828" s="299"/>
      <c r="U828" s="299"/>
      <c r="V828" s="299"/>
      <c r="W828" s="299"/>
      <c r="X828" s="299"/>
      <c r="Y828" s="299"/>
      <c r="Z828" s="299"/>
      <c r="AA828" s="299"/>
    </row>
    <row r="829" spans="2:27" ht="12.75" customHeight="1" x14ac:dyDescent="0.2">
      <c r="B829" s="299"/>
      <c r="C829" s="299"/>
      <c r="D829" s="299"/>
      <c r="E829" s="299"/>
      <c r="F829" s="299"/>
      <c r="G829" s="299"/>
      <c r="H829" s="299"/>
      <c r="I829" s="299"/>
      <c r="J829" s="299"/>
      <c r="K829" s="299"/>
      <c r="L829" s="299"/>
      <c r="M829" s="299"/>
      <c r="N829" s="299"/>
      <c r="O829" s="299"/>
      <c r="P829" s="299"/>
      <c r="Q829" s="299"/>
      <c r="S829" s="299"/>
      <c r="T829" s="299"/>
      <c r="U829" s="299"/>
      <c r="V829" s="299"/>
      <c r="W829" s="299"/>
      <c r="X829" s="299"/>
      <c r="Y829" s="299"/>
      <c r="Z829" s="299"/>
      <c r="AA829" s="299"/>
    </row>
    <row r="830" spans="2:27" ht="12.75" customHeight="1" x14ac:dyDescent="0.2">
      <c r="B830" s="299"/>
      <c r="C830" s="299"/>
      <c r="D830" s="299"/>
      <c r="E830" s="299"/>
      <c r="F830" s="299"/>
      <c r="G830" s="299"/>
      <c r="H830" s="299"/>
      <c r="I830" s="299"/>
      <c r="J830" s="299"/>
      <c r="K830" s="299"/>
      <c r="L830" s="299"/>
      <c r="M830" s="299"/>
      <c r="N830" s="299"/>
      <c r="O830" s="299"/>
      <c r="P830" s="299"/>
      <c r="Q830" s="299"/>
      <c r="S830" s="299"/>
      <c r="T830" s="299"/>
      <c r="U830" s="299"/>
      <c r="V830" s="299"/>
      <c r="W830" s="299"/>
      <c r="X830" s="299"/>
      <c r="Y830" s="299"/>
      <c r="Z830" s="299"/>
      <c r="AA830" s="299"/>
    </row>
    <row r="831" spans="2:27" ht="12.75" customHeight="1" x14ac:dyDescent="0.2">
      <c r="B831" s="299"/>
      <c r="C831" s="299"/>
      <c r="D831" s="299"/>
      <c r="E831" s="299"/>
      <c r="F831" s="299"/>
      <c r="G831" s="299"/>
      <c r="H831" s="299"/>
      <c r="I831" s="299"/>
      <c r="J831" s="299"/>
      <c r="K831" s="299"/>
      <c r="L831" s="299"/>
      <c r="M831" s="299"/>
      <c r="N831" s="299"/>
      <c r="O831" s="299"/>
      <c r="P831" s="299"/>
      <c r="Q831" s="299"/>
      <c r="S831" s="299"/>
      <c r="T831" s="299"/>
      <c r="U831" s="299"/>
      <c r="V831" s="299"/>
      <c r="W831" s="299"/>
      <c r="X831" s="299"/>
      <c r="Y831" s="299"/>
      <c r="Z831" s="299"/>
      <c r="AA831" s="299"/>
    </row>
    <row r="832" spans="2:27" ht="12.75" customHeight="1" x14ac:dyDescent="0.2">
      <c r="B832" s="299"/>
      <c r="C832" s="299"/>
      <c r="D832" s="299"/>
      <c r="E832" s="299"/>
      <c r="F832" s="299"/>
      <c r="G832" s="299"/>
      <c r="H832" s="299"/>
      <c r="I832" s="299"/>
      <c r="J832" s="299"/>
      <c r="K832" s="299"/>
      <c r="L832" s="299"/>
      <c r="M832" s="299"/>
      <c r="N832" s="299"/>
      <c r="O832" s="299"/>
      <c r="P832" s="299"/>
      <c r="Q832" s="299"/>
      <c r="S832" s="299"/>
      <c r="T832" s="299"/>
      <c r="U832" s="299"/>
      <c r="V832" s="299"/>
      <c r="W832" s="299"/>
      <c r="X832" s="299"/>
      <c r="Y832" s="299"/>
      <c r="Z832" s="299"/>
      <c r="AA832" s="299"/>
    </row>
    <row r="833" spans="2:27" ht="12.75" customHeight="1" x14ac:dyDescent="0.2">
      <c r="B833" s="299"/>
      <c r="C833" s="299"/>
      <c r="D833" s="299"/>
      <c r="E833" s="299"/>
      <c r="F833" s="299"/>
      <c r="G833" s="299"/>
      <c r="H833" s="299"/>
      <c r="I833" s="299"/>
      <c r="J833" s="299"/>
      <c r="K833" s="299"/>
      <c r="L833" s="299"/>
      <c r="M833" s="299"/>
      <c r="N833" s="299"/>
      <c r="O833" s="299"/>
      <c r="P833" s="299"/>
      <c r="Q833" s="299"/>
      <c r="S833" s="299"/>
      <c r="T833" s="299"/>
      <c r="U833" s="299"/>
      <c r="V833" s="299"/>
      <c r="W833" s="299"/>
      <c r="X833" s="299"/>
      <c r="Y833" s="299"/>
      <c r="Z833" s="299"/>
      <c r="AA833" s="299"/>
    </row>
    <row r="834" spans="2:27" ht="12.75" customHeight="1" x14ac:dyDescent="0.2">
      <c r="B834" s="299"/>
      <c r="C834" s="299"/>
      <c r="D834" s="299"/>
      <c r="E834" s="299"/>
      <c r="F834" s="299"/>
      <c r="G834" s="299"/>
      <c r="H834" s="299"/>
      <c r="I834" s="299"/>
      <c r="J834" s="299"/>
      <c r="K834" s="299"/>
      <c r="L834" s="299"/>
      <c r="M834" s="299"/>
      <c r="N834" s="299"/>
      <c r="O834" s="299"/>
      <c r="P834" s="299"/>
      <c r="Q834" s="299"/>
      <c r="S834" s="299"/>
      <c r="T834" s="299"/>
      <c r="U834" s="299"/>
      <c r="V834" s="299"/>
      <c r="W834" s="299"/>
      <c r="X834" s="299"/>
      <c r="Y834" s="299"/>
      <c r="Z834" s="299"/>
      <c r="AA834" s="299"/>
    </row>
    <row r="835" spans="2:27" ht="12.75" customHeight="1" x14ac:dyDescent="0.2">
      <c r="B835" s="299"/>
      <c r="C835" s="299"/>
      <c r="D835" s="299"/>
      <c r="E835" s="299"/>
      <c r="F835" s="299"/>
      <c r="G835" s="299"/>
      <c r="H835" s="299"/>
      <c r="I835" s="299"/>
      <c r="J835" s="299"/>
      <c r="K835" s="299"/>
      <c r="L835" s="299"/>
      <c r="M835" s="299"/>
      <c r="N835" s="299"/>
      <c r="O835" s="299"/>
      <c r="P835" s="299"/>
      <c r="Q835" s="299"/>
      <c r="S835" s="299"/>
      <c r="T835" s="299"/>
      <c r="U835" s="299"/>
      <c r="V835" s="299"/>
      <c r="W835" s="299"/>
      <c r="X835" s="299"/>
      <c r="Y835" s="299"/>
      <c r="Z835" s="299"/>
      <c r="AA835" s="299"/>
    </row>
    <row r="836" spans="2:27" ht="12.75" customHeight="1" x14ac:dyDescent="0.2">
      <c r="B836" s="299"/>
      <c r="C836" s="299"/>
      <c r="D836" s="299"/>
      <c r="E836" s="299"/>
      <c r="F836" s="299"/>
      <c r="G836" s="299"/>
      <c r="H836" s="299"/>
      <c r="I836" s="299"/>
      <c r="J836" s="299"/>
      <c r="K836" s="299"/>
      <c r="L836" s="299"/>
      <c r="M836" s="299"/>
      <c r="N836" s="299"/>
      <c r="O836" s="299"/>
      <c r="P836" s="299"/>
      <c r="Q836" s="299"/>
      <c r="S836" s="299"/>
      <c r="T836" s="299"/>
      <c r="U836" s="299"/>
      <c r="V836" s="299"/>
      <c r="W836" s="299"/>
      <c r="X836" s="299"/>
      <c r="Y836" s="299"/>
      <c r="Z836" s="299"/>
      <c r="AA836" s="299"/>
    </row>
    <row r="837" spans="2:27" ht="12.75" customHeight="1" x14ac:dyDescent="0.2">
      <c r="B837" s="299"/>
      <c r="C837" s="299"/>
      <c r="D837" s="299"/>
      <c r="E837" s="299"/>
      <c r="F837" s="299"/>
      <c r="G837" s="299"/>
      <c r="H837" s="299"/>
      <c r="I837" s="299"/>
      <c r="J837" s="299"/>
      <c r="K837" s="299"/>
      <c r="L837" s="299"/>
      <c r="M837" s="299"/>
      <c r="N837" s="299"/>
      <c r="O837" s="299"/>
      <c r="P837" s="299"/>
      <c r="Q837" s="299"/>
      <c r="S837" s="299"/>
      <c r="T837" s="299"/>
      <c r="U837" s="299"/>
      <c r="V837" s="299"/>
      <c r="W837" s="299"/>
      <c r="X837" s="299"/>
      <c r="Y837" s="299"/>
      <c r="Z837" s="299"/>
      <c r="AA837" s="299"/>
    </row>
    <row r="838" spans="2:27" ht="12.75" customHeight="1" x14ac:dyDescent="0.2">
      <c r="B838" s="299"/>
      <c r="C838" s="299"/>
      <c r="D838" s="299"/>
      <c r="E838" s="299"/>
      <c r="F838" s="299"/>
      <c r="G838" s="299"/>
      <c r="H838" s="299"/>
      <c r="I838" s="299"/>
      <c r="J838" s="299"/>
      <c r="K838" s="299"/>
      <c r="L838" s="299"/>
      <c r="M838" s="299"/>
      <c r="N838" s="299"/>
      <c r="O838" s="299"/>
      <c r="P838" s="299"/>
      <c r="Q838" s="299"/>
      <c r="S838" s="299"/>
      <c r="T838" s="299"/>
      <c r="U838" s="299"/>
      <c r="V838" s="299"/>
      <c r="W838" s="299"/>
      <c r="X838" s="299"/>
      <c r="Y838" s="299"/>
      <c r="Z838" s="299"/>
      <c r="AA838" s="299"/>
    </row>
    <row r="839" spans="2:27" ht="12.75" customHeight="1" x14ac:dyDescent="0.2">
      <c r="B839" s="299"/>
      <c r="C839" s="299"/>
      <c r="D839" s="299"/>
      <c r="E839" s="299"/>
      <c r="F839" s="299"/>
      <c r="G839" s="299"/>
      <c r="H839" s="299"/>
      <c r="I839" s="299"/>
      <c r="J839" s="299"/>
      <c r="K839" s="299"/>
      <c r="L839" s="299"/>
      <c r="M839" s="299"/>
      <c r="N839" s="299"/>
      <c r="O839" s="299"/>
      <c r="P839" s="299"/>
      <c r="Q839" s="299"/>
      <c r="S839" s="299"/>
      <c r="T839" s="299"/>
      <c r="U839" s="299"/>
      <c r="V839" s="299"/>
      <c r="W839" s="299"/>
      <c r="X839" s="299"/>
      <c r="Y839" s="299"/>
      <c r="Z839" s="299"/>
      <c r="AA839" s="299"/>
    </row>
    <row r="840" spans="2:27" ht="12.75" customHeight="1" x14ac:dyDescent="0.2">
      <c r="B840" s="299"/>
      <c r="C840" s="299"/>
      <c r="D840" s="299"/>
      <c r="E840" s="299"/>
      <c r="F840" s="299"/>
      <c r="G840" s="299"/>
      <c r="H840" s="299"/>
      <c r="I840" s="299"/>
      <c r="J840" s="299"/>
      <c r="K840" s="299"/>
      <c r="L840" s="299"/>
      <c r="M840" s="299"/>
      <c r="N840" s="299"/>
      <c r="O840" s="299"/>
      <c r="P840" s="299"/>
      <c r="Q840" s="299"/>
      <c r="S840" s="299"/>
      <c r="T840" s="299"/>
      <c r="U840" s="299"/>
      <c r="V840" s="299"/>
      <c r="W840" s="299"/>
      <c r="X840" s="299"/>
      <c r="Y840" s="299"/>
      <c r="Z840" s="299"/>
      <c r="AA840" s="299"/>
    </row>
    <row r="841" spans="2:27" ht="12.75" customHeight="1" x14ac:dyDescent="0.2">
      <c r="B841" s="299"/>
      <c r="C841" s="299"/>
      <c r="D841" s="299"/>
      <c r="E841" s="299"/>
      <c r="F841" s="299"/>
      <c r="G841" s="299"/>
      <c r="H841" s="299"/>
      <c r="I841" s="299"/>
      <c r="J841" s="299"/>
      <c r="K841" s="299"/>
      <c r="L841" s="299"/>
      <c r="M841" s="299"/>
      <c r="N841" s="299"/>
      <c r="O841" s="299"/>
      <c r="P841" s="299"/>
      <c r="Q841" s="299"/>
      <c r="S841" s="299"/>
      <c r="T841" s="299"/>
      <c r="U841" s="299"/>
      <c r="V841" s="299"/>
      <c r="W841" s="299"/>
      <c r="X841" s="299"/>
      <c r="Y841" s="299"/>
      <c r="Z841" s="299"/>
      <c r="AA841" s="299"/>
    </row>
    <row r="842" spans="2:27" ht="12.75" customHeight="1" x14ac:dyDescent="0.2">
      <c r="B842" s="299"/>
      <c r="C842" s="299"/>
      <c r="D842" s="299"/>
      <c r="E842" s="299"/>
      <c r="F842" s="299"/>
      <c r="G842" s="299"/>
      <c r="H842" s="299"/>
      <c r="I842" s="299"/>
      <c r="J842" s="299"/>
      <c r="K842" s="299"/>
      <c r="L842" s="299"/>
      <c r="M842" s="299"/>
      <c r="N842" s="299"/>
      <c r="O842" s="299"/>
      <c r="P842" s="299"/>
      <c r="Q842" s="299"/>
      <c r="S842" s="299"/>
      <c r="T842" s="299"/>
      <c r="U842" s="299"/>
      <c r="V842" s="299"/>
      <c r="W842" s="299"/>
      <c r="X842" s="299"/>
      <c r="Y842" s="299"/>
      <c r="Z842" s="299"/>
      <c r="AA842" s="299"/>
    </row>
    <row r="843" spans="2:27" ht="12.75" customHeight="1" x14ac:dyDescent="0.2">
      <c r="B843" s="299"/>
      <c r="C843" s="299"/>
      <c r="D843" s="299"/>
      <c r="E843" s="299"/>
      <c r="F843" s="299"/>
      <c r="G843" s="299"/>
      <c r="H843" s="299"/>
      <c r="I843" s="299"/>
      <c r="J843" s="299"/>
      <c r="K843" s="299"/>
      <c r="L843" s="299"/>
      <c r="M843" s="299"/>
      <c r="N843" s="299"/>
      <c r="O843" s="299"/>
      <c r="P843" s="299"/>
      <c r="Q843" s="299"/>
      <c r="S843" s="299"/>
      <c r="T843" s="299"/>
      <c r="U843" s="299"/>
      <c r="V843" s="299"/>
      <c r="W843" s="299"/>
      <c r="X843" s="299"/>
      <c r="Y843" s="299"/>
      <c r="Z843" s="299"/>
      <c r="AA843" s="299"/>
    </row>
    <row r="844" spans="2:27" ht="12.75" customHeight="1" x14ac:dyDescent="0.2">
      <c r="B844" s="299"/>
      <c r="C844" s="299"/>
      <c r="D844" s="299"/>
      <c r="E844" s="299"/>
      <c r="F844" s="299"/>
      <c r="G844" s="299"/>
      <c r="H844" s="299"/>
      <c r="I844" s="299"/>
      <c r="J844" s="299"/>
      <c r="K844" s="299"/>
      <c r="L844" s="299"/>
      <c r="M844" s="299"/>
      <c r="N844" s="299"/>
      <c r="O844" s="299"/>
      <c r="P844" s="299"/>
      <c r="Q844" s="299"/>
      <c r="S844" s="299"/>
      <c r="T844" s="299"/>
      <c r="U844" s="299"/>
      <c r="V844" s="299"/>
      <c r="W844" s="299"/>
      <c r="X844" s="299"/>
      <c r="Y844" s="299"/>
      <c r="Z844" s="299"/>
      <c r="AA844" s="299"/>
    </row>
    <row r="845" spans="2:27" ht="12.75" customHeight="1" x14ac:dyDescent="0.2">
      <c r="B845" s="299"/>
      <c r="C845" s="299"/>
      <c r="D845" s="299"/>
      <c r="E845" s="299"/>
      <c r="F845" s="299"/>
      <c r="G845" s="299"/>
      <c r="H845" s="299"/>
      <c r="I845" s="299"/>
      <c r="J845" s="299"/>
      <c r="K845" s="299"/>
      <c r="L845" s="299"/>
      <c r="M845" s="299"/>
      <c r="N845" s="299"/>
      <c r="O845" s="299"/>
      <c r="P845" s="299"/>
      <c r="Q845" s="299"/>
      <c r="S845" s="299"/>
      <c r="T845" s="299"/>
      <c r="U845" s="299"/>
      <c r="V845" s="299"/>
      <c r="W845" s="299"/>
      <c r="X845" s="299"/>
      <c r="Y845" s="299"/>
      <c r="Z845" s="299"/>
      <c r="AA845" s="299"/>
    </row>
    <row r="846" spans="2:27" ht="12.75" customHeight="1" x14ac:dyDescent="0.2">
      <c r="B846" s="299"/>
      <c r="C846" s="299"/>
      <c r="D846" s="299"/>
      <c r="E846" s="299"/>
      <c r="F846" s="299"/>
      <c r="G846" s="299"/>
      <c r="H846" s="299"/>
      <c r="I846" s="299"/>
      <c r="J846" s="299"/>
      <c r="K846" s="299"/>
      <c r="L846" s="299"/>
      <c r="M846" s="299"/>
      <c r="N846" s="299"/>
      <c r="O846" s="299"/>
      <c r="P846" s="299"/>
      <c r="Q846" s="299"/>
      <c r="S846" s="299"/>
      <c r="T846" s="299"/>
      <c r="U846" s="299"/>
      <c r="V846" s="299"/>
      <c r="W846" s="299"/>
      <c r="X846" s="299"/>
      <c r="Y846" s="299"/>
      <c r="Z846" s="299"/>
      <c r="AA846" s="299"/>
    </row>
    <row r="847" spans="2:27" ht="12.75" customHeight="1" x14ac:dyDescent="0.2">
      <c r="B847" s="299"/>
      <c r="C847" s="299"/>
      <c r="D847" s="299"/>
      <c r="E847" s="299"/>
      <c r="F847" s="299"/>
      <c r="G847" s="299"/>
      <c r="H847" s="299"/>
      <c r="I847" s="299"/>
      <c r="J847" s="299"/>
      <c r="K847" s="299"/>
      <c r="L847" s="299"/>
      <c r="M847" s="299"/>
      <c r="N847" s="299"/>
      <c r="O847" s="299"/>
      <c r="P847" s="299"/>
      <c r="Q847" s="299"/>
      <c r="S847" s="299"/>
      <c r="T847" s="299"/>
      <c r="U847" s="299"/>
      <c r="V847" s="299"/>
      <c r="W847" s="299"/>
      <c r="X847" s="299"/>
      <c r="Y847" s="299"/>
      <c r="Z847" s="299"/>
      <c r="AA847" s="299"/>
    </row>
    <row r="848" spans="2:27" ht="12.75" customHeight="1" x14ac:dyDescent="0.2">
      <c r="B848" s="299"/>
      <c r="C848" s="299"/>
      <c r="D848" s="299"/>
      <c r="E848" s="299"/>
      <c r="F848" s="299"/>
      <c r="G848" s="299"/>
      <c r="H848" s="299"/>
      <c r="I848" s="299"/>
      <c r="J848" s="299"/>
      <c r="K848" s="299"/>
      <c r="L848" s="299"/>
      <c r="M848" s="299"/>
      <c r="N848" s="299"/>
      <c r="O848" s="299"/>
      <c r="P848" s="299"/>
      <c r="Q848" s="299"/>
      <c r="S848" s="299"/>
      <c r="T848" s="299"/>
      <c r="U848" s="299"/>
      <c r="V848" s="299"/>
      <c r="W848" s="299"/>
      <c r="X848" s="299"/>
      <c r="Y848" s="299"/>
      <c r="Z848" s="299"/>
      <c r="AA848" s="299"/>
    </row>
    <row r="849" spans="2:27" ht="12.75" customHeight="1" x14ac:dyDescent="0.2">
      <c r="B849" s="299"/>
      <c r="C849" s="299"/>
      <c r="D849" s="299"/>
      <c r="E849" s="299"/>
      <c r="F849" s="299"/>
      <c r="G849" s="299"/>
      <c r="H849" s="299"/>
      <c r="I849" s="299"/>
      <c r="J849" s="299"/>
      <c r="K849" s="299"/>
      <c r="L849" s="299"/>
      <c r="M849" s="299"/>
      <c r="N849" s="299"/>
      <c r="O849" s="299"/>
      <c r="P849" s="299"/>
      <c r="Q849" s="299"/>
      <c r="S849" s="299"/>
      <c r="T849" s="299"/>
      <c r="U849" s="299"/>
      <c r="V849" s="299"/>
      <c r="W849" s="299"/>
      <c r="X849" s="299"/>
      <c r="Y849" s="299"/>
      <c r="Z849" s="299"/>
      <c r="AA849" s="299"/>
    </row>
    <row r="850" spans="2:27" ht="12.75" customHeight="1" x14ac:dyDescent="0.2">
      <c r="B850" s="299"/>
      <c r="C850" s="299"/>
      <c r="D850" s="299"/>
      <c r="E850" s="299"/>
      <c r="F850" s="299"/>
      <c r="G850" s="299"/>
      <c r="H850" s="299"/>
      <c r="I850" s="299"/>
      <c r="J850" s="299"/>
      <c r="K850" s="299"/>
      <c r="L850" s="299"/>
      <c r="M850" s="299"/>
      <c r="N850" s="299"/>
      <c r="O850" s="299"/>
      <c r="P850" s="299"/>
      <c r="Q850" s="299"/>
      <c r="S850" s="299"/>
      <c r="T850" s="299"/>
      <c r="U850" s="299"/>
      <c r="V850" s="299"/>
      <c r="W850" s="299"/>
      <c r="X850" s="299"/>
      <c r="Y850" s="299"/>
      <c r="Z850" s="299"/>
      <c r="AA850" s="299"/>
    </row>
    <row r="851" spans="2:27" ht="12.75" customHeight="1" x14ac:dyDescent="0.2">
      <c r="B851" s="299"/>
      <c r="C851" s="299"/>
      <c r="D851" s="299"/>
      <c r="E851" s="299"/>
      <c r="F851" s="299"/>
      <c r="G851" s="299"/>
      <c r="H851" s="299"/>
      <c r="I851" s="299"/>
      <c r="J851" s="299"/>
      <c r="K851" s="299"/>
      <c r="L851" s="299"/>
      <c r="M851" s="299"/>
      <c r="N851" s="299"/>
      <c r="O851" s="299"/>
      <c r="P851" s="299"/>
      <c r="Q851" s="299"/>
      <c r="S851" s="299"/>
      <c r="T851" s="299"/>
      <c r="U851" s="299"/>
      <c r="V851" s="299"/>
      <c r="W851" s="299"/>
      <c r="X851" s="299"/>
      <c r="Y851" s="299"/>
      <c r="Z851" s="299"/>
      <c r="AA851" s="299"/>
    </row>
    <row r="852" spans="2:27" ht="12.75" customHeight="1" x14ac:dyDescent="0.2">
      <c r="B852" s="299"/>
      <c r="C852" s="299"/>
      <c r="D852" s="299"/>
      <c r="E852" s="299"/>
      <c r="F852" s="299"/>
      <c r="G852" s="299"/>
      <c r="H852" s="299"/>
      <c r="I852" s="299"/>
      <c r="J852" s="299"/>
      <c r="K852" s="299"/>
      <c r="L852" s="299"/>
      <c r="M852" s="299"/>
      <c r="N852" s="299"/>
      <c r="O852" s="299"/>
      <c r="P852" s="299"/>
      <c r="Q852" s="299"/>
      <c r="S852" s="299"/>
      <c r="T852" s="299"/>
      <c r="U852" s="299"/>
      <c r="V852" s="299"/>
      <c r="W852" s="299"/>
      <c r="X852" s="299"/>
      <c r="Y852" s="299"/>
      <c r="Z852" s="299"/>
      <c r="AA852" s="299"/>
    </row>
    <row r="853" spans="2:27" ht="12.75" customHeight="1" x14ac:dyDescent="0.2">
      <c r="B853" s="299"/>
      <c r="C853" s="299"/>
      <c r="D853" s="299"/>
      <c r="E853" s="299"/>
      <c r="F853" s="299"/>
      <c r="G853" s="299"/>
      <c r="H853" s="299"/>
      <c r="I853" s="299"/>
      <c r="J853" s="299"/>
      <c r="K853" s="299"/>
      <c r="L853" s="299"/>
      <c r="M853" s="299"/>
      <c r="N853" s="299"/>
      <c r="O853" s="299"/>
      <c r="P853" s="299"/>
      <c r="Q853" s="299"/>
      <c r="S853" s="299"/>
      <c r="T853" s="299"/>
      <c r="U853" s="299"/>
      <c r="V853" s="299"/>
      <c r="W853" s="299"/>
      <c r="X853" s="299"/>
      <c r="Y853" s="299"/>
      <c r="Z853" s="299"/>
      <c r="AA853" s="299"/>
    </row>
    <row r="854" spans="2:27" ht="12.75" customHeight="1" x14ac:dyDescent="0.2">
      <c r="B854" s="299"/>
      <c r="C854" s="299"/>
      <c r="D854" s="299"/>
      <c r="E854" s="299"/>
      <c r="F854" s="299"/>
      <c r="G854" s="299"/>
      <c r="H854" s="299"/>
      <c r="I854" s="299"/>
      <c r="J854" s="299"/>
      <c r="K854" s="299"/>
      <c r="L854" s="299"/>
      <c r="M854" s="299"/>
      <c r="N854" s="299"/>
      <c r="O854" s="299"/>
      <c r="P854" s="299"/>
      <c r="Q854" s="299"/>
      <c r="S854" s="299"/>
      <c r="T854" s="299"/>
      <c r="U854" s="299"/>
      <c r="V854" s="299"/>
      <c r="W854" s="299"/>
      <c r="X854" s="299"/>
      <c r="Y854" s="299"/>
      <c r="Z854" s="299"/>
      <c r="AA854" s="299"/>
    </row>
    <row r="855" spans="2:27" ht="12.75" customHeight="1" x14ac:dyDescent="0.2">
      <c r="B855" s="299"/>
      <c r="C855" s="299"/>
      <c r="D855" s="299"/>
      <c r="E855" s="299"/>
      <c r="F855" s="299"/>
      <c r="G855" s="299"/>
      <c r="H855" s="299"/>
      <c r="I855" s="299"/>
      <c r="J855" s="299"/>
      <c r="K855" s="299"/>
      <c r="L855" s="299"/>
      <c r="M855" s="299"/>
      <c r="N855" s="299"/>
      <c r="O855" s="299"/>
      <c r="P855" s="299"/>
      <c r="Q855" s="299"/>
      <c r="S855" s="299"/>
      <c r="T855" s="299"/>
      <c r="U855" s="299"/>
      <c r="V855" s="299"/>
      <c r="W855" s="299"/>
      <c r="X855" s="299"/>
      <c r="Y855" s="299"/>
      <c r="Z855" s="299"/>
      <c r="AA855" s="299"/>
    </row>
    <row r="856" spans="2:27" ht="12.75" customHeight="1" x14ac:dyDescent="0.2">
      <c r="B856" s="299"/>
      <c r="C856" s="299"/>
      <c r="D856" s="299"/>
      <c r="E856" s="299"/>
      <c r="F856" s="299"/>
      <c r="G856" s="299"/>
      <c r="H856" s="299"/>
      <c r="I856" s="299"/>
      <c r="J856" s="299"/>
      <c r="K856" s="299"/>
      <c r="L856" s="299"/>
      <c r="M856" s="299"/>
      <c r="N856" s="299"/>
      <c r="O856" s="299"/>
      <c r="P856" s="299"/>
      <c r="Q856" s="299"/>
      <c r="S856" s="299"/>
      <c r="T856" s="299"/>
      <c r="U856" s="299"/>
      <c r="V856" s="299"/>
      <c r="W856" s="299"/>
      <c r="X856" s="299"/>
      <c r="Y856" s="299"/>
      <c r="Z856" s="299"/>
      <c r="AA856" s="299"/>
    </row>
    <row r="857" spans="2:27" ht="12.75" customHeight="1" x14ac:dyDescent="0.2">
      <c r="B857" s="299"/>
      <c r="C857" s="299"/>
      <c r="D857" s="299"/>
      <c r="E857" s="299"/>
      <c r="F857" s="299"/>
      <c r="G857" s="299"/>
      <c r="H857" s="299"/>
      <c r="I857" s="299"/>
      <c r="J857" s="299"/>
      <c r="K857" s="299"/>
      <c r="L857" s="299"/>
      <c r="M857" s="299"/>
      <c r="N857" s="299"/>
      <c r="O857" s="299"/>
      <c r="P857" s="299"/>
      <c r="Q857" s="299"/>
      <c r="S857" s="299"/>
      <c r="T857" s="299"/>
      <c r="U857" s="299"/>
      <c r="V857" s="299"/>
      <c r="W857" s="299"/>
      <c r="X857" s="299"/>
      <c r="Y857" s="299"/>
      <c r="Z857" s="299"/>
      <c r="AA857" s="299"/>
    </row>
    <row r="858" spans="2:27" ht="12.75" customHeight="1" x14ac:dyDescent="0.2">
      <c r="B858" s="299"/>
      <c r="C858" s="299"/>
      <c r="D858" s="299"/>
      <c r="E858" s="299"/>
      <c r="F858" s="299"/>
      <c r="G858" s="299"/>
      <c r="H858" s="299"/>
      <c r="I858" s="299"/>
      <c r="J858" s="299"/>
      <c r="K858" s="299"/>
      <c r="L858" s="299"/>
      <c r="M858" s="299"/>
      <c r="N858" s="299"/>
      <c r="O858" s="299"/>
      <c r="P858" s="299"/>
      <c r="Q858" s="299"/>
      <c r="S858" s="299"/>
      <c r="T858" s="299"/>
      <c r="U858" s="299"/>
      <c r="V858" s="299"/>
      <c r="W858" s="299"/>
      <c r="X858" s="299"/>
      <c r="Y858" s="299"/>
      <c r="Z858" s="299"/>
      <c r="AA858" s="299"/>
    </row>
    <row r="859" spans="2:27" ht="12.75" customHeight="1" x14ac:dyDescent="0.2">
      <c r="B859" s="299"/>
      <c r="C859" s="299"/>
      <c r="D859" s="299"/>
      <c r="E859" s="299"/>
      <c r="F859" s="299"/>
      <c r="G859" s="299"/>
      <c r="H859" s="299"/>
      <c r="I859" s="299"/>
      <c r="J859" s="299"/>
      <c r="K859" s="299"/>
      <c r="L859" s="299"/>
      <c r="M859" s="299"/>
      <c r="N859" s="299"/>
      <c r="O859" s="299"/>
      <c r="P859" s="299"/>
      <c r="Q859" s="299"/>
      <c r="S859" s="299"/>
      <c r="T859" s="299"/>
      <c r="U859" s="299"/>
      <c r="V859" s="299"/>
      <c r="W859" s="299"/>
      <c r="X859" s="299"/>
      <c r="Y859" s="299"/>
      <c r="Z859" s="299"/>
      <c r="AA859" s="299"/>
    </row>
    <row r="860" spans="2:27" ht="12.75" customHeight="1" x14ac:dyDescent="0.2">
      <c r="B860" s="299"/>
      <c r="C860" s="299"/>
      <c r="D860" s="299"/>
      <c r="E860" s="299"/>
      <c r="F860" s="299"/>
      <c r="G860" s="299"/>
      <c r="H860" s="299"/>
      <c r="I860" s="299"/>
      <c r="J860" s="299"/>
      <c r="K860" s="299"/>
      <c r="L860" s="299"/>
      <c r="M860" s="299"/>
      <c r="N860" s="299"/>
      <c r="O860" s="299"/>
      <c r="P860" s="299"/>
      <c r="Q860" s="299"/>
      <c r="S860" s="299"/>
      <c r="T860" s="299"/>
      <c r="U860" s="299"/>
      <c r="V860" s="299"/>
      <c r="W860" s="299"/>
      <c r="X860" s="299"/>
      <c r="Y860" s="299"/>
      <c r="Z860" s="299"/>
      <c r="AA860" s="299"/>
    </row>
    <row r="861" spans="2:27" ht="12.75" customHeight="1" x14ac:dyDescent="0.2">
      <c r="B861" s="299"/>
      <c r="C861" s="299"/>
      <c r="D861" s="299"/>
      <c r="E861" s="299"/>
      <c r="F861" s="299"/>
      <c r="G861" s="299"/>
      <c r="H861" s="299"/>
      <c r="I861" s="299"/>
      <c r="J861" s="299"/>
      <c r="K861" s="299"/>
      <c r="L861" s="299"/>
      <c r="M861" s="299"/>
      <c r="N861" s="299"/>
      <c r="O861" s="299"/>
      <c r="P861" s="299"/>
      <c r="Q861" s="299"/>
      <c r="S861" s="299"/>
      <c r="T861" s="299"/>
      <c r="U861" s="299"/>
      <c r="V861" s="299"/>
      <c r="W861" s="299"/>
      <c r="X861" s="299"/>
      <c r="Y861" s="299"/>
      <c r="Z861" s="299"/>
      <c r="AA861" s="299"/>
    </row>
    <row r="862" spans="2:27" ht="12.75" customHeight="1" x14ac:dyDescent="0.2">
      <c r="B862" s="299"/>
      <c r="C862" s="299"/>
      <c r="D862" s="299"/>
      <c r="E862" s="299"/>
      <c r="F862" s="299"/>
      <c r="G862" s="299"/>
      <c r="H862" s="299"/>
      <c r="I862" s="299"/>
      <c r="J862" s="299"/>
      <c r="K862" s="299"/>
      <c r="L862" s="299"/>
      <c r="M862" s="299"/>
      <c r="N862" s="299"/>
      <c r="O862" s="299"/>
      <c r="P862" s="299"/>
      <c r="Q862" s="299"/>
      <c r="S862" s="299"/>
      <c r="T862" s="299"/>
      <c r="U862" s="299"/>
      <c r="V862" s="299"/>
      <c r="W862" s="299"/>
      <c r="X862" s="299"/>
      <c r="Y862" s="299"/>
      <c r="Z862" s="299"/>
      <c r="AA862" s="299"/>
    </row>
    <row r="863" spans="2:27" ht="12.75" customHeight="1" x14ac:dyDescent="0.2">
      <c r="B863" s="299"/>
      <c r="C863" s="299"/>
      <c r="D863" s="299"/>
      <c r="E863" s="299"/>
      <c r="F863" s="299"/>
      <c r="G863" s="299"/>
      <c r="H863" s="299"/>
      <c r="I863" s="299"/>
      <c r="J863" s="299"/>
      <c r="K863" s="299"/>
      <c r="L863" s="299"/>
      <c r="M863" s="299"/>
      <c r="N863" s="299"/>
      <c r="O863" s="299"/>
      <c r="P863" s="299"/>
      <c r="Q863" s="299"/>
      <c r="S863" s="299"/>
      <c r="T863" s="299"/>
      <c r="U863" s="299"/>
      <c r="V863" s="299"/>
      <c r="W863" s="299"/>
      <c r="X863" s="299"/>
      <c r="Y863" s="299"/>
      <c r="Z863" s="299"/>
      <c r="AA863" s="299"/>
    </row>
    <row r="864" spans="2:27" ht="12.75" customHeight="1" x14ac:dyDescent="0.2">
      <c r="B864" s="299"/>
      <c r="C864" s="299"/>
      <c r="D864" s="299"/>
      <c r="E864" s="299"/>
      <c r="F864" s="299"/>
      <c r="G864" s="299"/>
      <c r="H864" s="299"/>
      <c r="I864" s="299"/>
      <c r="J864" s="299"/>
      <c r="K864" s="299"/>
      <c r="L864" s="299"/>
      <c r="M864" s="299"/>
      <c r="N864" s="299"/>
      <c r="O864" s="299"/>
      <c r="P864" s="299"/>
      <c r="Q864" s="299"/>
      <c r="S864" s="299"/>
      <c r="T864" s="299"/>
      <c r="U864" s="299"/>
      <c r="V864" s="299"/>
      <c r="W864" s="299"/>
      <c r="X864" s="299"/>
      <c r="Y864" s="299"/>
      <c r="Z864" s="299"/>
      <c r="AA864" s="299"/>
    </row>
    <row r="865" spans="2:27" ht="12.75" customHeight="1" x14ac:dyDescent="0.2">
      <c r="B865" s="299"/>
      <c r="C865" s="299"/>
      <c r="D865" s="299"/>
      <c r="E865" s="299"/>
      <c r="F865" s="299"/>
      <c r="G865" s="299"/>
      <c r="H865" s="299"/>
      <c r="I865" s="299"/>
      <c r="J865" s="299"/>
      <c r="K865" s="299"/>
      <c r="L865" s="299"/>
      <c r="M865" s="299"/>
      <c r="N865" s="299"/>
      <c r="O865" s="299"/>
      <c r="P865" s="299"/>
      <c r="Q865" s="299"/>
      <c r="S865" s="299"/>
      <c r="T865" s="299"/>
      <c r="U865" s="299"/>
      <c r="V865" s="299"/>
      <c r="W865" s="299"/>
      <c r="X865" s="299"/>
      <c r="Y865" s="299"/>
      <c r="Z865" s="299"/>
      <c r="AA865" s="299"/>
    </row>
    <row r="866" spans="2:27" ht="12.75" customHeight="1" x14ac:dyDescent="0.2">
      <c r="B866" s="299"/>
      <c r="C866" s="299"/>
      <c r="D866" s="299"/>
      <c r="E866" s="299"/>
      <c r="F866" s="299"/>
      <c r="G866" s="299"/>
      <c r="H866" s="299"/>
      <c r="I866" s="299"/>
      <c r="J866" s="299"/>
      <c r="K866" s="299"/>
      <c r="L866" s="299"/>
      <c r="M866" s="299"/>
      <c r="N866" s="299"/>
      <c r="O866" s="299"/>
      <c r="P866" s="299"/>
      <c r="Q866" s="299"/>
      <c r="S866" s="299"/>
      <c r="T866" s="299"/>
      <c r="U866" s="299"/>
      <c r="V866" s="299"/>
      <c r="W866" s="299"/>
      <c r="X866" s="299"/>
      <c r="Y866" s="299"/>
      <c r="Z866" s="299"/>
      <c r="AA866" s="299"/>
    </row>
    <row r="867" spans="2:27" ht="12.75" customHeight="1" x14ac:dyDescent="0.2">
      <c r="B867" s="299"/>
      <c r="C867" s="299"/>
      <c r="D867" s="299"/>
      <c r="E867" s="299"/>
      <c r="F867" s="299"/>
      <c r="G867" s="299"/>
      <c r="H867" s="299"/>
      <c r="I867" s="299"/>
      <c r="J867" s="299"/>
      <c r="K867" s="299"/>
      <c r="L867" s="299"/>
      <c r="M867" s="299"/>
      <c r="N867" s="299"/>
      <c r="O867" s="299"/>
      <c r="P867" s="299"/>
      <c r="Q867" s="299"/>
      <c r="S867" s="299"/>
      <c r="T867" s="299"/>
      <c r="U867" s="299"/>
      <c r="V867" s="299"/>
      <c r="W867" s="299"/>
      <c r="X867" s="299"/>
      <c r="Y867" s="299"/>
      <c r="Z867" s="299"/>
      <c r="AA867" s="299"/>
    </row>
    <row r="868" spans="2:27" ht="12.75" customHeight="1" x14ac:dyDescent="0.2">
      <c r="B868" s="299"/>
      <c r="C868" s="299"/>
      <c r="D868" s="299"/>
      <c r="E868" s="299"/>
      <c r="F868" s="299"/>
      <c r="G868" s="299"/>
      <c r="H868" s="299"/>
      <c r="I868" s="299"/>
      <c r="J868" s="299"/>
      <c r="K868" s="299"/>
      <c r="L868" s="299"/>
      <c r="M868" s="299"/>
      <c r="N868" s="299"/>
      <c r="O868" s="299"/>
      <c r="P868" s="299"/>
      <c r="Q868" s="299"/>
      <c r="S868" s="299"/>
      <c r="T868" s="299"/>
      <c r="U868" s="299"/>
      <c r="V868" s="299"/>
      <c r="W868" s="299"/>
      <c r="X868" s="299"/>
      <c r="Y868" s="299"/>
      <c r="Z868" s="299"/>
      <c r="AA868" s="299"/>
    </row>
    <row r="869" spans="2:27" ht="12.75" customHeight="1" x14ac:dyDescent="0.2">
      <c r="B869" s="299"/>
      <c r="C869" s="299"/>
      <c r="D869" s="299"/>
      <c r="E869" s="299"/>
      <c r="F869" s="299"/>
      <c r="G869" s="299"/>
      <c r="H869" s="299"/>
      <c r="I869" s="299"/>
      <c r="J869" s="299"/>
      <c r="K869" s="299"/>
      <c r="L869" s="299"/>
      <c r="M869" s="299"/>
      <c r="N869" s="299"/>
      <c r="O869" s="299"/>
      <c r="P869" s="299"/>
      <c r="Q869" s="299"/>
      <c r="S869" s="299"/>
      <c r="T869" s="299"/>
      <c r="U869" s="299"/>
      <c r="V869" s="299"/>
      <c r="W869" s="299"/>
      <c r="X869" s="299"/>
      <c r="Y869" s="299"/>
      <c r="Z869" s="299"/>
      <c r="AA869" s="299"/>
    </row>
    <row r="870" spans="2:27" ht="12.75" customHeight="1" x14ac:dyDescent="0.2">
      <c r="B870" s="299"/>
      <c r="C870" s="299"/>
      <c r="D870" s="299"/>
      <c r="E870" s="299"/>
      <c r="F870" s="299"/>
      <c r="G870" s="299"/>
      <c r="H870" s="299"/>
      <c r="I870" s="299"/>
      <c r="J870" s="299"/>
      <c r="K870" s="299"/>
      <c r="L870" s="299"/>
      <c r="M870" s="299"/>
      <c r="N870" s="299"/>
      <c r="O870" s="299"/>
      <c r="P870" s="299"/>
      <c r="Q870" s="299"/>
      <c r="S870" s="299"/>
      <c r="T870" s="299"/>
      <c r="U870" s="299"/>
      <c r="V870" s="299"/>
      <c r="W870" s="299"/>
      <c r="X870" s="299"/>
      <c r="Y870" s="299"/>
      <c r="Z870" s="299"/>
      <c r="AA870" s="299"/>
    </row>
    <row r="871" spans="2:27" ht="12.75" customHeight="1" x14ac:dyDescent="0.2">
      <c r="B871" s="299"/>
      <c r="C871" s="299"/>
      <c r="D871" s="299"/>
      <c r="E871" s="299"/>
      <c r="F871" s="299"/>
      <c r="G871" s="299"/>
      <c r="H871" s="299"/>
      <c r="I871" s="299"/>
      <c r="J871" s="299"/>
      <c r="K871" s="299"/>
      <c r="L871" s="299"/>
      <c r="M871" s="299"/>
      <c r="N871" s="299"/>
      <c r="O871" s="299"/>
      <c r="P871" s="299"/>
      <c r="Q871" s="299"/>
      <c r="S871" s="299"/>
      <c r="T871" s="299"/>
      <c r="U871" s="299"/>
      <c r="V871" s="299"/>
      <c r="W871" s="299"/>
      <c r="X871" s="299"/>
      <c r="Y871" s="299"/>
      <c r="Z871" s="299"/>
      <c r="AA871" s="299"/>
    </row>
    <row r="872" spans="2:27" ht="12.75" customHeight="1" x14ac:dyDescent="0.2">
      <c r="B872" s="299"/>
      <c r="C872" s="299"/>
      <c r="D872" s="299"/>
      <c r="E872" s="299"/>
      <c r="F872" s="299"/>
      <c r="G872" s="299"/>
      <c r="H872" s="299"/>
      <c r="I872" s="299"/>
      <c r="J872" s="299"/>
      <c r="K872" s="299"/>
      <c r="L872" s="299"/>
      <c r="M872" s="299"/>
      <c r="N872" s="299"/>
      <c r="O872" s="299"/>
      <c r="P872" s="299"/>
      <c r="Q872" s="299"/>
      <c r="S872" s="299"/>
      <c r="T872" s="299"/>
      <c r="U872" s="299"/>
      <c r="V872" s="299"/>
      <c r="W872" s="299"/>
      <c r="X872" s="299"/>
      <c r="Y872" s="299"/>
      <c r="Z872" s="299"/>
      <c r="AA872" s="299"/>
    </row>
    <row r="873" spans="2:27" ht="12.75" customHeight="1" x14ac:dyDescent="0.2">
      <c r="B873" s="299"/>
      <c r="C873" s="299"/>
      <c r="D873" s="299"/>
      <c r="E873" s="299"/>
      <c r="F873" s="299"/>
      <c r="G873" s="299"/>
      <c r="H873" s="299"/>
      <c r="I873" s="299"/>
      <c r="J873" s="299"/>
      <c r="K873" s="299"/>
      <c r="L873" s="299"/>
      <c r="M873" s="299"/>
      <c r="N873" s="299"/>
      <c r="O873" s="299"/>
      <c r="P873" s="299"/>
      <c r="Q873" s="299"/>
      <c r="S873" s="299"/>
      <c r="T873" s="299"/>
      <c r="U873" s="299"/>
      <c r="V873" s="299"/>
      <c r="W873" s="299"/>
      <c r="X873" s="299"/>
      <c r="Y873" s="299"/>
      <c r="Z873" s="299"/>
      <c r="AA873" s="299"/>
    </row>
    <row r="874" spans="2:27" ht="12.75" customHeight="1" x14ac:dyDescent="0.2">
      <c r="B874" s="299"/>
      <c r="C874" s="299"/>
      <c r="D874" s="299"/>
      <c r="E874" s="299"/>
      <c r="F874" s="299"/>
      <c r="G874" s="299"/>
      <c r="H874" s="299"/>
      <c r="I874" s="299"/>
      <c r="J874" s="299"/>
      <c r="K874" s="299"/>
      <c r="L874" s="299"/>
      <c r="M874" s="299"/>
      <c r="N874" s="299"/>
      <c r="O874" s="299"/>
      <c r="P874" s="299"/>
      <c r="Q874" s="299"/>
      <c r="S874" s="299"/>
      <c r="T874" s="299"/>
      <c r="U874" s="299"/>
      <c r="V874" s="299"/>
      <c r="W874" s="299"/>
      <c r="X874" s="299"/>
      <c r="Y874" s="299"/>
      <c r="Z874" s="299"/>
      <c r="AA874" s="299"/>
    </row>
    <row r="875" spans="2:27" ht="12.75" customHeight="1" x14ac:dyDescent="0.2">
      <c r="B875" s="299"/>
      <c r="C875" s="299"/>
      <c r="D875" s="299"/>
      <c r="E875" s="299"/>
      <c r="F875" s="299"/>
      <c r="G875" s="299"/>
      <c r="H875" s="299"/>
      <c r="I875" s="299"/>
      <c r="J875" s="299"/>
      <c r="K875" s="299"/>
      <c r="L875" s="299"/>
      <c r="M875" s="299"/>
      <c r="N875" s="299"/>
      <c r="O875" s="299"/>
      <c r="P875" s="299"/>
      <c r="Q875" s="299"/>
      <c r="S875" s="299"/>
      <c r="T875" s="299"/>
      <c r="U875" s="299"/>
      <c r="V875" s="299"/>
      <c r="W875" s="299"/>
      <c r="X875" s="299"/>
      <c r="Y875" s="299"/>
      <c r="Z875" s="299"/>
      <c r="AA875" s="299"/>
    </row>
    <row r="876" spans="2:27" ht="12.75" customHeight="1" x14ac:dyDescent="0.2">
      <c r="B876" s="299"/>
      <c r="C876" s="299"/>
      <c r="D876" s="299"/>
      <c r="E876" s="299"/>
      <c r="F876" s="299"/>
      <c r="G876" s="299"/>
      <c r="H876" s="299"/>
      <c r="I876" s="299"/>
      <c r="J876" s="299"/>
      <c r="K876" s="299"/>
      <c r="L876" s="299"/>
      <c r="M876" s="299"/>
      <c r="N876" s="299"/>
      <c r="O876" s="299"/>
      <c r="P876" s="299"/>
      <c r="Q876" s="299"/>
      <c r="S876" s="299"/>
      <c r="T876" s="299"/>
      <c r="U876" s="299"/>
      <c r="V876" s="299"/>
      <c r="W876" s="299"/>
      <c r="X876" s="299"/>
      <c r="Y876" s="299"/>
      <c r="Z876" s="299"/>
      <c r="AA876" s="299"/>
    </row>
    <row r="877" spans="2:27" ht="12.75" customHeight="1" x14ac:dyDescent="0.2">
      <c r="B877" s="299"/>
      <c r="C877" s="299"/>
      <c r="D877" s="299"/>
      <c r="E877" s="299"/>
      <c r="F877" s="299"/>
      <c r="G877" s="299"/>
      <c r="H877" s="299"/>
      <c r="I877" s="299"/>
      <c r="J877" s="299"/>
      <c r="K877" s="299"/>
      <c r="L877" s="299"/>
      <c r="M877" s="299"/>
      <c r="N877" s="299"/>
      <c r="O877" s="299"/>
      <c r="P877" s="299"/>
      <c r="Q877" s="299"/>
      <c r="S877" s="299"/>
      <c r="T877" s="299"/>
      <c r="U877" s="299"/>
      <c r="V877" s="299"/>
      <c r="W877" s="299"/>
      <c r="X877" s="299"/>
      <c r="Y877" s="299"/>
      <c r="Z877" s="299"/>
      <c r="AA877" s="299"/>
    </row>
    <row r="878" spans="2:27" ht="12.75" customHeight="1" x14ac:dyDescent="0.2">
      <c r="B878" s="299"/>
      <c r="C878" s="299"/>
      <c r="D878" s="299"/>
      <c r="E878" s="299"/>
      <c r="F878" s="299"/>
      <c r="G878" s="299"/>
      <c r="H878" s="299"/>
      <c r="I878" s="299"/>
      <c r="J878" s="299"/>
      <c r="K878" s="299"/>
      <c r="L878" s="299"/>
      <c r="M878" s="299"/>
      <c r="N878" s="299"/>
      <c r="O878" s="299"/>
      <c r="P878" s="299"/>
      <c r="Q878" s="299"/>
      <c r="S878" s="299"/>
      <c r="T878" s="299"/>
      <c r="U878" s="299"/>
      <c r="V878" s="299"/>
      <c r="W878" s="299"/>
      <c r="X878" s="299"/>
      <c r="Y878" s="299"/>
      <c r="Z878" s="299"/>
      <c r="AA878" s="299"/>
    </row>
    <row r="879" spans="2:27" ht="12.75" customHeight="1" x14ac:dyDescent="0.2">
      <c r="B879" s="299"/>
      <c r="C879" s="299"/>
      <c r="D879" s="299"/>
      <c r="E879" s="299"/>
      <c r="F879" s="299"/>
      <c r="G879" s="299"/>
      <c r="H879" s="299"/>
      <c r="I879" s="299"/>
      <c r="J879" s="299"/>
      <c r="K879" s="299"/>
      <c r="L879" s="299"/>
      <c r="M879" s="299"/>
      <c r="N879" s="299"/>
      <c r="O879" s="299"/>
      <c r="P879" s="299"/>
      <c r="Q879" s="299"/>
      <c r="S879" s="299"/>
      <c r="T879" s="299"/>
      <c r="U879" s="299"/>
      <c r="V879" s="299"/>
      <c r="W879" s="299"/>
      <c r="X879" s="299"/>
      <c r="Y879" s="299"/>
      <c r="Z879" s="299"/>
      <c r="AA879" s="299"/>
    </row>
    <row r="880" spans="2:27" ht="12.75" customHeight="1" x14ac:dyDescent="0.2">
      <c r="B880" s="299"/>
      <c r="C880" s="299"/>
      <c r="D880" s="299"/>
      <c r="E880" s="299"/>
      <c r="F880" s="299"/>
      <c r="G880" s="299"/>
      <c r="H880" s="299"/>
      <c r="I880" s="299"/>
      <c r="J880" s="299"/>
      <c r="K880" s="299"/>
      <c r="L880" s="299"/>
      <c r="M880" s="299"/>
      <c r="N880" s="299"/>
      <c r="O880" s="299"/>
      <c r="P880" s="299"/>
      <c r="Q880" s="299"/>
      <c r="S880" s="299"/>
      <c r="T880" s="299"/>
      <c r="U880" s="299"/>
      <c r="V880" s="299"/>
      <c r="W880" s="299"/>
      <c r="X880" s="299"/>
      <c r="Y880" s="299"/>
      <c r="Z880" s="299"/>
      <c r="AA880" s="299"/>
    </row>
    <row r="881" spans="2:27" ht="12.75" customHeight="1" x14ac:dyDescent="0.2">
      <c r="B881" s="299"/>
      <c r="C881" s="299"/>
      <c r="D881" s="299"/>
      <c r="E881" s="299"/>
      <c r="F881" s="299"/>
      <c r="G881" s="299"/>
      <c r="H881" s="299"/>
      <c r="I881" s="299"/>
      <c r="J881" s="299"/>
      <c r="K881" s="299"/>
      <c r="L881" s="299"/>
      <c r="M881" s="299"/>
      <c r="N881" s="299"/>
      <c r="O881" s="299"/>
      <c r="P881" s="299"/>
      <c r="Q881" s="299"/>
      <c r="S881" s="299"/>
      <c r="T881" s="299"/>
      <c r="U881" s="299"/>
      <c r="V881" s="299"/>
      <c r="W881" s="299"/>
      <c r="X881" s="299"/>
      <c r="Y881" s="299"/>
      <c r="Z881" s="299"/>
      <c r="AA881" s="299"/>
    </row>
    <row r="882" spans="2:27" ht="12.75" customHeight="1" x14ac:dyDescent="0.2">
      <c r="B882" s="299"/>
      <c r="C882" s="299"/>
      <c r="D882" s="299"/>
      <c r="E882" s="299"/>
      <c r="F882" s="299"/>
      <c r="G882" s="299"/>
      <c r="H882" s="299"/>
      <c r="I882" s="299"/>
      <c r="J882" s="299"/>
      <c r="K882" s="299"/>
      <c r="L882" s="299"/>
      <c r="M882" s="299"/>
      <c r="N882" s="299"/>
      <c r="O882" s="299"/>
      <c r="P882" s="299"/>
      <c r="Q882" s="299"/>
      <c r="S882" s="299"/>
      <c r="T882" s="299"/>
      <c r="U882" s="299"/>
      <c r="V882" s="299"/>
      <c r="W882" s="299"/>
      <c r="X882" s="299"/>
      <c r="Y882" s="299"/>
      <c r="Z882" s="299"/>
      <c r="AA882" s="299"/>
    </row>
    <row r="883" spans="2:27" ht="12.75" customHeight="1" x14ac:dyDescent="0.2">
      <c r="B883" s="299"/>
      <c r="C883" s="299"/>
      <c r="D883" s="299"/>
      <c r="E883" s="299"/>
      <c r="F883" s="299"/>
      <c r="G883" s="299"/>
      <c r="H883" s="299"/>
      <c r="I883" s="299"/>
      <c r="J883" s="299"/>
      <c r="K883" s="299"/>
      <c r="L883" s="299"/>
      <c r="M883" s="299"/>
      <c r="N883" s="299"/>
      <c r="O883" s="299"/>
      <c r="P883" s="299"/>
      <c r="Q883" s="299"/>
      <c r="S883" s="299"/>
      <c r="T883" s="299"/>
      <c r="U883" s="299"/>
      <c r="V883" s="299"/>
      <c r="W883" s="299"/>
      <c r="X883" s="299"/>
      <c r="Y883" s="299"/>
      <c r="Z883" s="299"/>
      <c r="AA883" s="299"/>
    </row>
    <row r="884" spans="2:27" ht="12.75" customHeight="1" x14ac:dyDescent="0.2">
      <c r="B884" s="299"/>
      <c r="C884" s="299"/>
      <c r="D884" s="299"/>
      <c r="E884" s="299"/>
      <c r="F884" s="299"/>
      <c r="G884" s="299"/>
      <c r="H884" s="299"/>
      <c r="I884" s="299"/>
      <c r="J884" s="299"/>
      <c r="K884" s="299"/>
      <c r="L884" s="299"/>
      <c r="M884" s="299"/>
      <c r="N884" s="299"/>
      <c r="O884" s="299"/>
      <c r="P884" s="299"/>
      <c r="Q884" s="299"/>
      <c r="S884" s="299"/>
      <c r="T884" s="299"/>
      <c r="U884" s="299"/>
      <c r="V884" s="299"/>
      <c r="W884" s="299"/>
      <c r="X884" s="299"/>
      <c r="Y884" s="299"/>
      <c r="Z884" s="299"/>
      <c r="AA884" s="299"/>
    </row>
    <row r="885" spans="2:27" ht="12.75" customHeight="1" x14ac:dyDescent="0.2">
      <c r="B885" s="299"/>
      <c r="C885" s="299"/>
      <c r="D885" s="299"/>
      <c r="E885" s="299"/>
      <c r="F885" s="299"/>
      <c r="G885" s="299"/>
      <c r="H885" s="299"/>
      <c r="I885" s="299"/>
      <c r="J885" s="299"/>
      <c r="K885" s="299"/>
      <c r="L885" s="299"/>
      <c r="M885" s="299"/>
      <c r="N885" s="299"/>
      <c r="O885" s="299"/>
      <c r="P885" s="299"/>
      <c r="Q885" s="299"/>
      <c r="S885" s="299"/>
      <c r="T885" s="299"/>
      <c r="U885" s="299"/>
      <c r="V885" s="299"/>
      <c r="W885" s="299"/>
      <c r="X885" s="299"/>
      <c r="Y885" s="299"/>
      <c r="Z885" s="299"/>
      <c r="AA885" s="299"/>
    </row>
    <row r="886" spans="2:27" ht="12.75" customHeight="1" x14ac:dyDescent="0.2">
      <c r="B886" s="299"/>
      <c r="C886" s="299"/>
      <c r="D886" s="299"/>
      <c r="E886" s="299"/>
      <c r="F886" s="299"/>
      <c r="G886" s="299"/>
      <c r="H886" s="299"/>
      <c r="I886" s="299"/>
      <c r="J886" s="299"/>
      <c r="K886" s="299"/>
      <c r="L886" s="299"/>
      <c r="M886" s="299"/>
      <c r="N886" s="299"/>
      <c r="O886" s="299"/>
      <c r="P886" s="299"/>
      <c r="Q886" s="299"/>
      <c r="S886" s="299"/>
      <c r="T886" s="299"/>
      <c r="U886" s="299"/>
      <c r="V886" s="299"/>
      <c r="W886" s="299"/>
      <c r="X886" s="299"/>
      <c r="Y886" s="299"/>
      <c r="Z886" s="299"/>
      <c r="AA886" s="299"/>
    </row>
    <row r="887" spans="2:27" ht="12.75" customHeight="1" x14ac:dyDescent="0.2">
      <c r="B887" s="299"/>
      <c r="C887" s="299"/>
      <c r="D887" s="299"/>
      <c r="E887" s="299"/>
      <c r="F887" s="299"/>
      <c r="G887" s="299"/>
      <c r="H887" s="299"/>
      <c r="I887" s="299"/>
      <c r="J887" s="299"/>
      <c r="K887" s="299"/>
      <c r="L887" s="299"/>
      <c r="M887" s="299"/>
      <c r="N887" s="299"/>
      <c r="O887" s="299"/>
      <c r="P887" s="299"/>
      <c r="Q887" s="299"/>
      <c r="S887" s="299"/>
      <c r="T887" s="299"/>
      <c r="U887" s="299"/>
      <c r="V887" s="299"/>
      <c r="W887" s="299"/>
      <c r="X887" s="299"/>
      <c r="Y887" s="299"/>
      <c r="Z887" s="299"/>
      <c r="AA887" s="299"/>
    </row>
    <row r="888" spans="2:27" ht="12.75" customHeight="1" x14ac:dyDescent="0.2">
      <c r="B888" s="299"/>
      <c r="C888" s="299"/>
      <c r="D888" s="299"/>
      <c r="E888" s="299"/>
      <c r="F888" s="299"/>
      <c r="G888" s="299"/>
      <c r="H888" s="299"/>
      <c r="I888" s="299"/>
      <c r="J888" s="299"/>
      <c r="K888" s="299"/>
      <c r="L888" s="299"/>
      <c r="M888" s="299"/>
      <c r="N888" s="299"/>
      <c r="O888" s="299"/>
      <c r="P888" s="299"/>
      <c r="Q888" s="299"/>
      <c r="S888" s="299"/>
      <c r="T888" s="299"/>
      <c r="U888" s="299"/>
      <c r="V888" s="299"/>
      <c r="W888" s="299"/>
      <c r="X888" s="299"/>
      <c r="Y888" s="299"/>
      <c r="Z888" s="299"/>
      <c r="AA888" s="299"/>
    </row>
    <row r="889" spans="2:27" ht="12.75" customHeight="1" x14ac:dyDescent="0.2">
      <c r="B889" s="299"/>
      <c r="C889" s="299"/>
      <c r="D889" s="299"/>
      <c r="E889" s="299"/>
      <c r="F889" s="299"/>
      <c r="G889" s="299"/>
      <c r="H889" s="299"/>
      <c r="I889" s="299"/>
      <c r="J889" s="299"/>
      <c r="K889" s="299"/>
      <c r="L889" s="299"/>
      <c r="M889" s="299"/>
      <c r="N889" s="299"/>
      <c r="O889" s="299"/>
      <c r="P889" s="299"/>
      <c r="Q889" s="299"/>
      <c r="S889" s="299"/>
      <c r="T889" s="299"/>
      <c r="U889" s="299"/>
      <c r="V889" s="299"/>
      <c r="W889" s="299"/>
      <c r="X889" s="299"/>
      <c r="Y889" s="299"/>
      <c r="Z889" s="299"/>
      <c r="AA889" s="299"/>
    </row>
    <row r="890" spans="2:27" ht="12.75" customHeight="1" x14ac:dyDescent="0.2">
      <c r="B890" s="299"/>
      <c r="C890" s="299"/>
      <c r="D890" s="299"/>
      <c r="E890" s="299"/>
      <c r="F890" s="299"/>
      <c r="G890" s="299"/>
      <c r="H890" s="299"/>
      <c r="I890" s="299"/>
      <c r="J890" s="299"/>
      <c r="K890" s="299"/>
      <c r="L890" s="299"/>
      <c r="M890" s="299"/>
      <c r="N890" s="299"/>
      <c r="O890" s="299"/>
      <c r="P890" s="299"/>
      <c r="Q890" s="299"/>
      <c r="S890" s="299"/>
      <c r="T890" s="299"/>
      <c r="U890" s="299"/>
      <c r="V890" s="299"/>
      <c r="W890" s="299"/>
      <c r="X890" s="299"/>
      <c r="Y890" s="299"/>
      <c r="Z890" s="299"/>
      <c r="AA890" s="299"/>
    </row>
    <row r="891" spans="2:27" ht="12.75" customHeight="1" x14ac:dyDescent="0.2">
      <c r="B891" s="299"/>
      <c r="C891" s="299"/>
      <c r="D891" s="299"/>
      <c r="E891" s="299"/>
      <c r="F891" s="299"/>
      <c r="G891" s="299"/>
      <c r="H891" s="299"/>
      <c r="I891" s="299"/>
      <c r="J891" s="299"/>
      <c r="K891" s="299"/>
      <c r="L891" s="299"/>
      <c r="M891" s="299"/>
      <c r="N891" s="299"/>
      <c r="O891" s="299"/>
      <c r="P891" s="299"/>
      <c r="Q891" s="299"/>
      <c r="S891" s="299"/>
      <c r="T891" s="299"/>
      <c r="U891" s="299"/>
      <c r="V891" s="299"/>
      <c r="W891" s="299"/>
      <c r="X891" s="299"/>
      <c r="Y891" s="299"/>
      <c r="Z891" s="299"/>
      <c r="AA891" s="299"/>
    </row>
    <row r="892" spans="2:27" ht="12.75" customHeight="1" x14ac:dyDescent="0.2">
      <c r="B892" s="299"/>
      <c r="C892" s="299"/>
      <c r="D892" s="299"/>
      <c r="E892" s="299"/>
      <c r="F892" s="299"/>
      <c r="G892" s="299"/>
      <c r="H892" s="299"/>
      <c r="I892" s="299"/>
      <c r="J892" s="299"/>
      <c r="K892" s="299"/>
      <c r="L892" s="299"/>
      <c r="M892" s="299"/>
      <c r="N892" s="299"/>
      <c r="O892" s="299"/>
      <c r="P892" s="299"/>
      <c r="Q892" s="299"/>
      <c r="S892" s="299"/>
      <c r="T892" s="299"/>
      <c r="U892" s="299"/>
      <c r="V892" s="299"/>
      <c r="W892" s="299"/>
      <c r="X892" s="299"/>
      <c r="Y892" s="299"/>
      <c r="Z892" s="299"/>
      <c r="AA892" s="299"/>
    </row>
    <row r="893" spans="2:27" ht="12.75" customHeight="1" x14ac:dyDescent="0.2">
      <c r="B893" s="299"/>
      <c r="C893" s="299"/>
      <c r="D893" s="299"/>
      <c r="E893" s="299"/>
      <c r="F893" s="299"/>
      <c r="G893" s="299"/>
      <c r="H893" s="299"/>
      <c r="I893" s="299"/>
      <c r="J893" s="299"/>
      <c r="K893" s="299"/>
      <c r="L893" s="299"/>
      <c r="M893" s="299"/>
      <c r="N893" s="299"/>
      <c r="O893" s="299"/>
      <c r="P893" s="299"/>
      <c r="Q893" s="299"/>
      <c r="S893" s="299"/>
      <c r="T893" s="299"/>
      <c r="U893" s="299"/>
      <c r="V893" s="299"/>
      <c r="W893" s="299"/>
      <c r="X893" s="299"/>
      <c r="Y893" s="299"/>
      <c r="Z893" s="299"/>
      <c r="AA893" s="299"/>
    </row>
    <row r="894" spans="2:27" ht="12.75" customHeight="1" x14ac:dyDescent="0.2">
      <c r="B894" s="299"/>
      <c r="C894" s="299"/>
      <c r="D894" s="299"/>
      <c r="E894" s="299"/>
      <c r="F894" s="299"/>
      <c r="G894" s="299"/>
      <c r="H894" s="299"/>
      <c r="I894" s="299"/>
      <c r="J894" s="299"/>
      <c r="K894" s="299"/>
      <c r="L894" s="299"/>
      <c r="M894" s="299"/>
      <c r="N894" s="299"/>
      <c r="O894" s="299"/>
      <c r="P894" s="299"/>
      <c r="Q894" s="299"/>
      <c r="S894" s="299"/>
      <c r="T894" s="299"/>
      <c r="U894" s="299"/>
      <c r="V894" s="299"/>
      <c r="W894" s="299"/>
      <c r="X894" s="299"/>
      <c r="Y894" s="299"/>
      <c r="Z894" s="299"/>
      <c r="AA894" s="299"/>
    </row>
    <row r="895" spans="2:27" ht="12.75" customHeight="1" x14ac:dyDescent="0.2">
      <c r="B895" s="299"/>
      <c r="C895" s="299"/>
      <c r="D895" s="299"/>
      <c r="E895" s="299"/>
      <c r="F895" s="299"/>
      <c r="G895" s="299"/>
      <c r="H895" s="299"/>
      <c r="I895" s="299"/>
      <c r="J895" s="299"/>
      <c r="K895" s="299"/>
      <c r="L895" s="299"/>
      <c r="M895" s="299"/>
      <c r="N895" s="299"/>
      <c r="O895" s="299"/>
      <c r="P895" s="299"/>
      <c r="Q895" s="299"/>
      <c r="S895" s="299"/>
      <c r="T895" s="299"/>
      <c r="U895" s="299"/>
      <c r="V895" s="299"/>
      <c r="W895" s="299"/>
      <c r="X895" s="299"/>
      <c r="Y895" s="299"/>
      <c r="Z895" s="299"/>
      <c r="AA895" s="299"/>
    </row>
    <row r="896" spans="2:27" ht="12.75" customHeight="1" x14ac:dyDescent="0.2">
      <c r="B896" s="299"/>
      <c r="C896" s="299"/>
      <c r="D896" s="299"/>
      <c r="E896" s="299"/>
      <c r="F896" s="299"/>
      <c r="G896" s="299"/>
      <c r="H896" s="299"/>
      <c r="I896" s="299"/>
      <c r="J896" s="299"/>
      <c r="K896" s="299"/>
      <c r="L896" s="299"/>
      <c r="M896" s="299"/>
      <c r="N896" s="299"/>
      <c r="O896" s="299"/>
      <c r="P896" s="299"/>
      <c r="Q896" s="299"/>
      <c r="S896" s="299"/>
      <c r="T896" s="299"/>
      <c r="U896" s="299"/>
      <c r="V896" s="299"/>
      <c r="W896" s="299"/>
      <c r="X896" s="299"/>
      <c r="Y896" s="299"/>
      <c r="Z896" s="299"/>
      <c r="AA896" s="299"/>
    </row>
    <row r="897" spans="2:27" ht="12.75" customHeight="1" x14ac:dyDescent="0.2">
      <c r="B897" s="299"/>
      <c r="C897" s="299"/>
      <c r="D897" s="299"/>
      <c r="E897" s="299"/>
      <c r="F897" s="299"/>
      <c r="G897" s="299"/>
      <c r="H897" s="299"/>
      <c r="I897" s="299"/>
      <c r="J897" s="299"/>
      <c r="K897" s="299"/>
      <c r="L897" s="299"/>
      <c r="M897" s="299"/>
      <c r="N897" s="299"/>
      <c r="O897" s="299"/>
      <c r="P897" s="299"/>
      <c r="Q897" s="299"/>
      <c r="S897" s="299"/>
      <c r="T897" s="299"/>
      <c r="U897" s="299"/>
      <c r="V897" s="299"/>
      <c r="W897" s="299"/>
      <c r="X897" s="299"/>
      <c r="Y897" s="299"/>
      <c r="Z897" s="299"/>
      <c r="AA897" s="299"/>
    </row>
    <row r="898" spans="2:27" ht="12.75" customHeight="1" x14ac:dyDescent="0.2">
      <c r="B898" s="299"/>
      <c r="C898" s="299"/>
      <c r="D898" s="299"/>
      <c r="E898" s="299"/>
      <c r="F898" s="299"/>
      <c r="G898" s="299"/>
      <c r="H898" s="299"/>
      <c r="I898" s="299"/>
      <c r="J898" s="299"/>
      <c r="K898" s="299"/>
      <c r="L898" s="299"/>
      <c r="M898" s="299"/>
      <c r="N898" s="299"/>
      <c r="O898" s="299"/>
      <c r="P898" s="299"/>
      <c r="Q898" s="299"/>
      <c r="S898" s="299"/>
      <c r="T898" s="299"/>
      <c r="U898" s="299"/>
      <c r="V898" s="299"/>
      <c r="W898" s="299"/>
      <c r="X898" s="299"/>
      <c r="Y898" s="299"/>
      <c r="Z898" s="299"/>
      <c r="AA898" s="299"/>
    </row>
    <row r="899" spans="2:27" ht="12.75" customHeight="1" x14ac:dyDescent="0.2">
      <c r="B899" s="299"/>
      <c r="C899" s="299"/>
      <c r="D899" s="299"/>
      <c r="E899" s="299"/>
      <c r="F899" s="299"/>
      <c r="G899" s="299"/>
      <c r="H899" s="299"/>
      <c r="I899" s="299"/>
      <c r="J899" s="299"/>
      <c r="K899" s="299"/>
      <c r="L899" s="299"/>
      <c r="M899" s="299"/>
      <c r="N899" s="299"/>
      <c r="O899" s="299"/>
      <c r="P899" s="299"/>
      <c r="Q899" s="299"/>
      <c r="S899" s="299"/>
      <c r="T899" s="299"/>
      <c r="U899" s="299"/>
      <c r="V899" s="299"/>
      <c r="W899" s="299"/>
      <c r="X899" s="299"/>
      <c r="Y899" s="299"/>
      <c r="Z899" s="299"/>
      <c r="AA899" s="299"/>
    </row>
    <row r="900" spans="2:27" ht="12.75" customHeight="1" x14ac:dyDescent="0.2">
      <c r="B900" s="299"/>
      <c r="C900" s="299"/>
      <c r="D900" s="299"/>
      <c r="E900" s="299"/>
      <c r="F900" s="299"/>
      <c r="G900" s="299"/>
      <c r="H900" s="299"/>
      <c r="I900" s="299"/>
      <c r="J900" s="299"/>
      <c r="K900" s="299"/>
      <c r="L900" s="299"/>
      <c r="M900" s="299"/>
      <c r="N900" s="299"/>
      <c r="O900" s="299"/>
      <c r="P900" s="299"/>
      <c r="Q900" s="299"/>
      <c r="S900" s="299"/>
      <c r="T900" s="299"/>
      <c r="U900" s="299"/>
      <c r="V900" s="299"/>
      <c r="W900" s="299"/>
      <c r="X900" s="299"/>
      <c r="Y900" s="299"/>
      <c r="Z900" s="299"/>
      <c r="AA900" s="299"/>
    </row>
    <row r="901" spans="2:27" ht="12.75" customHeight="1" x14ac:dyDescent="0.2">
      <c r="B901" s="299"/>
      <c r="C901" s="299"/>
      <c r="D901" s="299"/>
      <c r="E901" s="299"/>
      <c r="F901" s="299"/>
      <c r="G901" s="299"/>
      <c r="H901" s="299"/>
      <c r="I901" s="299"/>
      <c r="J901" s="299"/>
      <c r="K901" s="299"/>
      <c r="L901" s="299"/>
      <c r="M901" s="299"/>
      <c r="N901" s="299"/>
      <c r="O901" s="299"/>
      <c r="P901" s="299"/>
      <c r="Q901" s="299"/>
      <c r="S901" s="299"/>
      <c r="T901" s="299"/>
      <c r="U901" s="299"/>
      <c r="V901" s="299"/>
      <c r="W901" s="299"/>
      <c r="X901" s="299"/>
      <c r="Y901" s="299"/>
      <c r="Z901" s="299"/>
      <c r="AA901" s="299"/>
    </row>
    <row r="902" spans="2:27" ht="12.75" customHeight="1" x14ac:dyDescent="0.2">
      <c r="B902" s="299"/>
      <c r="C902" s="299"/>
      <c r="D902" s="299"/>
      <c r="E902" s="299"/>
      <c r="F902" s="299"/>
      <c r="G902" s="299"/>
      <c r="H902" s="299"/>
      <c r="I902" s="299"/>
      <c r="J902" s="299"/>
      <c r="K902" s="299"/>
      <c r="L902" s="299"/>
      <c r="M902" s="299"/>
      <c r="N902" s="299"/>
      <c r="O902" s="299"/>
      <c r="P902" s="299"/>
      <c r="Q902" s="299"/>
      <c r="S902" s="299"/>
      <c r="T902" s="299"/>
      <c r="U902" s="299"/>
      <c r="V902" s="299"/>
      <c r="W902" s="299"/>
      <c r="X902" s="299"/>
      <c r="Y902" s="299"/>
      <c r="Z902" s="299"/>
      <c r="AA902" s="299"/>
    </row>
    <row r="903" spans="2:27" ht="12.75" customHeight="1" x14ac:dyDescent="0.2">
      <c r="B903" s="299"/>
      <c r="C903" s="299"/>
      <c r="D903" s="299"/>
      <c r="E903" s="299"/>
      <c r="F903" s="299"/>
      <c r="G903" s="299"/>
      <c r="H903" s="299"/>
      <c r="I903" s="299"/>
      <c r="J903" s="299"/>
      <c r="K903" s="299"/>
      <c r="L903" s="299"/>
      <c r="M903" s="299"/>
      <c r="N903" s="299"/>
      <c r="O903" s="299"/>
      <c r="P903" s="299"/>
      <c r="Q903" s="299"/>
      <c r="S903" s="299"/>
      <c r="T903" s="299"/>
      <c r="U903" s="299"/>
      <c r="V903" s="299"/>
      <c r="W903" s="299"/>
      <c r="X903" s="299"/>
      <c r="Y903" s="299"/>
      <c r="Z903" s="299"/>
      <c r="AA903" s="299"/>
    </row>
    <row r="904" spans="2:27" ht="12.75" customHeight="1" x14ac:dyDescent="0.2">
      <c r="B904" s="299"/>
      <c r="C904" s="299"/>
      <c r="D904" s="299"/>
      <c r="E904" s="299"/>
      <c r="F904" s="299"/>
      <c r="G904" s="299"/>
      <c r="H904" s="299"/>
      <c r="I904" s="299"/>
      <c r="J904" s="299"/>
      <c r="K904" s="299"/>
      <c r="L904" s="299"/>
      <c r="M904" s="299"/>
      <c r="N904" s="299"/>
      <c r="O904" s="299"/>
      <c r="P904" s="299"/>
      <c r="Q904" s="299"/>
      <c r="S904" s="299"/>
      <c r="T904" s="299"/>
      <c r="U904" s="299"/>
      <c r="V904" s="299"/>
      <c r="W904" s="299"/>
      <c r="X904" s="299"/>
      <c r="Y904" s="299"/>
      <c r="Z904" s="299"/>
      <c r="AA904" s="299"/>
    </row>
    <row r="905" spans="2:27" ht="12.75" customHeight="1" x14ac:dyDescent="0.2">
      <c r="B905" s="299"/>
      <c r="C905" s="299"/>
      <c r="D905" s="299"/>
      <c r="E905" s="299"/>
      <c r="F905" s="299"/>
      <c r="G905" s="299"/>
      <c r="H905" s="299"/>
      <c r="I905" s="299"/>
      <c r="J905" s="299"/>
      <c r="K905" s="299"/>
      <c r="L905" s="299"/>
      <c r="M905" s="299"/>
      <c r="N905" s="299"/>
      <c r="O905" s="299"/>
      <c r="P905" s="299"/>
      <c r="Q905" s="299"/>
      <c r="S905" s="299"/>
      <c r="T905" s="299"/>
      <c r="U905" s="299"/>
      <c r="V905" s="299"/>
      <c r="W905" s="299"/>
      <c r="X905" s="299"/>
      <c r="Y905" s="299"/>
      <c r="Z905" s="299"/>
      <c r="AA905" s="299"/>
    </row>
    <row r="906" spans="2:27" ht="12.75" customHeight="1" x14ac:dyDescent="0.2">
      <c r="B906" s="299"/>
      <c r="C906" s="299"/>
      <c r="D906" s="299"/>
      <c r="E906" s="299"/>
      <c r="F906" s="299"/>
      <c r="G906" s="299"/>
      <c r="H906" s="299"/>
      <c r="I906" s="299"/>
      <c r="J906" s="299"/>
      <c r="K906" s="299"/>
      <c r="L906" s="299"/>
      <c r="M906" s="299"/>
      <c r="N906" s="299"/>
      <c r="O906" s="299"/>
      <c r="P906" s="299"/>
      <c r="Q906" s="299"/>
      <c r="S906" s="299"/>
      <c r="T906" s="299"/>
      <c r="U906" s="299"/>
      <c r="V906" s="299"/>
      <c r="W906" s="299"/>
      <c r="X906" s="299"/>
      <c r="Y906" s="299"/>
      <c r="Z906" s="299"/>
      <c r="AA906" s="299"/>
    </row>
    <row r="907" spans="2:27" ht="12.75" customHeight="1" x14ac:dyDescent="0.2">
      <c r="B907" s="299"/>
      <c r="C907" s="299"/>
      <c r="D907" s="299"/>
      <c r="E907" s="299"/>
      <c r="F907" s="299"/>
      <c r="G907" s="299"/>
      <c r="H907" s="299"/>
      <c r="I907" s="299"/>
      <c r="J907" s="299"/>
      <c r="K907" s="299"/>
      <c r="L907" s="299"/>
      <c r="M907" s="299"/>
      <c r="N907" s="299"/>
      <c r="O907" s="299"/>
      <c r="P907" s="299"/>
      <c r="Q907" s="299"/>
      <c r="S907" s="299"/>
      <c r="T907" s="299"/>
      <c r="U907" s="299"/>
      <c r="V907" s="299"/>
      <c r="W907" s="299"/>
      <c r="X907" s="299"/>
      <c r="Y907" s="299"/>
      <c r="Z907" s="299"/>
      <c r="AA907" s="299"/>
    </row>
    <row r="908" spans="2:27" ht="12.75" customHeight="1" x14ac:dyDescent="0.2">
      <c r="B908" s="299"/>
      <c r="C908" s="299"/>
      <c r="D908" s="299"/>
      <c r="E908" s="299"/>
      <c r="F908" s="299"/>
      <c r="G908" s="299"/>
      <c r="H908" s="299"/>
      <c r="I908" s="299"/>
      <c r="J908" s="299"/>
      <c r="K908" s="299"/>
      <c r="L908" s="299"/>
      <c r="M908" s="299"/>
      <c r="N908" s="299"/>
      <c r="O908" s="299"/>
      <c r="P908" s="299"/>
      <c r="Q908" s="299"/>
      <c r="S908" s="299"/>
      <c r="T908" s="299"/>
      <c r="U908" s="299"/>
      <c r="V908" s="299"/>
      <c r="W908" s="299"/>
      <c r="X908" s="299"/>
      <c r="Y908" s="299"/>
      <c r="Z908" s="299"/>
      <c r="AA908" s="299"/>
    </row>
    <row r="909" spans="2:27" ht="12.75" customHeight="1" x14ac:dyDescent="0.2">
      <c r="B909" s="299"/>
      <c r="C909" s="299"/>
      <c r="D909" s="299"/>
      <c r="E909" s="299"/>
      <c r="F909" s="299"/>
      <c r="G909" s="299"/>
      <c r="H909" s="299"/>
      <c r="I909" s="299"/>
      <c r="J909" s="299"/>
      <c r="K909" s="299"/>
      <c r="L909" s="299"/>
      <c r="M909" s="299"/>
      <c r="N909" s="299"/>
      <c r="O909" s="299"/>
      <c r="P909" s="299"/>
      <c r="Q909" s="299"/>
      <c r="S909" s="299"/>
      <c r="T909" s="299"/>
      <c r="U909" s="299"/>
      <c r="V909" s="299"/>
      <c r="W909" s="299"/>
      <c r="X909" s="299"/>
      <c r="Y909" s="299"/>
      <c r="Z909" s="299"/>
      <c r="AA909" s="299"/>
    </row>
    <row r="910" spans="2:27" ht="12.75" customHeight="1" x14ac:dyDescent="0.2">
      <c r="B910" s="299"/>
      <c r="C910" s="299"/>
      <c r="D910" s="299"/>
      <c r="E910" s="299"/>
      <c r="F910" s="299"/>
      <c r="G910" s="299"/>
      <c r="H910" s="299"/>
      <c r="I910" s="299"/>
      <c r="J910" s="299"/>
      <c r="K910" s="299"/>
      <c r="L910" s="299"/>
      <c r="M910" s="299"/>
      <c r="N910" s="299"/>
      <c r="O910" s="299"/>
      <c r="P910" s="299"/>
      <c r="Q910" s="299"/>
      <c r="S910" s="299"/>
      <c r="T910" s="299"/>
      <c r="U910" s="299"/>
      <c r="V910" s="299"/>
      <c r="W910" s="299"/>
      <c r="X910" s="299"/>
      <c r="Y910" s="299"/>
      <c r="Z910" s="299"/>
      <c r="AA910" s="299"/>
    </row>
    <row r="911" spans="2:27" ht="12.75" customHeight="1" x14ac:dyDescent="0.2">
      <c r="B911" s="299"/>
      <c r="C911" s="299"/>
      <c r="D911" s="299"/>
      <c r="E911" s="299"/>
      <c r="F911" s="299"/>
      <c r="G911" s="299"/>
      <c r="H911" s="299"/>
      <c r="I911" s="299"/>
      <c r="J911" s="299"/>
      <c r="K911" s="299"/>
      <c r="L911" s="299"/>
      <c r="M911" s="299"/>
      <c r="N911" s="299"/>
      <c r="O911" s="299"/>
      <c r="P911" s="299"/>
      <c r="Q911" s="299"/>
      <c r="S911" s="299"/>
      <c r="T911" s="299"/>
      <c r="U911" s="299"/>
      <c r="V911" s="299"/>
      <c r="W911" s="299"/>
      <c r="X911" s="299"/>
      <c r="Y911" s="299"/>
      <c r="Z911" s="299"/>
      <c r="AA911" s="299"/>
    </row>
    <row r="912" spans="2:27" ht="12.75" customHeight="1" x14ac:dyDescent="0.2">
      <c r="B912" s="299"/>
      <c r="C912" s="299"/>
      <c r="D912" s="299"/>
      <c r="E912" s="299"/>
      <c r="F912" s="299"/>
      <c r="G912" s="299"/>
      <c r="H912" s="299"/>
      <c r="I912" s="299"/>
      <c r="J912" s="299"/>
      <c r="K912" s="299"/>
      <c r="L912" s="299"/>
      <c r="M912" s="299"/>
      <c r="N912" s="299"/>
      <c r="O912" s="299"/>
      <c r="P912" s="299"/>
      <c r="Q912" s="299"/>
      <c r="S912" s="299"/>
      <c r="T912" s="299"/>
      <c r="U912" s="299"/>
      <c r="V912" s="299"/>
      <c r="W912" s="299"/>
      <c r="X912" s="299"/>
      <c r="Y912" s="299"/>
      <c r="Z912" s="299"/>
      <c r="AA912" s="299"/>
    </row>
    <row r="913" spans="2:27" ht="12.75" customHeight="1" x14ac:dyDescent="0.2">
      <c r="B913" s="299"/>
      <c r="C913" s="299"/>
      <c r="D913" s="299"/>
      <c r="E913" s="299"/>
      <c r="F913" s="299"/>
      <c r="G913" s="299"/>
      <c r="H913" s="299"/>
      <c r="I913" s="299"/>
      <c r="J913" s="299"/>
      <c r="K913" s="299"/>
      <c r="L913" s="299"/>
      <c r="M913" s="299"/>
      <c r="N913" s="299"/>
      <c r="O913" s="299"/>
      <c r="P913" s="299"/>
      <c r="Q913" s="299"/>
      <c r="S913" s="299"/>
      <c r="T913" s="299"/>
      <c r="U913" s="299"/>
      <c r="V913" s="299"/>
      <c r="W913" s="299"/>
      <c r="X913" s="299"/>
      <c r="Y913" s="299"/>
      <c r="Z913" s="299"/>
      <c r="AA913" s="299"/>
    </row>
    <row r="914" spans="2:27" ht="12.75" customHeight="1" x14ac:dyDescent="0.2">
      <c r="B914" s="299"/>
      <c r="C914" s="299"/>
      <c r="D914" s="299"/>
      <c r="E914" s="299"/>
      <c r="F914" s="299"/>
      <c r="G914" s="299"/>
      <c r="H914" s="299"/>
      <c r="I914" s="299"/>
      <c r="J914" s="299"/>
      <c r="K914" s="299"/>
      <c r="L914" s="299"/>
      <c r="M914" s="299"/>
      <c r="N914" s="299"/>
      <c r="O914" s="299"/>
      <c r="P914" s="299"/>
      <c r="Q914" s="299"/>
      <c r="S914" s="299"/>
      <c r="T914" s="299"/>
      <c r="U914" s="299"/>
      <c r="V914" s="299"/>
      <c r="W914" s="299"/>
      <c r="X914" s="299"/>
      <c r="Y914" s="299"/>
      <c r="Z914" s="299"/>
      <c r="AA914" s="299"/>
    </row>
    <row r="915" spans="2:27" ht="12.75" customHeight="1" x14ac:dyDescent="0.2">
      <c r="B915" s="299"/>
      <c r="C915" s="299"/>
      <c r="D915" s="299"/>
      <c r="E915" s="299"/>
      <c r="F915" s="299"/>
      <c r="G915" s="299"/>
      <c r="H915" s="299"/>
      <c r="I915" s="299"/>
      <c r="J915" s="299"/>
      <c r="K915" s="299"/>
      <c r="L915" s="299"/>
      <c r="M915" s="299"/>
      <c r="N915" s="299"/>
      <c r="O915" s="299"/>
      <c r="P915" s="299"/>
      <c r="Q915" s="299"/>
      <c r="S915" s="299"/>
      <c r="T915" s="299"/>
      <c r="U915" s="299"/>
      <c r="V915" s="299"/>
      <c r="W915" s="299"/>
      <c r="X915" s="299"/>
      <c r="Y915" s="299"/>
      <c r="Z915" s="299"/>
      <c r="AA915" s="299"/>
    </row>
    <row r="916" spans="2:27" ht="12.75" customHeight="1" x14ac:dyDescent="0.2">
      <c r="B916" s="299"/>
      <c r="C916" s="299"/>
      <c r="D916" s="299"/>
      <c r="E916" s="299"/>
      <c r="F916" s="299"/>
      <c r="G916" s="299"/>
      <c r="H916" s="299"/>
      <c r="I916" s="299"/>
      <c r="J916" s="299"/>
      <c r="K916" s="299"/>
      <c r="L916" s="299"/>
      <c r="M916" s="299"/>
      <c r="N916" s="299"/>
      <c r="O916" s="299"/>
      <c r="P916" s="299"/>
      <c r="Q916" s="299"/>
      <c r="S916" s="299"/>
      <c r="T916" s="299"/>
      <c r="U916" s="299"/>
      <c r="V916" s="299"/>
      <c r="W916" s="299"/>
      <c r="X916" s="299"/>
      <c r="Y916" s="299"/>
      <c r="Z916" s="299"/>
      <c r="AA916" s="299"/>
    </row>
    <row r="917" spans="2:27" ht="12.75" customHeight="1" x14ac:dyDescent="0.2">
      <c r="B917" s="299"/>
      <c r="C917" s="299"/>
      <c r="D917" s="299"/>
      <c r="E917" s="299"/>
      <c r="F917" s="299"/>
      <c r="G917" s="299"/>
      <c r="H917" s="299"/>
      <c r="I917" s="299"/>
      <c r="J917" s="299"/>
      <c r="K917" s="299"/>
      <c r="L917" s="299"/>
      <c r="M917" s="299"/>
      <c r="N917" s="299"/>
      <c r="O917" s="299"/>
      <c r="P917" s="299"/>
      <c r="Q917" s="299"/>
      <c r="S917" s="299"/>
      <c r="T917" s="299"/>
      <c r="U917" s="299"/>
      <c r="V917" s="299"/>
      <c r="W917" s="299"/>
      <c r="X917" s="299"/>
      <c r="Y917" s="299"/>
      <c r="Z917" s="299"/>
      <c r="AA917" s="299"/>
    </row>
    <row r="918" spans="2:27" ht="12.75" customHeight="1" x14ac:dyDescent="0.2">
      <c r="B918" s="299"/>
      <c r="C918" s="299"/>
      <c r="D918" s="299"/>
      <c r="E918" s="299"/>
      <c r="F918" s="299"/>
      <c r="G918" s="299"/>
      <c r="H918" s="299"/>
      <c r="I918" s="299"/>
      <c r="J918" s="299"/>
      <c r="K918" s="299"/>
      <c r="L918" s="299"/>
      <c r="M918" s="299"/>
      <c r="N918" s="299"/>
      <c r="O918" s="299"/>
      <c r="P918" s="299"/>
      <c r="Q918" s="299"/>
      <c r="S918" s="299"/>
      <c r="T918" s="299"/>
      <c r="U918" s="299"/>
      <c r="V918" s="299"/>
      <c r="W918" s="299"/>
      <c r="X918" s="299"/>
      <c r="Y918" s="299"/>
      <c r="Z918" s="299"/>
      <c r="AA918" s="299"/>
    </row>
    <row r="919" spans="2:27" ht="12.75" customHeight="1" x14ac:dyDescent="0.2">
      <c r="B919" s="299"/>
      <c r="C919" s="299"/>
      <c r="D919" s="299"/>
      <c r="E919" s="299"/>
      <c r="F919" s="299"/>
      <c r="G919" s="299"/>
      <c r="H919" s="299"/>
      <c r="I919" s="299"/>
      <c r="J919" s="299"/>
      <c r="K919" s="299"/>
      <c r="L919" s="299"/>
      <c r="M919" s="299"/>
      <c r="N919" s="299"/>
      <c r="O919" s="299"/>
      <c r="P919" s="299"/>
      <c r="Q919" s="299"/>
      <c r="S919" s="299"/>
      <c r="T919" s="299"/>
      <c r="U919" s="299"/>
      <c r="V919" s="299"/>
      <c r="W919" s="299"/>
      <c r="X919" s="299"/>
      <c r="Y919" s="299"/>
      <c r="Z919" s="299"/>
      <c r="AA919" s="299"/>
    </row>
    <row r="920" spans="2:27" ht="12.75" customHeight="1" x14ac:dyDescent="0.2">
      <c r="B920" s="299"/>
      <c r="C920" s="299"/>
      <c r="D920" s="299"/>
      <c r="E920" s="299"/>
      <c r="F920" s="299"/>
      <c r="G920" s="299"/>
      <c r="H920" s="299"/>
      <c r="I920" s="299"/>
      <c r="J920" s="299"/>
      <c r="K920" s="299"/>
      <c r="L920" s="299"/>
      <c r="M920" s="299"/>
      <c r="N920" s="299"/>
      <c r="O920" s="299"/>
      <c r="P920" s="299"/>
      <c r="Q920" s="299"/>
      <c r="S920" s="299"/>
      <c r="T920" s="299"/>
      <c r="U920" s="299"/>
      <c r="V920" s="299"/>
      <c r="W920" s="299"/>
      <c r="X920" s="299"/>
      <c r="Y920" s="299"/>
      <c r="Z920" s="299"/>
      <c r="AA920" s="299"/>
    </row>
    <row r="921" spans="2:27" ht="12.75" customHeight="1" x14ac:dyDescent="0.2">
      <c r="B921" s="299"/>
      <c r="C921" s="299"/>
      <c r="D921" s="299"/>
      <c r="E921" s="299"/>
      <c r="F921" s="299"/>
      <c r="G921" s="299"/>
      <c r="H921" s="299"/>
      <c r="I921" s="299"/>
      <c r="J921" s="299"/>
      <c r="K921" s="299"/>
      <c r="L921" s="299"/>
      <c r="M921" s="299"/>
      <c r="N921" s="299"/>
      <c r="O921" s="299"/>
      <c r="P921" s="299"/>
      <c r="Q921" s="299"/>
      <c r="S921" s="299"/>
      <c r="T921" s="299"/>
      <c r="U921" s="299"/>
      <c r="V921" s="299"/>
      <c r="W921" s="299"/>
      <c r="X921" s="299"/>
      <c r="Y921" s="299"/>
      <c r="Z921" s="299"/>
      <c r="AA921" s="299"/>
    </row>
    <row r="922" spans="2:27" ht="12.75" customHeight="1" x14ac:dyDescent="0.2">
      <c r="B922" s="299"/>
      <c r="C922" s="299"/>
      <c r="D922" s="299"/>
      <c r="E922" s="299"/>
      <c r="F922" s="299"/>
      <c r="G922" s="299"/>
      <c r="H922" s="299"/>
      <c r="I922" s="299"/>
      <c r="J922" s="299"/>
      <c r="K922" s="299"/>
      <c r="L922" s="299"/>
      <c r="M922" s="299"/>
      <c r="N922" s="299"/>
      <c r="O922" s="299"/>
      <c r="P922" s="299"/>
      <c r="Q922" s="299"/>
      <c r="S922" s="299"/>
      <c r="T922" s="299"/>
      <c r="U922" s="299"/>
      <c r="V922" s="299"/>
      <c r="W922" s="299"/>
      <c r="X922" s="299"/>
      <c r="Y922" s="299"/>
      <c r="Z922" s="299"/>
      <c r="AA922" s="299"/>
    </row>
    <row r="923" spans="2:27" ht="12.75" customHeight="1" x14ac:dyDescent="0.2">
      <c r="B923" s="299"/>
      <c r="C923" s="299"/>
      <c r="D923" s="299"/>
      <c r="E923" s="299"/>
      <c r="F923" s="299"/>
      <c r="G923" s="299"/>
      <c r="H923" s="299"/>
      <c r="I923" s="299"/>
      <c r="J923" s="299"/>
      <c r="K923" s="299"/>
      <c r="L923" s="299"/>
      <c r="M923" s="299"/>
      <c r="N923" s="299"/>
      <c r="O923" s="299"/>
      <c r="P923" s="299"/>
      <c r="Q923" s="299"/>
      <c r="S923" s="299"/>
      <c r="T923" s="299"/>
      <c r="U923" s="299"/>
      <c r="V923" s="299"/>
      <c r="W923" s="299"/>
      <c r="X923" s="299"/>
      <c r="Y923" s="299"/>
      <c r="Z923" s="299"/>
      <c r="AA923" s="299"/>
    </row>
    <row r="924" spans="2:27" ht="12.75" customHeight="1" x14ac:dyDescent="0.2">
      <c r="B924" s="299"/>
      <c r="C924" s="299"/>
      <c r="D924" s="299"/>
      <c r="E924" s="299"/>
      <c r="F924" s="299"/>
      <c r="G924" s="299"/>
      <c r="H924" s="299"/>
      <c r="I924" s="299"/>
      <c r="J924" s="299"/>
      <c r="K924" s="299"/>
      <c r="L924" s="299"/>
      <c r="M924" s="299"/>
      <c r="N924" s="299"/>
      <c r="O924" s="299"/>
      <c r="P924" s="299"/>
      <c r="Q924" s="299"/>
      <c r="S924" s="299"/>
      <c r="T924" s="299"/>
      <c r="U924" s="299"/>
      <c r="V924" s="299"/>
      <c r="W924" s="299"/>
      <c r="X924" s="299"/>
      <c r="Y924" s="299"/>
      <c r="Z924" s="299"/>
      <c r="AA924" s="299"/>
    </row>
    <row r="925" spans="2:27" ht="12.75" customHeight="1" x14ac:dyDescent="0.2">
      <c r="B925" s="299"/>
      <c r="C925" s="299"/>
      <c r="D925" s="299"/>
      <c r="E925" s="299"/>
      <c r="F925" s="299"/>
      <c r="G925" s="299"/>
      <c r="H925" s="299"/>
      <c r="I925" s="299"/>
      <c r="J925" s="299"/>
      <c r="K925" s="299"/>
      <c r="L925" s="299"/>
      <c r="M925" s="299"/>
      <c r="N925" s="299"/>
      <c r="O925" s="299"/>
      <c r="P925" s="299"/>
      <c r="Q925" s="299"/>
      <c r="S925" s="299"/>
      <c r="T925" s="299"/>
      <c r="U925" s="299"/>
      <c r="V925" s="299"/>
      <c r="W925" s="299"/>
      <c r="X925" s="299"/>
      <c r="Y925" s="299"/>
      <c r="Z925" s="299"/>
      <c r="AA925" s="299"/>
    </row>
    <row r="926" spans="2:27" ht="12.75" customHeight="1" x14ac:dyDescent="0.2">
      <c r="B926" s="299"/>
      <c r="C926" s="299"/>
      <c r="D926" s="299"/>
      <c r="E926" s="299"/>
      <c r="F926" s="299"/>
      <c r="G926" s="299"/>
      <c r="H926" s="299"/>
      <c r="I926" s="299"/>
      <c r="J926" s="299"/>
      <c r="K926" s="299"/>
      <c r="L926" s="299"/>
      <c r="M926" s="299"/>
      <c r="N926" s="299"/>
      <c r="O926" s="299"/>
      <c r="P926" s="299"/>
      <c r="Q926" s="299"/>
      <c r="S926" s="299"/>
      <c r="T926" s="299"/>
      <c r="U926" s="299"/>
      <c r="V926" s="299"/>
      <c r="W926" s="299"/>
      <c r="X926" s="299"/>
      <c r="Y926" s="299"/>
      <c r="Z926" s="299"/>
      <c r="AA926" s="299"/>
    </row>
    <row r="927" spans="2:27" ht="12.75" customHeight="1" x14ac:dyDescent="0.2">
      <c r="B927" s="299"/>
      <c r="C927" s="299"/>
      <c r="D927" s="299"/>
      <c r="E927" s="299"/>
      <c r="F927" s="299"/>
      <c r="G927" s="299"/>
      <c r="H927" s="299"/>
      <c r="I927" s="299"/>
      <c r="J927" s="299"/>
      <c r="K927" s="299"/>
      <c r="L927" s="299"/>
      <c r="M927" s="299"/>
      <c r="N927" s="299"/>
      <c r="O927" s="299"/>
      <c r="P927" s="299"/>
      <c r="Q927" s="299"/>
      <c r="S927" s="299"/>
      <c r="T927" s="299"/>
      <c r="U927" s="299"/>
      <c r="V927" s="299"/>
      <c r="W927" s="299"/>
      <c r="X927" s="299"/>
      <c r="Y927" s="299"/>
      <c r="Z927" s="299"/>
      <c r="AA927" s="299"/>
    </row>
    <row r="928" spans="2:27" ht="12.75" customHeight="1" x14ac:dyDescent="0.2">
      <c r="B928" s="299"/>
      <c r="C928" s="299"/>
      <c r="D928" s="299"/>
      <c r="E928" s="299"/>
      <c r="F928" s="299"/>
      <c r="G928" s="299"/>
      <c r="H928" s="299"/>
      <c r="I928" s="299"/>
      <c r="J928" s="299"/>
      <c r="K928" s="299"/>
      <c r="L928" s="299"/>
      <c r="M928" s="299"/>
      <c r="N928" s="299"/>
      <c r="O928" s="299"/>
      <c r="P928" s="299"/>
      <c r="Q928" s="299"/>
      <c r="S928" s="299"/>
      <c r="T928" s="299"/>
      <c r="U928" s="299"/>
      <c r="V928" s="299"/>
      <c r="W928" s="299"/>
      <c r="X928" s="299"/>
      <c r="Y928" s="299"/>
      <c r="Z928" s="299"/>
      <c r="AA928" s="299"/>
    </row>
    <row r="929" spans="2:27" ht="12.75" customHeight="1" x14ac:dyDescent="0.2">
      <c r="B929" s="299"/>
      <c r="C929" s="299"/>
      <c r="D929" s="299"/>
      <c r="E929" s="299"/>
      <c r="F929" s="299"/>
      <c r="G929" s="299"/>
      <c r="H929" s="299"/>
      <c r="I929" s="299"/>
      <c r="J929" s="299"/>
      <c r="K929" s="299"/>
      <c r="L929" s="299"/>
      <c r="M929" s="299"/>
      <c r="N929" s="299"/>
      <c r="O929" s="299"/>
      <c r="P929" s="299"/>
      <c r="Q929" s="299"/>
      <c r="S929" s="299"/>
      <c r="T929" s="299"/>
      <c r="U929" s="299"/>
      <c r="V929" s="299"/>
      <c r="W929" s="299"/>
      <c r="X929" s="299"/>
      <c r="Y929" s="299"/>
      <c r="Z929" s="299"/>
      <c r="AA929" s="299"/>
    </row>
    <row r="930" spans="2:27" ht="12.75" customHeight="1" x14ac:dyDescent="0.2">
      <c r="B930" s="299"/>
      <c r="C930" s="299"/>
      <c r="D930" s="299"/>
      <c r="E930" s="299"/>
      <c r="F930" s="299"/>
      <c r="G930" s="299"/>
      <c r="H930" s="299"/>
      <c r="I930" s="299"/>
      <c r="J930" s="299"/>
      <c r="K930" s="299"/>
      <c r="L930" s="299"/>
      <c r="M930" s="299"/>
      <c r="N930" s="299"/>
      <c r="O930" s="299"/>
      <c r="P930" s="299"/>
      <c r="Q930" s="299"/>
      <c r="S930" s="299"/>
      <c r="T930" s="299"/>
      <c r="U930" s="299"/>
      <c r="V930" s="299"/>
      <c r="W930" s="299"/>
      <c r="X930" s="299"/>
      <c r="Y930" s="299"/>
      <c r="Z930" s="299"/>
      <c r="AA930" s="299"/>
    </row>
    <row r="931" spans="2:27" ht="12.75" customHeight="1" x14ac:dyDescent="0.2">
      <c r="B931" s="299"/>
      <c r="C931" s="299"/>
      <c r="D931" s="299"/>
      <c r="E931" s="299"/>
      <c r="F931" s="299"/>
      <c r="G931" s="299"/>
      <c r="H931" s="299"/>
      <c r="I931" s="299"/>
      <c r="J931" s="299"/>
      <c r="K931" s="299"/>
      <c r="L931" s="299"/>
      <c r="M931" s="299"/>
      <c r="N931" s="299"/>
      <c r="O931" s="299"/>
      <c r="P931" s="299"/>
      <c r="Q931" s="299"/>
      <c r="S931" s="299"/>
      <c r="T931" s="299"/>
      <c r="U931" s="299"/>
      <c r="V931" s="299"/>
      <c r="W931" s="299"/>
      <c r="X931" s="299"/>
      <c r="Y931" s="299"/>
      <c r="Z931" s="299"/>
      <c r="AA931" s="299"/>
    </row>
    <row r="932" spans="2:27" ht="12.75" customHeight="1" x14ac:dyDescent="0.2">
      <c r="B932" s="299"/>
      <c r="C932" s="299"/>
      <c r="D932" s="299"/>
      <c r="E932" s="299"/>
      <c r="F932" s="299"/>
      <c r="G932" s="299"/>
      <c r="H932" s="299"/>
      <c r="I932" s="299"/>
      <c r="J932" s="299"/>
      <c r="K932" s="299"/>
      <c r="L932" s="299"/>
      <c r="M932" s="299"/>
      <c r="N932" s="299"/>
      <c r="O932" s="299"/>
      <c r="P932" s="299"/>
      <c r="Q932" s="299"/>
      <c r="S932" s="299"/>
      <c r="T932" s="299"/>
      <c r="U932" s="299"/>
      <c r="V932" s="299"/>
      <c r="W932" s="299"/>
      <c r="X932" s="299"/>
      <c r="Y932" s="299"/>
      <c r="Z932" s="299"/>
      <c r="AA932" s="299"/>
    </row>
    <row r="933" spans="2:27" ht="12.75" customHeight="1" x14ac:dyDescent="0.2">
      <c r="B933" s="299"/>
      <c r="C933" s="299"/>
      <c r="D933" s="299"/>
      <c r="E933" s="299"/>
      <c r="F933" s="299"/>
      <c r="G933" s="299"/>
      <c r="H933" s="299"/>
      <c r="I933" s="299"/>
      <c r="J933" s="299"/>
      <c r="K933" s="299"/>
      <c r="L933" s="299"/>
      <c r="M933" s="299"/>
      <c r="N933" s="299"/>
      <c r="O933" s="299"/>
      <c r="P933" s="299"/>
      <c r="Q933" s="299"/>
      <c r="S933" s="299"/>
      <c r="T933" s="299"/>
      <c r="U933" s="299"/>
      <c r="V933" s="299"/>
      <c r="W933" s="299"/>
      <c r="X933" s="299"/>
      <c r="Y933" s="299"/>
      <c r="Z933" s="299"/>
      <c r="AA933" s="299"/>
    </row>
    <row r="934" spans="2:27" ht="12.75" customHeight="1" x14ac:dyDescent="0.2">
      <c r="B934" s="299"/>
      <c r="C934" s="299"/>
      <c r="D934" s="299"/>
      <c r="E934" s="299"/>
      <c r="F934" s="299"/>
      <c r="G934" s="299"/>
      <c r="H934" s="299"/>
      <c r="I934" s="299"/>
      <c r="J934" s="299"/>
      <c r="K934" s="299"/>
      <c r="L934" s="299"/>
      <c r="M934" s="299"/>
      <c r="N934" s="299"/>
      <c r="O934" s="299"/>
      <c r="P934" s="299"/>
      <c r="Q934" s="299"/>
      <c r="S934" s="299"/>
      <c r="T934" s="299"/>
      <c r="U934" s="299"/>
      <c r="V934" s="299"/>
      <c r="W934" s="299"/>
      <c r="X934" s="299"/>
      <c r="Y934" s="299"/>
      <c r="Z934" s="299"/>
      <c r="AA934" s="299"/>
    </row>
    <row r="935" spans="2:27" ht="12.75" customHeight="1" x14ac:dyDescent="0.2">
      <c r="B935" s="299"/>
      <c r="C935" s="299"/>
      <c r="D935" s="299"/>
      <c r="E935" s="299"/>
      <c r="F935" s="299"/>
      <c r="G935" s="299"/>
      <c r="H935" s="299"/>
      <c r="I935" s="299"/>
      <c r="J935" s="299"/>
      <c r="K935" s="299"/>
      <c r="L935" s="299"/>
      <c r="M935" s="299"/>
      <c r="N935" s="299"/>
      <c r="O935" s="299"/>
      <c r="P935" s="299"/>
      <c r="Q935" s="299"/>
      <c r="S935" s="299"/>
      <c r="T935" s="299"/>
      <c r="U935" s="299"/>
      <c r="V935" s="299"/>
      <c r="W935" s="299"/>
      <c r="X935" s="299"/>
      <c r="Y935" s="299"/>
      <c r="Z935" s="299"/>
      <c r="AA935" s="299"/>
    </row>
    <row r="936" spans="2:27" ht="12.75" customHeight="1" x14ac:dyDescent="0.2">
      <c r="B936" s="299"/>
      <c r="C936" s="299"/>
      <c r="D936" s="299"/>
      <c r="E936" s="299"/>
      <c r="F936" s="299"/>
      <c r="G936" s="299"/>
      <c r="H936" s="299"/>
      <c r="I936" s="299"/>
      <c r="J936" s="299"/>
      <c r="K936" s="299"/>
      <c r="L936" s="299"/>
      <c r="M936" s="299"/>
      <c r="N936" s="299"/>
      <c r="O936" s="299"/>
      <c r="P936" s="299"/>
      <c r="Q936" s="299"/>
      <c r="S936" s="299"/>
      <c r="T936" s="299"/>
      <c r="U936" s="299"/>
      <c r="V936" s="299"/>
      <c r="W936" s="299"/>
      <c r="X936" s="299"/>
      <c r="Y936" s="299"/>
      <c r="Z936" s="299"/>
      <c r="AA936" s="299"/>
    </row>
    <row r="937" spans="2:27" ht="12.75" customHeight="1" x14ac:dyDescent="0.2">
      <c r="B937" s="299"/>
      <c r="C937" s="299"/>
      <c r="D937" s="299"/>
      <c r="E937" s="299"/>
      <c r="F937" s="299"/>
      <c r="G937" s="299"/>
      <c r="H937" s="299"/>
      <c r="I937" s="299"/>
      <c r="J937" s="299"/>
      <c r="K937" s="299"/>
      <c r="L937" s="299"/>
      <c r="M937" s="299"/>
      <c r="N937" s="299"/>
      <c r="O937" s="299"/>
      <c r="P937" s="299"/>
      <c r="Q937" s="299"/>
      <c r="S937" s="299"/>
      <c r="T937" s="299"/>
      <c r="U937" s="299"/>
      <c r="V937" s="299"/>
      <c r="W937" s="299"/>
      <c r="X937" s="299"/>
      <c r="Y937" s="299"/>
      <c r="Z937" s="299"/>
      <c r="AA937" s="299"/>
    </row>
    <row r="938" spans="2:27" ht="12.75" customHeight="1" x14ac:dyDescent="0.2">
      <c r="B938" s="299"/>
      <c r="C938" s="299"/>
      <c r="D938" s="299"/>
      <c r="E938" s="299"/>
      <c r="F938" s="299"/>
      <c r="G938" s="299"/>
      <c r="H938" s="299"/>
      <c r="I938" s="299"/>
      <c r="J938" s="299"/>
      <c r="K938" s="299"/>
      <c r="L938" s="299"/>
      <c r="M938" s="299"/>
      <c r="N938" s="299"/>
      <c r="O938" s="299"/>
      <c r="P938" s="299"/>
      <c r="Q938" s="299"/>
      <c r="S938" s="299"/>
      <c r="T938" s="299"/>
      <c r="U938" s="299"/>
      <c r="V938" s="299"/>
      <c r="W938" s="299"/>
      <c r="X938" s="299"/>
      <c r="Y938" s="299"/>
      <c r="Z938" s="299"/>
      <c r="AA938" s="299"/>
    </row>
    <row r="939" spans="2:27" ht="12.75" customHeight="1" x14ac:dyDescent="0.2">
      <c r="B939" s="299"/>
      <c r="C939" s="299"/>
      <c r="D939" s="299"/>
      <c r="E939" s="299"/>
      <c r="F939" s="299"/>
      <c r="G939" s="299"/>
      <c r="H939" s="299"/>
      <c r="I939" s="299"/>
      <c r="J939" s="299"/>
      <c r="K939" s="299"/>
      <c r="L939" s="299"/>
      <c r="M939" s="299"/>
      <c r="N939" s="299"/>
      <c r="O939" s="299"/>
      <c r="P939" s="299"/>
      <c r="Q939" s="299"/>
      <c r="S939" s="299"/>
      <c r="T939" s="299"/>
      <c r="U939" s="299"/>
      <c r="V939" s="299"/>
      <c r="W939" s="299"/>
      <c r="X939" s="299"/>
      <c r="Y939" s="299"/>
      <c r="Z939" s="299"/>
      <c r="AA939" s="299"/>
    </row>
    <row r="940" spans="2:27" ht="12.75" customHeight="1" x14ac:dyDescent="0.2">
      <c r="B940" s="299"/>
      <c r="C940" s="299"/>
      <c r="D940" s="299"/>
      <c r="E940" s="299"/>
      <c r="F940" s="299"/>
      <c r="G940" s="299"/>
      <c r="H940" s="299"/>
      <c r="I940" s="299"/>
      <c r="J940" s="299"/>
      <c r="K940" s="299"/>
      <c r="L940" s="299"/>
      <c r="M940" s="299"/>
      <c r="N940" s="299"/>
      <c r="O940" s="299"/>
      <c r="P940" s="299"/>
      <c r="Q940" s="299"/>
      <c r="S940" s="299"/>
      <c r="T940" s="299"/>
      <c r="U940" s="299"/>
      <c r="V940" s="299"/>
      <c r="W940" s="299"/>
      <c r="X940" s="299"/>
      <c r="Y940" s="299"/>
      <c r="Z940" s="299"/>
      <c r="AA940" s="299"/>
    </row>
    <row r="941" spans="2:27" ht="12.75" customHeight="1" x14ac:dyDescent="0.2">
      <c r="B941" s="299"/>
      <c r="C941" s="299"/>
      <c r="D941" s="299"/>
      <c r="E941" s="299"/>
      <c r="F941" s="299"/>
      <c r="G941" s="299"/>
      <c r="H941" s="299"/>
      <c r="I941" s="299"/>
      <c r="J941" s="299"/>
      <c r="K941" s="299"/>
      <c r="L941" s="299"/>
      <c r="M941" s="299"/>
      <c r="N941" s="299"/>
      <c r="O941" s="299"/>
      <c r="P941" s="299"/>
      <c r="Q941" s="299"/>
      <c r="S941" s="299"/>
      <c r="T941" s="299"/>
      <c r="U941" s="299"/>
      <c r="V941" s="299"/>
      <c r="W941" s="299"/>
      <c r="X941" s="299"/>
      <c r="Y941" s="299"/>
      <c r="Z941" s="299"/>
      <c r="AA941" s="299"/>
    </row>
    <row r="942" spans="2:27" ht="12.75" customHeight="1" x14ac:dyDescent="0.2">
      <c r="B942" s="299"/>
      <c r="C942" s="299"/>
      <c r="D942" s="299"/>
      <c r="E942" s="299"/>
      <c r="F942" s="299"/>
      <c r="G942" s="299"/>
      <c r="H942" s="299"/>
      <c r="I942" s="299"/>
      <c r="J942" s="299"/>
      <c r="K942" s="299"/>
      <c r="L942" s="299"/>
      <c r="M942" s="299"/>
      <c r="N942" s="299"/>
      <c r="O942" s="299"/>
      <c r="P942" s="299"/>
      <c r="Q942" s="299"/>
      <c r="S942" s="299"/>
      <c r="T942" s="299"/>
      <c r="U942" s="299"/>
      <c r="V942" s="299"/>
      <c r="W942" s="299"/>
      <c r="X942" s="299"/>
      <c r="Y942" s="299"/>
      <c r="Z942" s="299"/>
      <c r="AA942" s="299"/>
    </row>
    <row r="943" spans="2:27" ht="12.75" customHeight="1" x14ac:dyDescent="0.2">
      <c r="B943" s="299"/>
      <c r="C943" s="299"/>
      <c r="D943" s="299"/>
      <c r="E943" s="299"/>
      <c r="F943" s="299"/>
      <c r="G943" s="299"/>
      <c r="H943" s="299"/>
      <c r="I943" s="299"/>
      <c r="J943" s="299"/>
      <c r="K943" s="299"/>
      <c r="L943" s="299"/>
      <c r="M943" s="299"/>
      <c r="N943" s="299"/>
      <c r="O943" s="299"/>
      <c r="P943" s="299"/>
      <c r="Q943" s="299"/>
      <c r="S943" s="299"/>
      <c r="T943" s="299"/>
      <c r="U943" s="299"/>
      <c r="V943" s="299"/>
      <c r="W943" s="299"/>
      <c r="X943" s="299"/>
      <c r="Y943" s="299"/>
      <c r="Z943" s="299"/>
      <c r="AA943" s="299"/>
    </row>
    <row r="944" spans="2:27" ht="12.75" customHeight="1" x14ac:dyDescent="0.2">
      <c r="B944" s="299"/>
      <c r="C944" s="299"/>
      <c r="D944" s="299"/>
      <c r="E944" s="299"/>
      <c r="F944" s="299"/>
      <c r="G944" s="299"/>
      <c r="H944" s="299"/>
      <c r="I944" s="299"/>
      <c r="J944" s="299"/>
      <c r="K944" s="299"/>
      <c r="L944" s="299"/>
      <c r="M944" s="299"/>
      <c r="N944" s="299"/>
      <c r="O944" s="299"/>
      <c r="P944" s="299"/>
      <c r="Q944" s="299"/>
      <c r="S944" s="299"/>
      <c r="T944" s="299"/>
      <c r="U944" s="299"/>
      <c r="V944" s="299"/>
      <c r="W944" s="299"/>
      <c r="X944" s="299"/>
      <c r="Y944" s="299"/>
      <c r="Z944" s="299"/>
      <c r="AA944" s="299"/>
    </row>
    <row r="945" spans="2:27" ht="12.75" customHeight="1" x14ac:dyDescent="0.2">
      <c r="B945" s="299"/>
      <c r="C945" s="299"/>
      <c r="D945" s="299"/>
      <c r="E945" s="299"/>
      <c r="F945" s="299"/>
      <c r="G945" s="299"/>
      <c r="H945" s="299"/>
      <c r="I945" s="299"/>
      <c r="J945" s="299"/>
      <c r="K945" s="299"/>
      <c r="L945" s="299"/>
      <c r="M945" s="299"/>
      <c r="N945" s="299"/>
      <c r="O945" s="299"/>
      <c r="P945" s="299"/>
      <c r="Q945" s="299"/>
      <c r="S945" s="299"/>
      <c r="T945" s="299"/>
      <c r="U945" s="299"/>
      <c r="V945" s="299"/>
      <c r="W945" s="299"/>
      <c r="X945" s="299"/>
      <c r="Y945" s="299"/>
      <c r="Z945" s="299"/>
      <c r="AA945" s="299"/>
    </row>
    <row r="946" spans="2:27" ht="12.75" customHeight="1" x14ac:dyDescent="0.2">
      <c r="B946" s="299"/>
      <c r="C946" s="299"/>
      <c r="D946" s="299"/>
      <c r="E946" s="299"/>
      <c r="F946" s="299"/>
      <c r="G946" s="299"/>
      <c r="H946" s="299"/>
      <c r="I946" s="299"/>
      <c r="J946" s="299"/>
      <c r="K946" s="299"/>
      <c r="L946" s="299"/>
      <c r="M946" s="299"/>
      <c r="N946" s="299"/>
      <c r="O946" s="299"/>
      <c r="P946" s="299"/>
      <c r="Q946" s="299"/>
      <c r="S946" s="299"/>
      <c r="T946" s="299"/>
      <c r="U946" s="299"/>
      <c r="V946" s="299"/>
      <c r="W946" s="299"/>
      <c r="X946" s="299"/>
      <c r="Y946" s="299"/>
      <c r="Z946" s="299"/>
      <c r="AA946" s="299"/>
    </row>
    <row r="947" spans="2:27" ht="12.75" customHeight="1" x14ac:dyDescent="0.2">
      <c r="B947" s="299"/>
      <c r="C947" s="299"/>
      <c r="D947" s="299"/>
      <c r="E947" s="299"/>
      <c r="F947" s="299"/>
      <c r="G947" s="299"/>
      <c r="H947" s="299"/>
      <c r="I947" s="299"/>
      <c r="J947" s="299"/>
      <c r="K947" s="299"/>
      <c r="L947" s="299"/>
      <c r="M947" s="299"/>
      <c r="N947" s="299"/>
      <c r="O947" s="299"/>
      <c r="P947" s="299"/>
      <c r="Q947" s="299"/>
      <c r="S947" s="299"/>
      <c r="T947" s="299"/>
      <c r="U947" s="299"/>
      <c r="V947" s="299"/>
      <c r="W947" s="299"/>
      <c r="X947" s="299"/>
      <c r="Y947" s="299"/>
      <c r="Z947" s="299"/>
      <c r="AA947" s="299"/>
    </row>
    <row r="948" spans="2:27" ht="12.75" customHeight="1" x14ac:dyDescent="0.2">
      <c r="B948" s="299"/>
      <c r="C948" s="299"/>
      <c r="D948" s="299"/>
      <c r="E948" s="299"/>
      <c r="F948" s="299"/>
      <c r="G948" s="299"/>
      <c r="H948" s="299"/>
      <c r="I948" s="299"/>
      <c r="J948" s="299"/>
      <c r="K948" s="299"/>
      <c r="L948" s="299"/>
      <c r="M948" s="299"/>
      <c r="N948" s="299"/>
      <c r="O948" s="299"/>
      <c r="P948" s="299"/>
      <c r="Q948" s="299"/>
      <c r="S948" s="299"/>
      <c r="T948" s="299"/>
      <c r="U948" s="299"/>
      <c r="V948" s="299"/>
      <c r="W948" s="299"/>
      <c r="X948" s="299"/>
      <c r="Y948" s="299"/>
      <c r="Z948" s="299"/>
      <c r="AA948" s="299"/>
    </row>
    <row r="949" spans="2:27" ht="12.75" customHeight="1" x14ac:dyDescent="0.2">
      <c r="B949" s="299"/>
      <c r="C949" s="299"/>
      <c r="D949" s="299"/>
      <c r="E949" s="299"/>
      <c r="F949" s="299"/>
      <c r="G949" s="299"/>
      <c r="H949" s="299"/>
      <c r="I949" s="299"/>
      <c r="J949" s="299"/>
      <c r="K949" s="299"/>
      <c r="L949" s="299"/>
      <c r="M949" s="299"/>
      <c r="N949" s="299"/>
      <c r="O949" s="299"/>
      <c r="P949" s="299"/>
      <c r="Q949" s="299"/>
      <c r="S949" s="299"/>
      <c r="T949" s="299"/>
      <c r="U949" s="299"/>
      <c r="V949" s="299"/>
      <c r="W949" s="299"/>
      <c r="X949" s="299"/>
      <c r="Y949" s="299"/>
      <c r="Z949" s="299"/>
      <c r="AA949" s="299"/>
    </row>
    <row r="950" spans="2:27" ht="12.75" customHeight="1" x14ac:dyDescent="0.2">
      <c r="B950" s="299"/>
      <c r="C950" s="299"/>
      <c r="D950" s="299"/>
      <c r="E950" s="299"/>
      <c r="F950" s="299"/>
      <c r="G950" s="299"/>
      <c r="H950" s="299"/>
      <c r="I950" s="299"/>
      <c r="J950" s="299"/>
      <c r="K950" s="299"/>
      <c r="L950" s="299"/>
      <c r="M950" s="299"/>
      <c r="N950" s="299"/>
      <c r="O950" s="299"/>
      <c r="P950" s="299"/>
      <c r="Q950" s="299"/>
      <c r="S950" s="299"/>
      <c r="T950" s="299"/>
      <c r="U950" s="299"/>
      <c r="V950" s="299"/>
      <c r="W950" s="299"/>
      <c r="X950" s="299"/>
      <c r="Y950" s="299"/>
      <c r="Z950" s="299"/>
      <c r="AA950" s="299"/>
    </row>
    <row r="951" spans="2:27" ht="12.75" customHeight="1" x14ac:dyDescent="0.2">
      <c r="B951" s="299"/>
      <c r="C951" s="299"/>
      <c r="D951" s="299"/>
      <c r="E951" s="299"/>
      <c r="F951" s="299"/>
      <c r="G951" s="299"/>
      <c r="H951" s="299"/>
      <c r="I951" s="299"/>
      <c r="J951" s="299"/>
      <c r="K951" s="299"/>
      <c r="L951" s="299"/>
      <c r="M951" s="299"/>
      <c r="N951" s="299"/>
      <c r="O951" s="299"/>
      <c r="P951" s="299"/>
      <c r="Q951" s="299"/>
      <c r="S951" s="299"/>
      <c r="T951" s="299"/>
      <c r="U951" s="299"/>
      <c r="V951" s="299"/>
      <c r="W951" s="299"/>
      <c r="X951" s="299"/>
      <c r="Y951" s="299"/>
      <c r="Z951" s="299"/>
      <c r="AA951" s="299"/>
    </row>
    <row r="952" spans="2:27" ht="12.75" customHeight="1" x14ac:dyDescent="0.2">
      <c r="B952" s="299"/>
      <c r="C952" s="299"/>
      <c r="D952" s="299"/>
      <c r="E952" s="299"/>
      <c r="F952" s="299"/>
      <c r="G952" s="299"/>
      <c r="H952" s="299"/>
      <c r="I952" s="299"/>
      <c r="J952" s="299"/>
      <c r="K952" s="299"/>
      <c r="L952" s="299"/>
      <c r="M952" s="299"/>
      <c r="N952" s="299"/>
      <c r="O952" s="299"/>
      <c r="P952" s="299"/>
      <c r="Q952" s="299"/>
      <c r="S952" s="299"/>
      <c r="T952" s="299"/>
      <c r="U952" s="299"/>
      <c r="V952" s="299"/>
      <c r="W952" s="299"/>
      <c r="X952" s="299"/>
      <c r="Y952" s="299"/>
      <c r="Z952" s="299"/>
      <c r="AA952" s="299"/>
    </row>
    <row r="953" spans="2:27" ht="12.75" customHeight="1" x14ac:dyDescent="0.2">
      <c r="B953" s="299"/>
      <c r="C953" s="299"/>
      <c r="D953" s="299"/>
      <c r="E953" s="299"/>
      <c r="F953" s="299"/>
      <c r="G953" s="299"/>
      <c r="H953" s="299"/>
      <c r="I953" s="299"/>
      <c r="J953" s="299"/>
      <c r="K953" s="299"/>
      <c r="L953" s="299"/>
      <c r="M953" s="299"/>
      <c r="N953" s="299"/>
      <c r="O953" s="299"/>
      <c r="P953" s="299"/>
      <c r="Q953" s="299"/>
      <c r="S953" s="299"/>
      <c r="T953" s="299"/>
      <c r="U953" s="299"/>
      <c r="V953" s="299"/>
      <c r="W953" s="299"/>
      <c r="X953" s="299"/>
      <c r="Y953" s="299"/>
      <c r="Z953" s="299"/>
      <c r="AA953" s="299"/>
    </row>
    <row r="954" spans="2:27" ht="12.75" customHeight="1" x14ac:dyDescent="0.2">
      <c r="B954" s="299"/>
      <c r="C954" s="299"/>
      <c r="D954" s="299"/>
      <c r="E954" s="299"/>
      <c r="F954" s="299"/>
      <c r="G954" s="299"/>
      <c r="H954" s="299"/>
      <c r="I954" s="299"/>
      <c r="J954" s="299"/>
      <c r="K954" s="299"/>
      <c r="L954" s="299"/>
      <c r="M954" s="299"/>
      <c r="N954" s="299"/>
      <c r="O954" s="299"/>
      <c r="P954" s="299"/>
      <c r="Q954" s="299"/>
      <c r="S954" s="299"/>
      <c r="T954" s="299"/>
      <c r="U954" s="299"/>
      <c r="V954" s="299"/>
      <c r="W954" s="299"/>
      <c r="X954" s="299"/>
      <c r="Y954" s="299"/>
      <c r="Z954" s="299"/>
      <c r="AA954" s="299"/>
    </row>
    <row r="955" spans="2:27" ht="12.75" customHeight="1" x14ac:dyDescent="0.2">
      <c r="B955" s="299"/>
      <c r="C955" s="299"/>
      <c r="D955" s="299"/>
      <c r="E955" s="299"/>
      <c r="F955" s="299"/>
      <c r="G955" s="299"/>
      <c r="H955" s="299"/>
      <c r="I955" s="299"/>
      <c r="J955" s="299"/>
      <c r="K955" s="299"/>
      <c r="L955" s="299"/>
      <c r="M955" s="299"/>
      <c r="N955" s="299"/>
      <c r="O955" s="299"/>
      <c r="P955" s="299"/>
      <c r="Q955" s="299"/>
      <c r="S955" s="299"/>
      <c r="T955" s="299"/>
      <c r="U955" s="299"/>
      <c r="V955" s="299"/>
      <c r="W955" s="299"/>
      <c r="X955" s="299"/>
      <c r="Y955" s="299"/>
      <c r="Z955" s="299"/>
      <c r="AA955" s="299"/>
    </row>
    <row r="956" spans="2:27" ht="12.75" customHeight="1" x14ac:dyDescent="0.2">
      <c r="B956" s="299"/>
      <c r="C956" s="299"/>
      <c r="D956" s="299"/>
      <c r="E956" s="299"/>
      <c r="F956" s="299"/>
      <c r="G956" s="299"/>
      <c r="H956" s="299"/>
      <c r="I956" s="299"/>
      <c r="J956" s="299"/>
      <c r="K956" s="299"/>
      <c r="L956" s="299"/>
      <c r="M956" s="299"/>
      <c r="N956" s="299"/>
      <c r="O956" s="299"/>
      <c r="P956" s="299"/>
      <c r="Q956" s="299"/>
      <c r="S956" s="299"/>
      <c r="T956" s="299"/>
      <c r="U956" s="299"/>
      <c r="V956" s="299"/>
      <c r="W956" s="299"/>
      <c r="X956" s="299"/>
      <c r="Y956" s="299"/>
      <c r="Z956" s="299"/>
      <c r="AA956" s="299"/>
    </row>
    <row r="957" spans="2:27" ht="12.75" customHeight="1" x14ac:dyDescent="0.2">
      <c r="B957" s="299"/>
      <c r="C957" s="299"/>
      <c r="D957" s="299"/>
      <c r="E957" s="299"/>
      <c r="F957" s="299"/>
      <c r="G957" s="299"/>
      <c r="H957" s="299"/>
      <c r="I957" s="299"/>
      <c r="J957" s="299"/>
      <c r="K957" s="299"/>
      <c r="L957" s="299"/>
      <c r="M957" s="299"/>
      <c r="N957" s="299"/>
      <c r="O957" s="299"/>
      <c r="P957" s="299"/>
      <c r="Q957" s="299"/>
      <c r="S957" s="299"/>
      <c r="T957" s="299"/>
      <c r="U957" s="299"/>
      <c r="V957" s="299"/>
      <c r="W957" s="299"/>
      <c r="X957" s="299"/>
      <c r="Y957" s="299"/>
      <c r="Z957" s="299"/>
      <c r="AA957" s="299"/>
    </row>
    <row r="958" spans="2:27" ht="12.75" customHeight="1" x14ac:dyDescent="0.2">
      <c r="B958" s="299"/>
      <c r="C958" s="299"/>
      <c r="D958" s="299"/>
      <c r="E958" s="299"/>
      <c r="F958" s="299"/>
      <c r="G958" s="299"/>
      <c r="H958" s="299"/>
      <c r="I958" s="299"/>
      <c r="J958" s="299"/>
      <c r="K958" s="299"/>
      <c r="L958" s="299"/>
      <c r="M958" s="299"/>
      <c r="N958" s="299"/>
      <c r="O958" s="299"/>
      <c r="P958" s="299"/>
      <c r="Q958" s="299"/>
      <c r="S958" s="299"/>
      <c r="T958" s="299"/>
      <c r="U958" s="299"/>
      <c r="V958" s="299"/>
      <c r="W958" s="299"/>
      <c r="X958" s="299"/>
      <c r="Y958" s="299"/>
      <c r="Z958" s="299"/>
      <c r="AA958" s="299"/>
    </row>
    <row r="959" spans="2:27" ht="12.75" customHeight="1" x14ac:dyDescent="0.2">
      <c r="B959" s="299"/>
      <c r="C959" s="299"/>
      <c r="D959" s="299"/>
      <c r="E959" s="299"/>
      <c r="F959" s="299"/>
      <c r="G959" s="299"/>
      <c r="H959" s="299"/>
      <c r="I959" s="299"/>
      <c r="J959" s="299"/>
      <c r="K959" s="299"/>
      <c r="L959" s="299"/>
      <c r="M959" s="299"/>
      <c r="N959" s="299"/>
      <c r="O959" s="299"/>
      <c r="P959" s="299"/>
      <c r="Q959" s="299"/>
      <c r="S959" s="299"/>
      <c r="T959" s="299"/>
      <c r="U959" s="299"/>
      <c r="V959" s="299"/>
      <c r="W959" s="299"/>
      <c r="X959" s="299"/>
      <c r="Y959" s="299"/>
      <c r="Z959" s="299"/>
      <c r="AA959" s="299"/>
    </row>
    <row r="960" spans="2:27" ht="12.75" customHeight="1" x14ac:dyDescent="0.2">
      <c r="B960" s="299"/>
      <c r="C960" s="299"/>
      <c r="D960" s="299"/>
      <c r="E960" s="299"/>
      <c r="F960" s="299"/>
      <c r="G960" s="299"/>
      <c r="H960" s="299"/>
      <c r="I960" s="299"/>
      <c r="J960" s="299"/>
      <c r="K960" s="299"/>
      <c r="L960" s="299"/>
      <c r="M960" s="299"/>
      <c r="N960" s="299"/>
      <c r="O960" s="299"/>
      <c r="P960" s="299"/>
      <c r="Q960" s="299"/>
      <c r="S960" s="299"/>
      <c r="T960" s="299"/>
      <c r="U960" s="299"/>
      <c r="V960" s="299"/>
      <c r="W960" s="299"/>
      <c r="X960" s="299"/>
      <c r="Y960" s="299"/>
      <c r="Z960" s="299"/>
      <c r="AA960" s="299"/>
    </row>
    <row r="961" spans="2:27" ht="12.75" customHeight="1" x14ac:dyDescent="0.2">
      <c r="B961" s="299"/>
      <c r="C961" s="299"/>
      <c r="D961" s="299"/>
      <c r="E961" s="299"/>
      <c r="F961" s="299"/>
      <c r="G961" s="299"/>
      <c r="H961" s="299"/>
      <c r="I961" s="299"/>
      <c r="J961" s="299"/>
      <c r="K961" s="299"/>
      <c r="L961" s="299"/>
      <c r="M961" s="299"/>
      <c r="N961" s="299"/>
      <c r="O961" s="299"/>
      <c r="P961" s="299"/>
      <c r="Q961" s="299"/>
      <c r="S961" s="299"/>
      <c r="T961" s="299"/>
      <c r="U961" s="299"/>
      <c r="V961" s="299"/>
      <c r="W961" s="299"/>
      <c r="X961" s="299"/>
      <c r="Y961" s="299"/>
      <c r="Z961" s="299"/>
      <c r="AA961" s="299"/>
    </row>
    <row r="962" spans="2:27" ht="12.75" customHeight="1" x14ac:dyDescent="0.2">
      <c r="B962" s="299"/>
      <c r="C962" s="299"/>
      <c r="D962" s="299"/>
      <c r="E962" s="299"/>
      <c r="F962" s="299"/>
      <c r="G962" s="299"/>
      <c r="H962" s="299"/>
      <c r="I962" s="299"/>
      <c r="J962" s="299"/>
      <c r="K962" s="299"/>
      <c r="L962" s="299"/>
      <c r="M962" s="299"/>
      <c r="N962" s="299"/>
      <c r="O962" s="299"/>
      <c r="P962" s="299"/>
      <c r="Q962" s="299"/>
      <c r="S962" s="299"/>
      <c r="T962" s="299"/>
      <c r="U962" s="299"/>
      <c r="V962" s="299"/>
      <c r="W962" s="299"/>
      <c r="X962" s="299"/>
      <c r="Y962" s="299"/>
      <c r="Z962" s="299"/>
      <c r="AA962" s="299"/>
    </row>
    <row r="963" spans="2:27" ht="12.75" customHeight="1" x14ac:dyDescent="0.2">
      <c r="B963" s="299"/>
      <c r="C963" s="299"/>
      <c r="D963" s="299"/>
      <c r="E963" s="299"/>
      <c r="F963" s="299"/>
      <c r="G963" s="299"/>
      <c r="H963" s="299"/>
      <c r="I963" s="299"/>
      <c r="J963" s="299"/>
      <c r="K963" s="299"/>
      <c r="L963" s="299"/>
      <c r="M963" s="299"/>
      <c r="N963" s="299"/>
      <c r="O963" s="299"/>
      <c r="P963" s="299"/>
      <c r="Q963" s="299"/>
      <c r="S963" s="299"/>
      <c r="T963" s="299"/>
      <c r="U963" s="299"/>
      <c r="V963" s="299"/>
      <c r="W963" s="299"/>
      <c r="X963" s="299"/>
      <c r="Y963" s="299"/>
      <c r="Z963" s="299"/>
      <c r="AA963" s="299"/>
    </row>
    <row r="964" spans="2:27" ht="12.75" customHeight="1" x14ac:dyDescent="0.2">
      <c r="B964" s="299"/>
      <c r="C964" s="299"/>
      <c r="D964" s="299"/>
      <c r="E964" s="299"/>
      <c r="F964" s="299"/>
      <c r="G964" s="299"/>
      <c r="H964" s="299"/>
      <c r="I964" s="299"/>
      <c r="J964" s="299"/>
      <c r="K964" s="299"/>
      <c r="L964" s="299"/>
      <c r="M964" s="299"/>
      <c r="N964" s="299"/>
      <c r="O964" s="299"/>
      <c r="P964" s="299"/>
      <c r="Q964" s="299"/>
      <c r="S964" s="299"/>
      <c r="T964" s="299"/>
      <c r="U964" s="299"/>
      <c r="V964" s="299"/>
      <c r="W964" s="299"/>
      <c r="X964" s="299"/>
      <c r="Y964" s="299"/>
      <c r="Z964" s="299"/>
      <c r="AA964" s="299"/>
    </row>
    <row r="965" spans="2:27" ht="12.75" customHeight="1" x14ac:dyDescent="0.2">
      <c r="B965" s="299"/>
      <c r="C965" s="299"/>
      <c r="D965" s="299"/>
      <c r="E965" s="299"/>
      <c r="F965" s="299"/>
      <c r="G965" s="299"/>
      <c r="H965" s="299"/>
      <c r="I965" s="299"/>
      <c r="J965" s="299"/>
      <c r="K965" s="299"/>
      <c r="L965" s="299"/>
      <c r="M965" s="299"/>
      <c r="N965" s="299"/>
      <c r="O965" s="299"/>
      <c r="P965" s="299"/>
      <c r="Q965" s="299"/>
      <c r="S965" s="299"/>
      <c r="T965" s="299"/>
      <c r="U965" s="299"/>
      <c r="V965" s="299"/>
      <c r="W965" s="299"/>
      <c r="X965" s="299"/>
      <c r="Y965" s="299"/>
      <c r="Z965" s="299"/>
      <c r="AA965" s="299"/>
    </row>
    <row r="966" spans="2:27" ht="12.75" customHeight="1" x14ac:dyDescent="0.2">
      <c r="B966" s="299"/>
      <c r="C966" s="299"/>
      <c r="D966" s="299"/>
      <c r="E966" s="299"/>
      <c r="F966" s="299"/>
      <c r="G966" s="299"/>
      <c r="H966" s="299"/>
      <c r="I966" s="299"/>
      <c r="J966" s="299"/>
      <c r="K966" s="299"/>
      <c r="L966" s="299"/>
      <c r="M966" s="299"/>
      <c r="N966" s="299"/>
      <c r="O966" s="299"/>
      <c r="P966" s="299"/>
      <c r="Q966" s="299"/>
      <c r="S966" s="299"/>
      <c r="T966" s="299"/>
      <c r="U966" s="299"/>
      <c r="V966" s="299"/>
      <c r="W966" s="299"/>
      <c r="X966" s="299"/>
      <c r="Y966" s="299"/>
      <c r="Z966" s="299"/>
      <c r="AA966" s="299"/>
    </row>
    <row r="967" spans="2:27" ht="12.75" customHeight="1" x14ac:dyDescent="0.2">
      <c r="B967" s="299"/>
      <c r="C967" s="299"/>
      <c r="D967" s="299"/>
      <c r="E967" s="299"/>
      <c r="F967" s="299"/>
      <c r="G967" s="299"/>
      <c r="H967" s="299"/>
      <c r="I967" s="299"/>
      <c r="J967" s="299"/>
      <c r="K967" s="299"/>
      <c r="L967" s="299"/>
      <c r="M967" s="299"/>
      <c r="N967" s="299"/>
      <c r="O967" s="299"/>
      <c r="P967" s="299"/>
      <c r="Q967" s="299"/>
      <c r="S967" s="299"/>
      <c r="T967" s="299"/>
      <c r="U967" s="299"/>
      <c r="V967" s="299"/>
      <c r="W967" s="299"/>
      <c r="X967" s="299"/>
      <c r="Y967" s="299"/>
      <c r="Z967" s="299"/>
      <c r="AA967" s="299"/>
    </row>
    <row r="968" spans="2:27" ht="12.75" customHeight="1" x14ac:dyDescent="0.2">
      <c r="B968" s="299"/>
      <c r="C968" s="299"/>
      <c r="D968" s="299"/>
      <c r="E968" s="299"/>
      <c r="F968" s="299"/>
      <c r="G968" s="299"/>
      <c r="H968" s="299"/>
      <c r="I968" s="299"/>
      <c r="J968" s="299"/>
      <c r="K968" s="299"/>
      <c r="L968" s="299"/>
      <c r="M968" s="299"/>
      <c r="N968" s="299"/>
      <c r="O968" s="299"/>
      <c r="P968" s="299"/>
      <c r="Q968" s="299"/>
      <c r="S968" s="299"/>
      <c r="T968" s="299"/>
      <c r="U968" s="299"/>
      <c r="V968" s="299"/>
      <c r="W968" s="299"/>
      <c r="X968" s="299"/>
      <c r="Y968" s="299"/>
      <c r="Z968" s="299"/>
      <c r="AA968" s="299"/>
    </row>
    <row r="969" spans="2:27" ht="12.75" customHeight="1" x14ac:dyDescent="0.2">
      <c r="B969" s="299"/>
      <c r="C969" s="299"/>
      <c r="D969" s="299"/>
      <c r="E969" s="299"/>
      <c r="F969" s="299"/>
      <c r="G969" s="299"/>
      <c r="H969" s="299"/>
      <c r="I969" s="299"/>
      <c r="J969" s="299"/>
      <c r="K969" s="299"/>
      <c r="L969" s="299"/>
      <c r="M969" s="299"/>
      <c r="N969" s="299"/>
      <c r="O969" s="299"/>
      <c r="P969" s="299"/>
      <c r="Q969" s="299"/>
      <c r="S969" s="299"/>
      <c r="T969" s="299"/>
      <c r="U969" s="299"/>
      <c r="V969" s="299"/>
      <c r="W969" s="299"/>
      <c r="X969" s="299"/>
      <c r="Y969" s="299"/>
      <c r="Z969" s="299"/>
      <c r="AA969" s="299"/>
    </row>
    <row r="970" spans="2:27" ht="12.75" customHeight="1" x14ac:dyDescent="0.2">
      <c r="B970" s="299"/>
      <c r="C970" s="299"/>
      <c r="D970" s="299"/>
      <c r="E970" s="299"/>
      <c r="F970" s="299"/>
      <c r="G970" s="299"/>
      <c r="H970" s="299"/>
      <c r="I970" s="299"/>
      <c r="J970" s="299"/>
      <c r="K970" s="299"/>
      <c r="L970" s="299"/>
      <c r="M970" s="299"/>
      <c r="N970" s="299"/>
      <c r="O970" s="299"/>
      <c r="P970" s="299"/>
      <c r="Q970" s="299"/>
      <c r="S970" s="299"/>
      <c r="T970" s="299"/>
      <c r="U970" s="299"/>
      <c r="V970" s="299"/>
      <c r="W970" s="299"/>
      <c r="X970" s="299"/>
      <c r="Y970" s="299"/>
      <c r="Z970" s="299"/>
      <c r="AA970" s="299"/>
    </row>
    <row r="971" spans="2:27" ht="12.75" customHeight="1" x14ac:dyDescent="0.2">
      <c r="B971" s="299"/>
      <c r="C971" s="299"/>
      <c r="D971" s="299"/>
      <c r="E971" s="299"/>
      <c r="F971" s="299"/>
      <c r="G971" s="299"/>
      <c r="H971" s="299"/>
      <c r="I971" s="299"/>
      <c r="J971" s="299"/>
      <c r="K971" s="299"/>
      <c r="L971" s="299"/>
      <c r="M971" s="299"/>
      <c r="N971" s="299"/>
      <c r="O971" s="299"/>
      <c r="P971" s="299"/>
      <c r="Q971" s="299"/>
      <c r="S971" s="299"/>
      <c r="T971" s="299"/>
      <c r="U971" s="299"/>
      <c r="V971" s="299"/>
      <c r="W971" s="299"/>
      <c r="X971" s="299"/>
      <c r="Y971" s="299"/>
      <c r="Z971" s="299"/>
      <c r="AA971" s="299"/>
    </row>
    <row r="972" spans="2:27" ht="12.75" customHeight="1" x14ac:dyDescent="0.2">
      <c r="B972" s="299"/>
      <c r="C972" s="299"/>
      <c r="D972" s="299"/>
      <c r="E972" s="299"/>
      <c r="F972" s="299"/>
      <c r="G972" s="299"/>
      <c r="H972" s="299"/>
      <c r="I972" s="299"/>
      <c r="J972" s="299"/>
      <c r="K972" s="299"/>
      <c r="L972" s="299"/>
      <c r="M972" s="299"/>
      <c r="N972" s="299"/>
      <c r="O972" s="299"/>
      <c r="P972" s="299"/>
      <c r="Q972" s="299"/>
      <c r="S972" s="299"/>
      <c r="T972" s="299"/>
      <c r="U972" s="299"/>
      <c r="V972" s="299"/>
      <c r="W972" s="299"/>
      <c r="X972" s="299"/>
      <c r="Y972" s="299"/>
      <c r="Z972" s="299"/>
      <c r="AA972" s="299"/>
    </row>
    <row r="973" spans="2:27" ht="12.75" customHeight="1" x14ac:dyDescent="0.2">
      <c r="B973" s="299"/>
      <c r="C973" s="299"/>
      <c r="D973" s="299"/>
      <c r="E973" s="299"/>
      <c r="F973" s="299"/>
      <c r="G973" s="299"/>
      <c r="H973" s="299"/>
      <c r="I973" s="299"/>
      <c r="J973" s="299"/>
      <c r="K973" s="299"/>
      <c r="L973" s="299"/>
      <c r="M973" s="299"/>
      <c r="N973" s="299"/>
      <c r="O973" s="299"/>
      <c r="P973" s="299"/>
      <c r="Q973" s="299"/>
      <c r="S973" s="299"/>
      <c r="T973" s="299"/>
      <c r="U973" s="299"/>
      <c r="V973" s="299"/>
      <c r="W973" s="299"/>
      <c r="X973" s="299"/>
      <c r="Y973" s="299"/>
      <c r="Z973" s="299"/>
      <c r="AA973" s="299"/>
    </row>
    <row r="974" spans="2:27" ht="12.75" customHeight="1" x14ac:dyDescent="0.2">
      <c r="B974" s="299"/>
      <c r="C974" s="299"/>
      <c r="D974" s="299"/>
      <c r="E974" s="299"/>
      <c r="F974" s="299"/>
      <c r="G974" s="299"/>
      <c r="H974" s="299"/>
      <c r="I974" s="299"/>
      <c r="J974" s="299"/>
      <c r="K974" s="299"/>
      <c r="L974" s="299"/>
      <c r="M974" s="299"/>
      <c r="N974" s="299"/>
      <c r="O974" s="299"/>
      <c r="P974" s="299"/>
      <c r="Q974" s="299"/>
      <c r="S974" s="299"/>
      <c r="T974" s="299"/>
      <c r="U974" s="299"/>
      <c r="V974" s="299"/>
      <c r="W974" s="299"/>
      <c r="X974" s="299"/>
      <c r="Y974" s="299"/>
      <c r="Z974" s="299"/>
      <c r="AA974" s="299"/>
    </row>
    <row r="975" spans="2:27" ht="12.75" customHeight="1" x14ac:dyDescent="0.2">
      <c r="B975" s="299"/>
      <c r="C975" s="299"/>
      <c r="D975" s="299"/>
      <c r="E975" s="299"/>
      <c r="F975" s="299"/>
      <c r="G975" s="299"/>
      <c r="H975" s="299"/>
      <c r="I975" s="299"/>
      <c r="J975" s="299"/>
      <c r="K975" s="299"/>
      <c r="L975" s="299"/>
      <c r="M975" s="299"/>
      <c r="N975" s="299"/>
      <c r="O975" s="299"/>
      <c r="P975" s="299"/>
      <c r="Q975" s="299"/>
      <c r="S975" s="299"/>
      <c r="T975" s="299"/>
      <c r="U975" s="299"/>
      <c r="V975" s="299"/>
      <c r="W975" s="299"/>
      <c r="X975" s="299"/>
      <c r="Y975" s="299"/>
      <c r="Z975" s="299"/>
      <c r="AA975" s="299"/>
    </row>
    <row r="976" spans="2:27" ht="12.75" customHeight="1" x14ac:dyDescent="0.2">
      <c r="B976" s="299"/>
      <c r="C976" s="299"/>
      <c r="D976" s="299"/>
      <c r="E976" s="299"/>
      <c r="F976" s="299"/>
      <c r="G976" s="299"/>
      <c r="H976" s="299"/>
      <c r="I976" s="299"/>
      <c r="J976" s="299"/>
      <c r="K976" s="299"/>
      <c r="L976" s="299"/>
      <c r="M976" s="299"/>
      <c r="N976" s="299"/>
      <c r="O976" s="299"/>
      <c r="P976" s="299"/>
      <c r="Q976" s="299"/>
      <c r="S976" s="299"/>
      <c r="T976" s="299"/>
      <c r="U976" s="299"/>
      <c r="V976" s="299"/>
      <c r="W976" s="299"/>
      <c r="X976" s="299"/>
      <c r="Y976" s="299"/>
      <c r="Z976" s="299"/>
      <c r="AA976" s="299"/>
    </row>
    <row r="977" spans="2:27" ht="12.75" customHeight="1" x14ac:dyDescent="0.2">
      <c r="B977" s="299"/>
      <c r="C977" s="299"/>
      <c r="D977" s="299"/>
      <c r="E977" s="299"/>
      <c r="F977" s="299"/>
      <c r="G977" s="299"/>
      <c r="H977" s="299"/>
      <c r="I977" s="299"/>
      <c r="J977" s="299"/>
      <c r="K977" s="299"/>
      <c r="L977" s="299"/>
      <c r="M977" s="299"/>
      <c r="N977" s="299"/>
      <c r="O977" s="299"/>
      <c r="P977" s="299"/>
      <c r="Q977" s="299"/>
      <c r="S977" s="299"/>
      <c r="T977" s="299"/>
      <c r="U977" s="299"/>
      <c r="V977" s="299"/>
      <c r="W977" s="299"/>
      <c r="X977" s="299"/>
      <c r="Y977" s="299"/>
      <c r="Z977" s="299"/>
      <c r="AA977" s="299"/>
    </row>
    <row r="978" spans="2:27" ht="12.75" customHeight="1" x14ac:dyDescent="0.2">
      <c r="B978" s="299"/>
      <c r="C978" s="299"/>
      <c r="D978" s="299"/>
      <c r="E978" s="299"/>
      <c r="F978" s="299"/>
      <c r="G978" s="299"/>
      <c r="H978" s="299"/>
      <c r="I978" s="299"/>
      <c r="J978" s="299"/>
      <c r="K978" s="299"/>
      <c r="L978" s="299"/>
      <c r="M978" s="299"/>
      <c r="N978" s="299"/>
      <c r="O978" s="299"/>
      <c r="P978" s="299"/>
      <c r="Q978" s="299"/>
      <c r="S978" s="299"/>
      <c r="T978" s="299"/>
      <c r="U978" s="299"/>
      <c r="V978" s="299"/>
      <c r="W978" s="299"/>
      <c r="X978" s="299"/>
      <c r="Y978" s="299"/>
      <c r="Z978" s="299"/>
      <c r="AA978" s="299"/>
    </row>
    <row r="979" spans="2:27" ht="12.75" customHeight="1" x14ac:dyDescent="0.2">
      <c r="B979" s="299"/>
      <c r="C979" s="299"/>
      <c r="D979" s="299"/>
      <c r="E979" s="299"/>
      <c r="F979" s="299"/>
      <c r="G979" s="299"/>
      <c r="H979" s="299"/>
      <c r="I979" s="299"/>
      <c r="J979" s="299"/>
      <c r="K979" s="299"/>
      <c r="L979" s="299"/>
      <c r="M979" s="299"/>
      <c r="N979" s="299"/>
      <c r="O979" s="299"/>
      <c r="P979" s="299"/>
      <c r="Q979" s="299"/>
      <c r="S979" s="299"/>
      <c r="T979" s="299"/>
      <c r="U979" s="299"/>
      <c r="V979" s="299"/>
      <c r="W979" s="299"/>
      <c r="X979" s="299"/>
      <c r="Y979" s="299"/>
      <c r="Z979" s="299"/>
      <c r="AA979" s="299"/>
    </row>
    <row r="980" spans="2:27" ht="12.75" customHeight="1" x14ac:dyDescent="0.2">
      <c r="B980" s="299"/>
      <c r="C980" s="299"/>
      <c r="D980" s="299"/>
      <c r="E980" s="299"/>
      <c r="F980" s="299"/>
      <c r="G980" s="299"/>
      <c r="H980" s="299"/>
      <c r="I980" s="299"/>
      <c r="J980" s="299"/>
      <c r="K980" s="299"/>
      <c r="L980" s="299"/>
      <c r="M980" s="299"/>
      <c r="N980" s="299"/>
      <c r="O980" s="299"/>
      <c r="P980" s="299"/>
      <c r="Q980" s="299"/>
      <c r="S980" s="299"/>
      <c r="T980" s="299"/>
      <c r="U980" s="299"/>
      <c r="V980" s="299"/>
      <c r="W980" s="299"/>
      <c r="X980" s="299"/>
      <c r="Y980" s="299"/>
      <c r="Z980" s="299"/>
      <c r="AA980" s="299"/>
    </row>
    <row r="981" spans="2:27" ht="12.75" customHeight="1" x14ac:dyDescent="0.2">
      <c r="B981" s="299"/>
      <c r="C981" s="299"/>
      <c r="D981" s="299"/>
      <c r="E981" s="299"/>
      <c r="F981" s="299"/>
      <c r="G981" s="299"/>
      <c r="H981" s="299"/>
      <c r="I981" s="299"/>
      <c r="J981" s="299"/>
      <c r="K981" s="299"/>
      <c r="L981" s="299"/>
      <c r="M981" s="299"/>
      <c r="N981" s="299"/>
      <c r="O981" s="299"/>
      <c r="P981" s="299"/>
      <c r="Q981" s="299"/>
      <c r="S981" s="299"/>
      <c r="T981" s="299"/>
      <c r="U981" s="299"/>
      <c r="V981" s="299"/>
      <c r="W981" s="299"/>
      <c r="X981" s="299"/>
      <c r="Y981" s="299"/>
      <c r="Z981" s="299"/>
      <c r="AA981" s="299"/>
    </row>
    <row r="982" spans="2:27" ht="12.75" customHeight="1" x14ac:dyDescent="0.2">
      <c r="B982" s="299"/>
      <c r="C982" s="299"/>
      <c r="D982" s="299"/>
      <c r="E982" s="299"/>
      <c r="F982" s="299"/>
      <c r="G982" s="299"/>
      <c r="H982" s="299"/>
      <c r="I982" s="299"/>
      <c r="J982" s="299"/>
      <c r="K982" s="299"/>
      <c r="L982" s="299"/>
      <c r="M982" s="299"/>
      <c r="N982" s="299"/>
      <c r="O982" s="299"/>
      <c r="P982" s="299"/>
      <c r="Q982" s="299"/>
      <c r="S982" s="299"/>
      <c r="T982" s="299"/>
      <c r="U982" s="299"/>
      <c r="V982" s="299"/>
      <c r="W982" s="299"/>
      <c r="X982" s="299"/>
      <c r="Y982" s="299"/>
      <c r="Z982" s="299"/>
      <c r="AA982" s="299"/>
    </row>
    <row r="983" spans="2:27" ht="12.75" customHeight="1" x14ac:dyDescent="0.2">
      <c r="B983" s="299"/>
      <c r="C983" s="299"/>
      <c r="D983" s="299"/>
      <c r="E983" s="299"/>
      <c r="F983" s="299"/>
      <c r="G983" s="299"/>
      <c r="H983" s="299"/>
      <c r="I983" s="299"/>
      <c r="J983" s="299"/>
      <c r="K983" s="299"/>
      <c r="L983" s="299"/>
      <c r="M983" s="299"/>
      <c r="N983" s="299"/>
      <c r="O983" s="299"/>
      <c r="P983" s="299"/>
      <c r="Q983" s="299"/>
      <c r="S983" s="299"/>
      <c r="T983" s="299"/>
      <c r="U983" s="299"/>
      <c r="V983" s="299"/>
      <c r="W983" s="299"/>
      <c r="X983" s="299"/>
      <c r="Y983" s="299"/>
      <c r="Z983" s="299"/>
      <c r="AA983" s="299"/>
    </row>
    <row r="984" spans="2:27" ht="12.75" customHeight="1" x14ac:dyDescent="0.2">
      <c r="B984" s="299"/>
      <c r="C984" s="299"/>
      <c r="D984" s="299"/>
      <c r="E984" s="299"/>
      <c r="F984" s="299"/>
      <c r="G984" s="299"/>
      <c r="H984" s="299"/>
      <c r="I984" s="299"/>
      <c r="J984" s="299"/>
      <c r="K984" s="299"/>
      <c r="L984" s="299"/>
      <c r="M984" s="299"/>
      <c r="N984" s="299"/>
      <c r="O984" s="299"/>
      <c r="P984" s="299"/>
      <c r="Q984" s="299"/>
      <c r="S984" s="299"/>
      <c r="T984" s="299"/>
      <c r="U984" s="299"/>
      <c r="V984" s="299"/>
      <c r="W984" s="299"/>
      <c r="X984" s="299"/>
      <c r="Y984" s="299"/>
      <c r="Z984" s="299"/>
      <c r="AA984" s="299"/>
    </row>
    <row r="985" spans="2:27" ht="12.75" customHeight="1" x14ac:dyDescent="0.2">
      <c r="B985" s="299"/>
      <c r="C985" s="299"/>
      <c r="D985" s="299"/>
      <c r="E985" s="299"/>
      <c r="F985" s="299"/>
      <c r="G985" s="299"/>
      <c r="H985" s="299"/>
      <c r="I985" s="299"/>
      <c r="J985" s="299"/>
      <c r="K985" s="299"/>
      <c r="L985" s="299"/>
      <c r="M985" s="299"/>
      <c r="N985" s="299"/>
      <c r="O985" s="299"/>
      <c r="P985" s="299"/>
      <c r="Q985" s="299"/>
      <c r="S985" s="299"/>
      <c r="T985" s="299"/>
      <c r="U985" s="299"/>
      <c r="V985" s="299"/>
      <c r="W985" s="299"/>
      <c r="X985" s="299"/>
      <c r="Y985" s="299"/>
      <c r="Z985" s="299"/>
      <c r="AA985" s="299"/>
    </row>
    <row r="986" spans="2:27" ht="12.75" customHeight="1" x14ac:dyDescent="0.2">
      <c r="B986" s="299"/>
      <c r="C986" s="299"/>
      <c r="D986" s="299"/>
      <c r="E986" s="299"/>
      <c r="F986" s="299"/>
      <c r="G986" s="299"/>
      <c r="H986" s="299"/>
      <c r="I986" s="299"/>
      <c r="J986" s="299"/>
      <c r="K986" s="299"/>
      <c r="L986" s="299"/>
      <c r="M986" s="299"/>
      <c r="N986" s="299"/>
      <c r="O986" s="299"/>
      <c r="P986" s="299"/>
      <c r="Q986" s="299"/>
      <c r="S986" s="299"/>
      <c r="T986" s="299"/>
      <c r="U986" s="299"/>
      <c r="V986" s="299"/>
      <c r="W986" s="299"/>
      <c r="X986" s="299"/>
      <c r="Y986" s="299"/>
      <c r="Z986" s="299"/>
      <c r="AA986" s="299"/>
    </row>
    <row r="987" spans="2:27" ht="12.75" customHeight="1" x14ac:dyDescent="0.2">
      <c r="B987" s="299"/>
      <c r="C987" s="299"/>
      <c r="D987" s="299"/>
      <c r="E987" s="299"/>
      <c r="F987" s="299"/>
      <c r="G987" s="299"/>
      <c r="H987" s="299"/>
      <c r="I987" s="299"/>
      <c r="J987" s="299"/>
      <c r="K987" s="299"/>
      <c r="L987" s="299"/>
      <c r="M987" s="299"/>
      <c r="N987" s="299"/>
      <c r="O987" s="299"/>
      <c r="P987" s="299"/>
      <c r="Q987" s="299"/>
      <c r="S987" s="299"/>
      <c r="T987" s="299"/>
      <c r="U987" s="299"/>
      <c r="V987" s="299"/>
      <c r="W987" s="299"/>
      <c r="X987" s="299"/>
      <c r="Y987" s="299"/>
      <c r="Z987" s="299"/>
      <c r="AA987" s="299"/>
    </row>
    <row r="988" spans="2:27" ht="12.75" customHeight="1" x14ac:dyDescent="0.2">
      <c r="B988" s="299"/>
      <c r="C988" s="299"/>
      <c r="D988" s="299"/>
      <c r="E988" s="299"/>
      <c r="F988" s="299"/>
      <c r="G988" s="299"/>
      <c r="H988" s="299"/>
      <c r="I988" s="299"/>
      <c r="J988" s="299"/>
      <c r="K988" s="299"/>
      <c r="L988" s="299"/>
      <c r="M988" s="299"/>
      <c r="N988" s="299"/>
      <c r="O988" s="299"/>
      <c r="P988" s="299"/>
      <c r="Q988" s="299"/>
      <c r="S988" s="299"/>
      <c r="T988" s="299"/>
      <c r="U988" s="299"/>
      <c r="V988" s="299"/>
      <c r="W988" s="299"/>
      <c r="X988" s="299"/>
      <c r="Y988" s="299"/>
      <c r="Z988" s="299"/>
      <c r="AA988" s="299"/>
    </row>
    <row r="989" spans="2:27" ht="12.75" customHeight="1" x14ac:dyDescent="0.2">
      <c r="B989" s="299"/>
      <c r="C989" s="299"/>
      <c r="D989" s="299"/>
      <c r="E989" s="299"/>
      <c r="F989" s="299"/>
      <c r="G989" s="299"/>
      <c r="H989" s="299"/>
      <c r="I989" s="299"/>
      <c r="J989" s="299"/>
      <c r="K989" s="299"/>
      <c r="L989" s="299"/>
      <c r="M989" s="299"/>
      <c r="N989" s="299"/>
      <c r="O989" s="299"/>
      <c r="P989" s="299"/>
      <c r="Q989" s="299"/>
      <c r="S989" s="299"/>
      <c r="T989" s="299"/>
      <c r="U989" s="299"/>
      <c r="V989" s="299"/>
      <c r="W989" s="299"/>
      <c r="X989" s="299"/>
      <c r="Y989" s="299"/>
      <c r="Z989" s="299"/>
      <c r="AA989" s="299"/>
    </row>
    <row r="990" spans="2:27" ht="12.75" customHeight="1" x14ac:dyDescent="0.2">
      <c r="B990" s="299"/>
      <c r="C990" s="299"/>
      <c r="D990" s="299"/>
      <c r="E990" s="299"/>
      <c r="F990" s="299"/>
      <c r="G990" s="299"/>
      <c r="H990" s="299"/>
      <c r="I990" s="299"/>
      <c r="J990" s="299"/>
      <c r="K990" s="299"/>
      <c r="L990" s="299"/>
      <c r="M990" s="299"/>
      <c r="N990" s="299"/>
      <c r="O990" s="299"/>
      <c r="P990" s="299"/>
      <c r="Q990" s="299"/>
      <c r="S990" s="299"/>
      <c r="T990" s="299"/>
      <c r="U990" s="299"/>
      <c r="V990" s="299"/>
      <c r="W990" s="299"/>
      <c r="X990" s="299"/>
      <c r="Y990" s="299"/>
      <c r="Z990" s="299"/>
      <c r="AA990" s="299"/>
    </row>
    <row r="991" spans="2:27" ht="12.75" customHeight="1" x14ac:dyDescent="0.2">
      <c r="B991" s="299"/>
      <c r="C991" s="299"/>
      <c r="D991" s="299"/>
      <c r="E991" s="299"/>
      <c r="F991" s="299"/>
      <c r="G991" s="299"/>
      <c r="H991" s="299"/>
      <c r="I991" s="299"/>
      <c r="J991" s="299"/>
      <c r="K991" s="299"/>
      <c r="L991" s="299"/>
      <c r="M991" s="299"/>
      <c r="N991" s="299"/>
      <c r="O991" s="299"/>
      <c r="P991" s="299"/>
      <c r="Q991" s="299"/>
      <c r="S991" s="299"/>
      <c r="T991" s="299"/>
      <c r="U991" s="299"/>
      <c r="V991" s="299"/>
      <c r="W991" s="299"/>
      <c r="X991" s="299"/>
      <c r="Y991" s="299"/>
      <c r="Z991" s="299"/>
      <c r="AA991" s="299"/>
    </row>
    <row r="992" spans="2:27" ht="12.75" customHeight="1" x14ac:dyDescent="0.2">
      <c r="B992" s="299"/>
      <c r="C992" s="299"/>
      <c r="D992" s="299"/>
      <c r="E992" s="299"/>
      <c r="F992" s="299"/>
      <c r="G992" s="299"/>
      <c r="H992" s="299"/>
      <c r="I992" s="299"/>
      <c r="J992" s="299"/>
      <c r="K992" s="299"/>
      <c r="L992" s="299"/>
      <c r="M992" s="299"/>
      <c r="N992" s="299"/>
      <c r="O992" s="299"/>
      <c r="P992" s="299"/>
      <c r="Q992" s="299"/>
      <c r="S992" s="299"/>
      <c r="T992" s="299"/>
      <c r="U992" s="299"/>
      <c r="V992" s="299"/>
      <c r="W992" s="299"/>
      <c r="X992" s="299"/>
      <c r="Y992" s="299"/>
      <c r="Z992" s="299"/>
      <c r="AA992" s="299"/>
    </row>
    <row r="993" spans="2:27" ht="12.75" customHeight="1" x14ac:dyDescent="0.2">
      <c r="B993" s="299"/>
      <c r="C993" s="299"/>
      <c r="D993" s="299"/>
      <c r="E993" s="299"/>
      <c r="F993" s="299"/>
      <c r="G993" s="299"/>
      <c r="H993" s="299"/>
      <c r="I993" s="299"/>
      <c r="J993" s="299"/>
      <c r="K993" s="299"/>
      <c r="L993" s="299"/>
      <c r="M993" s="299"/>
      <c r="N993" s="299"/>
      <c r="O993" s="299"/>
      <c r="P993" s="299"/>
      <c r="Q993" s="299"/>
      <c r="S993" s="299"/>
      <c r="T993" s="299"/>
      <c r="U993" s="299"/>
      <c r="V993" s="299"/>
      <c r="W993" s="299"/>
      <c r="X993" s="299"/>
      <c r="Y993" s="299"/>
      <c r="Z993" s="299"/>
      <c r="AA993" s="299"/>
    </row>
    <row r="994" spans="2:27" ht="12.75" customHeight="1" x14ac:dyDescent="0.2">
      <c r="B994" s="299"/>
      <c r="C994" s="299"/>
      <c r="D994" s="299"/>
      <c r="E994" s="299"/>
      <c r="F994" s="299"/>
      <c r="G994" s="299"/>
      <c r="H994" s="299"/>
      <c r="I994" s="299"/>
      <c r="J994" s="299"/>
      <c r="K994" s="299"/>
      <c r="L994" s="299"/>
      <c r="M994" s="299"/>
      <c r="N994" s="299"/>
      <c r="O994" s="299"/>
      <c r="P994" s="299"/>
      <c r="Q994" s="299"/>
      <c r="S994" s="299"/>
      <c r="T994" s="299"/>
      <c r="U994" s="299"/>
      <c r="V994" s="299"/>
      <c r="W994" s="299"/>
      <c r="X994" s="299"/>
      <c r="Y994" s="299"/>
      <c r="Z994" s="299"/>
      <c r="AA994" s="299"/>
    </row>
    <row r="995" spans="2:27" ht="12.75" customHeight="1" x14ac:dyDescent="0.2">
      <c r="B995" s="299"/>
      <c r="C995" s="299"/>
      <c r="D995" s="299"/>
      <c r="E995" s="299"/>
      <c r="F995" s="299"/>
      <c r="G995" s="299"/>
      <c r="H995" s="299"/>
      <c r="I995" s="299"/>
      <c r="J995" s="299"/>
      <c r="K995" s="299"/>
      <c r="L995" s="299"/>
      <c r="M995" s="299"/>
      <c r="N995" s="299"/>
      <c r="O995" s="299"/>
      <c r="P995" s="299"/>
      <c r="Q995" s="299"/>
      <c r="S995" s="299"/>
      <c r="T995" s="299"/>
      <c r="U995" s="299"/>
      <c r="V995" s="299"/>
      <c r="W995" s="299"/>
      <c r="X995" s="299"/>
      <c r="Y995" s="299"/>
      <c r="Z995" s="299"/>
      <c r="AA995" s="299"/>
    </row>
    <row r="996" spans="2:27" ht="12.75" customHeight="1" x14ac:dyDescent="0.2">
      <c r="B996" s="299"/>
      <c r="C996" s="299"/>
      <c r="D996" s="299"/>
      <c r="E996" s="299"/>
      <c r="F996" s="299"/>
      <c r="G996" s="299"/>
      <c r="H996" s="299"/>
      <c r="I996" s="299"/>
      <c r="J996" s="299"/>
      <c r="K996" s="299"/>
      <c r="L996" s="299"/>
      <c r="M996" s="299"/>
      <c r="N996" s="299"/>
      <c r="O996" s="299"/>
      <c r="P996" s="299"/>
      <c r="Q996" s="299"/>
      <c r="S996" s="299"/>
      <c r="T996" s="299"/>
      <c r="U996" s="299"/>
      <c r="V996" s="299"/>
      <c r="W996" s="299"/>
      <c r="X996" s="299"/>
      <c r="Y996" s="299"/>
      <c r="Z996" s="299"/>
      <c r="AA996" s="299"/>
    </row>
    <row r="997" spans="2:27" ht="12.75" customHeight="1" x14ac:dyDescent="0.2">
      <c r="B997" s="299"/>
      <c r="C997" s="299"/>
      <c r="D997" s="299"/>
      <c r="E997" s="299"/>
      <c r="F997" s="299"/>
      <c r="G997" s="299"/>
      <c r="H997" s="299"/>
      <c r="I997" s="299"/>
      <c r="J997" s="299"/>
      <c r="K997" s="299"/>
      <c r="L997" s="299"/>
      <c r="M997" s="299"/>
      <c r="N997" s="299"/>
      <c r="O997" s="299"/>
      <c r="P997" s="299"/>
      <c r="Q997" s="299"/>
      <c r="S997" s="299"/>
      <c r="T997" s="299"/>
      <c r="U997" s="299"/>
      <c r="V997" s="299"/>
      <c r="W997" s="299"/>
      <c r="X997" s="299"/>
      <c r="Y997" s="299"/>
      <c r="Z997" s="299"/>
      <c r="AA997" s="299"/>
    </row>
    <row r="998" spans="2:27" ht="12.75" customHeight="1" x14ac:dyDescent="0.2">
      <c r="B998" s="299"/>
      <c r="C998" s="299"/>
      <c r="D998" s="299"/>
      <c r="E998" s="299"/>
      <c r="F998" s="299"/>
      <c r="G998" s="299"/>
      <c r="H998" s="299"/>
      <c r="I998" s="299"/>
      <c r="J998" s="299"/>
      <c r="K998" s="299"/>
      <c r="L998" s="299"/>
      <c r="M998" s="299"/>
      <c r="N998" s="299"/>
      <c r="O998" s="299"/>
      <c r="P998" s="299"/>
      <c r="Q998" s="299"/>
      <c r="S998" s="299"/>
      <c r="T998" s="299"/>
      <c r="U998" s="299"/>
      <c r="V998" s="299"/>
      <c r="W998" s="299"/>
      <c r="X998" s="299"/>
      <c r="Y998" s="299"/>
      <c r="Z998" s="299"/>
      <c r="AA998" s="299"/>
    </row>
    <row r="999" spans="2:27" ht="12.75" customHeight="1" x14ac:dyDescent="0.2">
      <c r="B999" s="299"/>
      <c r="C999" s="299"/>
      <c r="D999" s="299"/>
      <c r="E999" s="299"/>
      <c r="F999" s="299"/>
      <c r="G999" s="299"/>
      <c r="H999" s="299"/>
      <c r="I999" s="299"/>
      <c r="J999" s="299"/>
      <c r="K999" s="299"/>
      <c r="L999" s="299"/>
      <c r="M999" s="299"/>
      <c r="N999" s="299"/>
      <c r="O999" s="299"/>
      <c r="P999" s="299"/>
      <c r="Q999" s="299"/>
      <c r="S999" s="299"/>
      <c r="T999" s="299"/>
      <c r="U999" s="299"/>
      <c r="V999" s="299"/>
      <c r="W999" s="299"/>
      <c r="X999" s="299"/>
      <c r="Y999" s="299"/>
      <c r="Z999" s="299"/>
      <c r="AA999" s="299"/>
    </row>
    <row r="1000" spans="2:27" ht="12.75" customHeight="1" x14ac:dyDescent="0.2">
      <c r="B1000" s="299"/>
      <c r="C1000" s="299"/>
      <c r="D1000" s="299"/>
      <c r="E1000" s="299"/>
      <c r="F1000" s="299"/>
      <c r="G1000" s="299"/>
      <c r="H1000" s="299"/>
      <c r="I1000" s="299"/>
      <c r="J1000" s="299"/>
      <c r="K1000" s="299"/>
      <c r="L1000" s="299"/>
      <c r="M1000" s="299"/>
      <c r="N1000" s="299"/>
      <c r="O1000" s="299"/>
      <c r="P1000" s="299"/>
      <c r="Q1000" s="299"/>
      <c r="S1000" s="299"/>
      <c r="T1000" s="299"/>
      <c r="U1000" s="299"/>
      <c r="V1000" s="299"/>
      <c r="W1000" s="299"/>
      <c r="X1000" s="299"/>
      <c r="Y1000" s="299"/>
      <c r="Z1000" s="299"/>
      <c r="AA1000" s="299"/>
    </row>
    <row r="1001" spans="2:27" ht="12.75" customHeight="1" x14ac:dyDescent="0.2">
      <c r="B1001" s="299"/>
      <c r="C1001" s="299"/>
      <c r="D1001" s="299"/>
      <c r="E1001" s="299"/>
      <c r="F1001" s="299"/>
      <c r="G1001" s="299"/>
      <c r="H1001" s="299"/>
      <c r="I1001" s="299"/>
      <c r="J1001" s="299"/>
      <c r="K1001" s="299"/>
      <c r="L1001" s="299"/>
      <c r="M1001" s="299"/>
      <c r="N1001" s="299"/>
      <c r="O1001" s="299"/>
      <c r="P1001" s="299"/>
      <c r="Q1001" s="299"/>
      <c r="S1001" s="299"/>
      <c r="T1001" s="299"/>
      <c r="U1001" s="299"/>
      <c r="V1001" s="299"/>
      <c r="W1001" s="299"/>
      <c r="X1001" s="299"/>
      <c r="Y1001" s="299"/>
      <c r="Z1001" s="299"/>
      <c r="AA1001" s="299"/>
    </row>
    <row r="1002" spans="2:27" ht="12.75" customHeight="1" x14ac:dyDescent="0.2">
      <c r="B1002" s="299"/>
      <c r="C1002" s="299"/>
      <c r="D1002" s="299"/>
      <c r="E1002" s="299"/>
      <c r="F1002" s="299"/>
      <c r="G1002" s="299"/>
      <c r="H1002" s="299"/>
      <c r="I1002" s="299"/>
      <c r="J1002" s="299"/>
      <c r="K1002" s="299"/>
      <c r="L1002" s="299"/>
      <c r="M1002" s="299"/>
      <c r="N1002" s="299"/>
      <c r="O1002" s="299"/>
      <c r="P1002" s="299"/>
      <c r="Q1002" s="299"/>
      <c r="S1002" s="299"/>
      <c r="T1002" s="299"/>
      <c r="U1002" s="299"/>
      <c r="V1002" s="299"/>
      <c r="W1002" s="299"/>
      <c r="X1002" s="299"/>
      <c r="Y1002" s="299"/>
      <c r="Z1002" s="299"/>
      <c r="AA1002" s="299"/>
    </row>
    <row r="1003" spans="2:27" ht="12.75" customHeight="1" x14ac:dyDescent="0.2">
      <c r="B1003" s="299"/>
      <c r="C1003" s="299"/>
      <c r="D1003" s="299"/>
      <c r="E1003" s="299"/>
      <c r="F1003" s="299"/>
      <c r="G1003" s="299"/>
      <c r="H1003" s="299"/>
      <c r="I1003" s="299"/>
      <c r="J1003" s="299"/>
      <c r="K1003" s="299"/>
      <c r="L1003" s="299"/>
      <c r="M1003" s="299"/>
      <c r="N1003" s="299"/>
      <c r="O1003" s="299"/>
      <c r="P1003" s="299"/>
      <c r="Q1003" s="299"/>
      <c r="S1003" s="299"/>
      <c r="T1003" s="299"/>
      <c r="U1003" s="299"/>
      <c r="V1003" s="299"/>
      <c r="W1003" s="299"/>
      <c r="X1003" s="299"/>
      <c r="Y1003" s="299"/>
      <c r="Z1003" s="299"/>
      <c r="AA1003" s="299"/>
    </row>
    <row r="1004" spans="2:27" ht="12.75" customHeight="1" x14ac:dyDescent="0.2">
      <c r="B1004" s="299"/>
      <c r="C1004" s="299"/>
      <c r="D1004" s="299"/>
      <c r="E1004" s="299"/>
      <c r="F1004" s="299"/>
      <c r="G1004" s="299"/>
      <c r="H1004" s="299"/>
      <c r="I1004" s="299"/>
      <c r="J1004" s="299"/>
      <c r="K1004" s="299"/>
      <c r="L1004" s="299"/>
      <c r="M1004" s="299"/>
      <c r="N1004" s="299"/>
      <c r="O1004" s="299"/>
      <c r="P1004" s="299"/>
      <c r="Q1004" s="299"/>
      <c r="S1004" s="299"/>
      <c r="T1004" s="299"/>
      <c r="U1004" s="299"/>
      <c r="V1004" s="299"/>
      <c r="W1004" s="299"/>
      <c r="X1004" s="299"/>
      <c r="Y1004" s="299"/>
      <c r="Z1004" s="299"/>
      <c r="AA1004" s="299"/>
    </row>
    <row r="1005" spans="2:27" ht="12.75" customHeight="1" x14ac:dyDescent="0.2">
      <c r="B1005" s="299"/>
      <c r="C1005" s="299"/>
      <c r="D1005" s="299"/>
      <c r="E1005" s="299"/>
      <c r="F1005" s="299"/>
      <c r="G1005" s="299"/>
      <c r="H1005" s="299"/>
      <c r="I1005" s="299"/>
      <c r="J1005" s="299"/>
      <c r="K1005" s="299"/>
      <c r="L1005" s="299"/>
      <c r="M1005" s="299"/>
      <c r="N1005" s="299"/>
      <c r="O1005" s="299"/>
      <c r="P1005" s="299"/>
      <c r="Q1005" s="299"/>
      <c r="S1005" s="299"/>
      <c r="T1005" s="299"/>
      <c r="U1005" s="299"/>
      <c r="V1005" s="299"/>
      <c r="W1005" s="299"/>
      <c r="X1005" s="299"/>
      <c r="Y1005" s="299"/>
      <c r="Z1005" s="299"/>
      <c r="AA1005" s="299"/>
    </row>
    <row r="1006" spans="2:27" ht="12.75" customHeight="1" x14ac:dyDescent="0.2">
      <c r="B1006" s="299"/>
      <c r="C1006" s="299"/>
      <c r="D1006" s="299"/>
      <c r="E1006" s="299"/>
      <c r="F1006" s="299"/>
      <c r="G1006" s="299"/>
      <c r="H1006" s="299"/>
      <c r="I1006" s="299"/>
      <c r="J1006" s="299"/>
      <c r="K1006" s="299"/>
      <c r="L1006" s="299"/>
      <c r="M1006" s="299"/>
      <c r="N1006" s="299"/>
      <c r="O1006" s="299"/>
      <c r="P1006" s="299"/>
      <c r="Q1006" s="299"/>
      <c r="S1006" s="299"/>
      <c r="T1006" s="299"/>
      <c r="U1006" s="299"/>
      <c r="V1006" s="299"/>
      <c r="W1006" s="299"/>
      <c r="X1006" s="299"/>
      <c r="Y1006" s="299"/>
      <c r="Z1006" s="299"/>
      <c r="AA1006" s="299"/>
    </row>
    <row r="1007" spans="2:27" ht="12.75" customHeight="1" x14ac:dyDescent="0.2">
      <c r="B1007" s="299"/>
      <c r="C1007" s="299"/>
      <c r="D1007" s="299"/>
      <c r="E1007" s="299"/>
      <c r="F1007" s="299"/>
      <c r="G1007" s="299"/>
      <c r="H1007" s="299"/>
      <c r="I1007" s="299"/>
      <c r="J1007" s="299"/>
      <c r="K1007" s="299"/>
      <c r="L1007" s="299"/>
      <c r="M1007" s="299"/>
      <c r="N1007" s="299"/>
      <c r="O1007" s="299"/>
      <c r="P1007" s="299"/>
      <c r="Q1007" s="299"/>
      <c r="S1007" s="299"/>
      <c r="T1007" s="299"/>
      <c r="U1007" s="299"/>
      <c r="V1007" s="299"/>
      <c r="W1007" s="299"/>
      <c r="X1007" s="299"/>
      <c r="Y1007" s="299"/>
      <c r="Z1007" s="299"/>
      <c r="AA1007" s="299"/>
    </row>
    <row r="1008" spans="2:27" ht="12.75" customHeight="1" x14ac:dyDescent="0.2">
      <c r="B1008" s="299"/>
      <c r="C1008" s="299"/>
      <c r="D1008" s="299"/>
      <c r="E1008" s="299"/>
      <c r="F1008" s="299"/>
      <c r="G1008" s="299"/>
      <c r="H1008" s="299"/>
      <c r="I1008" s="299"/>
      <c r="J1008" s="299"/>
      <c r="K1008" s="299"/>
      <c r="L1008" s="299"/>
      <c r="M1008" s="299"/>
      <c r="N1008" s="299"/>
      <c r="O1008" s="299"/>
      <c r="P1008" s="299"/>
      <c r="Q1008" s="299"/>
      <c r="S1008" s="299"/>
      <c r="T1008" s="299"/>
      <c r="U1008" s="299"/>
      <c r="V1008" s="299"/>
      <c r="W1008" s="299"/>
      <c r="X1008" s="299"/>
      <c r="Y1008" s="299"/>
      <c r="Z1008" s="299"/>
      <c r="AA1008" s="299"/>
    </row>
    <row r="1009" spans="2:27" ht="12.75" customHeight="1" x14ac:dyDescent="0.2">
      <c r="B1009" s="299"/>
      <c r="C1009" s="299"/>
      <c r="D1009" s="299"/>
      <c r="E1009" s="299"/>
      <c r="F1009" s="299"/>
      <c r="G1009" s="299"/>
      <c r="H1009" s="299"/>
      <c r="I1009" s="299"/>
      <c r="J1009" s="299"/>
      <c r="K1009" s="299"/>
      <c r="L1009" s="299"/>
      <c r="M1009" s="299"/>
      <c r="N1009" s="299"/>
      <c r="O1009" s="299"/>
      <c r="P1009" s="299"/>
      <c r="Q1009" s="299"/>
      <c r="S1009" s="299"/>
      <c r="T1009" s="299"/>
      <c r="U1009" s="299"/>
      <c r="V1009" s="299"/>
      <c r="W1009" s="299"/>
      <c r="X1009" s="299"/>
      <c r="Y1009" s="299"/>
      <c r="Z1009" s="299"/>
      <c r="AA1009" s="299"/>
    </row>
    <row r="1010" spans="2:27" ht="12.75" customHeight="1" x14ac:dyDescent="0.2">
      <c r="B1010" s="299"/>
      <c r="C1010" s="299"/>
      <c r="D1010" s="299"/>
      <c r="E1010" s="299"/>
      <c r="F1010" s="299"/>
      <c r="G1010" s="299"/>
      <c r="H1010" s="299"/>
      <c r="I1010" s="299"/>
      <c r="J1010" s="299"/>
      <c r="K1010" s="299"/>
      <c r="L1010" s="299"/>
      <c r="M1010" s="299"/>
      <c r="N1010" s="299"/>
      <c r="O1010" s="299"/>
      <c r="P1010" s="299"/>
      <c r="Q1010" s="299"/>
      <c r="S1010" s="299"/>
      <c r="T1010" s="299"/>
      <c r="U1010" s="299"/>
      <c r="V1010" s="299"/>
      <c r="W1010" s="299"/>
      <c r="X1010" s="299"/>
      <c r="Y1010" s="299"/>
      <c r="Z1010" s="299"/>
      <c r="AA1010" s="299"/>
    </row>
    <row r="1011" spans="2:27" ht="12.75" customHeight="1" x14ac:dyDescent="0.2">
      <c r="B1011" s="299"/>
      <c r="C1011" s="299"/>
      <c r="D1011" s="299"/>
      <c r="E1011" s="299"/>
      <c r="F1011" s="299"/>
      <c r="G1011" s="299"/>
      <c r="H1011" s="299"/>
      <c r="I1011" s="299"/>
      <c r="J1011" s="299"/>
      <c r="K1011" s="299"/>
      <c r="L1011" s="299"/>
      <c r="M1011" s="299"/>
      <c r="N1011" s="299"/>
      <c r="O1011" s="299"/>
      <c r="P1011" s="299"/>
      <c r="Q1011" s="299"/>
      <c r="S1011" s="299"/>
      <c r="T1011" s="299"/>
      <c r="U1011" s="299"/>
      <c r="V1011" s="299"/>
      <c r="W1011" s="299"/>
      <c r="X1011" s="299"/>
      <c r="Y1011" s="299"/>
      <c r="Z1011" s="299"/>
      <c r="AA1011" s="299"/>
    </row>
    <row r="1012" spans="2:27" ht="12.75" customHeight="1" x14ac:dyDescent="0.2">
      <c r="B1012" s="299"/>
      <c r="C1012" s="299"/>
      <c r="D1012" s="299"/>
      <c r="E1012" s="299"/>
      <c r="F1012" s="299"/>
      <c r="G1012" s="299"/>
      <c r="H1012" s="299"/>
      <c r="I1012" s="299"/>
      <c r="J1012" s="299"/>
      <c r="K1012" s="299"/>
      <c r="L1012" s="299"/>
      <c r="M1012" s="299"/>
      <c r="N1012" s="299"/>
      <c r="O1012" s="299"/>
      <c r="P1012" s="299"/>
      <c r="Q1012" s="299"/>
      <c r="S1012" s="299"/>
      <c r="T1012" s="299"/>
      <c r="U1012" s="299"/>
      <c r="V1012" s="299"/>
      <c r="W1012" s="299"/>
      <c r="X1012" s="299"/>
      <c r="Y1012" s="299"/>
      <c r="Z1012" s="299"/>
      <c r="AA1012" s="299"/>
    </row>
    <row r="1013" spans="2:27" ht="12.75" customHeight="1" x14ac:dyDescent="0.2">
      <c r="B1013" s="299"/>
      <c r="C1013" s="299"/>
      <c r="D1013" s="299"/>
      <c r="E1013" s="299"/>
      <c r="F1013" s="299"/>
      <c r="G1013" s="299"/>
      <c r="H1013" s="299"/>
      <c r="I1013" s="299"/>
      <c r="J1013" s="299"/>
      <c r="K1013" s="299"/>
      <c r="L1013" s="299"/>
      <c r="M1013" s="299"/>
      <c r="N1013" s="299"/>
      <c r="O1013" s="299"/>
      <c r="P1013" s="299"/>
      <c r="Q1013" s="299"/>
      <c r="S1013" s="299"/>
      <c r="T1013" s="299"/>
      <c r="U1013" s="299"/>
      <c r="V1013" s="299"/>
      <c r="W1013" s="299"/>
      <c r="X1013" s="299"/>
      <c r="Y1013" s="299"/>
      <c r="Z1013" s="299"/>
      <c r="AA1013" s="299"/>
    </row>
    <row r="1014" spans="2:27" ht="12.75" customHeight="1" x14ac:dyDescent="0.2">
      <c r="B1014" s="299"/>
      <c r="C1014" s="299"/>
      <c r="D1014" s="299"/>
      <c r="E1014" s="299"/>
      <c r="F1014" s="299"/>
      <c r="G1014" s="299"/>
      <c r="H1014" s="299"/>
      <c r="I1014" s="299"/>
      <c r="J1014" s="299"/>
      <c r="K1014" s="299"/>
      <c r="L1014" s="299"/>
      <c r="M1014" s="299"/>
      <c r="N1014" s="299"/>
      <c r="O1014" s="299"/>
      <c r="P1014" s="299"/>
      <c r="Q1014" s="299"/>
      <c r="S1014" s="299"/>
      <c r="T1014" s="299"/>
      <c r="U1014" s="299"/>
      <c r="V1014" s="299"/>
      <c r="W1014" s="299"/>
      <c r="X1014" s="299"/>
      <c r="Y1014" s="299"/>
      <c r="Z1014" s="299"/>
      <c r="AA1014" s="299"/>
    </row>
    <row r="1015" spans="2:27" ht="12.75" customHeight="1" x14ac:dyDescent="0.2">
      <c r="B1015" s="299"/>
      <c r="C1015" s="299"/>
      <c r="D1015" s="299"/>
      <c r="O1015" s="299"/>
      <c r="P1015" s="299"/>
      <c r="Q1015" s="299"/>
      <c r="S1015" s="299"/>
      <c r="T1015" s="299"/>
      <c r="U1015" s="299"/>
      <c r="V1015" s="299"/>
      <c r="W1015" s="299"/>
      <c r="X1015" s="299"/>
      <c r="Y1015" s="299"/>
      <c r="Z1015" s="299"/>
      <c r="AA1015" s="299"/>
    </row>
    <row r="1016" spans="2:27" ht="12.75" customHeight="1" x14ac:dyDescent="0.2">
      <c r="B1016" s="299"/>
      <c r="C1016" s="299"/>
      <c r="D1016" s="299"/>
      <c r="O1016" s="299"/>
      <c r="P1016" s="299"/>
      <c r="Q1016" s="299"/>
      <c r="S1016" s="299"/>
      <c r="T1016" s="299"/>
      <c r="U1016" s="299"/>
      <c r="V1016" s="299"/>
      <c r="W1016" s="299"/>
      <c r="X1016" s="299"/>
      <c r="Y1016" s="299"/>
      <c r="Z1016" s="299"/>
      <c r="AA1016" s="299"/>
    </row>
    <row r="1017" spans="2:27" ht="12.75" customHeight="1" x14ac:dyDescent="0.2">
      <c r="B1017" s="299"/>
      <c r="C1017" s="299"/>
      <c r="D1017" s="299"/>
      <c r="O1017" s="299"/>
      <c r="P1017" s="299"/>
      <c r="Q1017" s="299"/>
      <c r="S1017" s="299"/>
      <c r="T1017" s="299"/>
      <c r="U1017" s="299"/>
      <c r="V1017" s="299"/>
      <c r="W1017" s="299"/>
      <c r="X1017" s="299"/>
      <c r="Y1017" s="299"/>
      <c r="Z1017" s="299"/>
      <c r="AA1017" s="299"/>
    </row>
    <row r="1018" spans="2:27" ht="12.75" customHeight="1" x14ac:dyDescent="0.2">
      <c r="B1018" s="299"/>
      <c r="C1018" s="299"/>
      <c r="D1018" s="299"/>
      <c r="O1018" s="299"/>
      <c r="P1018" s="299"/>
      <c r="Q1018" s="299"/>
      <c r="S1018" s="299"/>
      <c r="T1018" s="299"/>
      <c r="U1018" s="299"/>
      <c r="V1018" s="299"/>
      <c r="W1018" s="299"/>
      <c r="X1018" s="299"/>
      <c r="Y1018" s="299"/>
      <c r="Z1018" s="299"/>
      <c r="AA1018" s="299"/>
    </row>
    <row r="1019" spans="2:27" ht="12.75" customHeight="1" x14ac:dyDescent="0.2">
      <c r="B1019" s="299"/>
      <c r="C1019" s="299"/>
      <c r="D1019" s="299"/>
      <c r="O1019" s="299"/>
      <c r="P1019" s="299"/>
      <c r="Q1019" s="299"/>
      <c r="S1019" s="299"/>
      <c r="T1019" s="299"/>
      <c r="U1019" s="299"/>
      <c r="V1019" s="299"/>
      <c r="W1019" s="299"/>
      <c r="X1019" s="299"/>
      <c r="Y1019" s="299"/>
      <c r="Z1019" s="299"/>
      <c r="AA1019" s="299"/>
    </row>
    <row r="1020" spans="2:27" ht="12.75" customHeight="1" x14ac:dyDescent="0.2">
      <c r="B1020" s="299"/>
      <c r="C1020" s="299"/>
      <c r="D1020" s="299"/>
      <c r="O1020" s="299"/>
      <c r="P1020" s="299"/>
      <c r="Q1020" s="299"/>
      <c r="S1020" s="299"/>
      <c r="T1020" s="299"/>
      <c r="U1020" s="299"/>
      <c r="V1020" s="299"/>
      <c r="W1020" s="299"/>
      <c r="X1020" s="299"/>
      <c r="Y1020" s="299"/>
      <c r="Z1020" s="299"/>
      <c r="AA1020" s="299"/>
    </row>
    <row r="1021" spans="2:27" ht="12.75" customHeight="1" x14ac:dyDescent="0.2">
      <c r="B1021" s="299"/>
      <c r="C1021" s="299"/>
      <c r="D1021" s="299"/>
      <c r="O1021" s="299"/>
      <c r="P1021" s="299"/>
      <c r="Q1021" s="299"/>
      <c r="S1021" s="299"/>
      <c r="T1021" s="299"/>
      <c r="U1021" s="299"/>
      <c r="V1021" s="299"/>
      <c r="W1021" s="299"/>
      <c r="X1021" s="299"/>
      <c r="Y1021" s="299"/>
      <c r="Z1021" s="299"/>
      <c r="AA1021" s="299"/>
    </row>
  </sheetData>
  <sheetProtection selectLockedCells="1" selectUnlockedCells="1"/>
  <mergeCells count="17">
    <mergeCell ref="J94:N94"/>
    <mergeCell ref="J95:N95"/>
    <mergeCell ref="J96:N96"/>
    <mergeCell ref="O95:Q95"/>
    <mergeCell ref="O84:Q94"/>
    <mergeCell ref="D94:I94"/>
    <mergeCell ref="D95:I95"/>
    <mergeCell ref="D96:I96"/>
    <mergeCell ref="B95:C95"/>
    <mergeCell ref="B94:C94"/>
    <mergeCell ref="B80:C80"/>
    <mergeCell ref="B1:Q3"/>
    <mergeCell ref="D84:I93"/>
    <mergeCell ref="B4:E4"/>
    <mergeCell ref="F4:H4"/>
    <mergeCell ref="I4:J4"/>
    <mergeCell ref="J84:N93"/>
  </mergeCells>
  <pageMargins left="0.7" right="0.7" top="0.75" bottom="0.75" header="0.3" footer="0.3"/>
  <pageSetup paperSize="9" scale="51" firstPageNumber="0" fitToHeight="0" orientation="landscape" horizontalDpi="300" verticalDpi="300" r:id="rId1"/>
  <headerFooter alignWithMargins="0"/>
  <rowBreaks count="1" manualBreakCount="1">
    <brk id="55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BFBFBF"/>
    <outlinePr summaryBelow="0"/>
    <pageSetUpPr fitToPage="1"/>
  </sheetPr>
  <dimension ref="A1:AI1000"/>
  <sheetViews>
    <sheetView showGridLines="0" topLeftCell="A7" zoomScale="85" zoomScaleNormal="85" workbookViewId="0">
      <pane xSplit="5" ySplit="11" topLeftCell="M112" activePane="bottomRight" state="frozen"/>
      <selection activeCell="A7" sqref="A7"/>
      <selection pane="topRight" activeCell="F7" sqref="F7"/>
      <selection pane="bottomLeft" activeCell="A18" sqref="A18"/>
      <selection pane="bottomRight" activeCell="N11" sqref="N11"/>
    </sheetView>
  </sheetViews>
  <sheetFormatPr defaultColWidth="12.625" defaultRowHeight="15" customHeight="1" x14ac:dyDescent="0.2"/>
  <cols>
    <col min="1" max="1" width="7.25" customWidth="1"/>
    <col min="2" max="2" width="10.625" customWidth="1"/>
    <col min="3" max="3" width="15.25" customWidth="1"/>
    <col min="4" max="4" width="15" customWidth="1"/>
    <col min="5" max="5" width="99.5" customWidth="1"/>
    <col min="6" max="6" width="8.5" customWidth="1"/>
    <col min="7" max="7" width="11.375" customWidth="1"/>
    <col min="8" max="8" width="17.375" customWidth="1"/>
    <col min="9" max="13" width="14.75" customWidth="1"/>
    <col min="14" max="14" width="16.25" customWidth="1"/>
    <col min="15" max="15" width="14.5" customWidth="1"/>
    <col min="16" max="16" width="16" customWidth="1"/>
    <col min="17" max="17" width="14.625" customWidth="1"/>
    <col min="18" max="19" width="15.125" customWidth="1"/>
    <col min="20" max="20" width="7.625" customWidth="1"/>
    <col min="21" max="21" width="17.875" customWidth="1"/>
    <col min="22" max="34" width="7.625" customWidth="1"/>
    <col min="35" max="35" width="12.625" customWidth="1"/>
  </cols>
  <sheetData>
    <row r="1" spans="1:35" ht="18.75" customHeight="1" x14ac:dyDescent="0.2">
      <c r="A1" s="99"/>
      <c r="B1" s="100"/>
      <c r="C1" s="101"/>
      <c r="D1" s="102"/>
      <c r="E1" s="102"/>
      <c r="F1" s="103"/>
      <c r="G1" s="104"/>
      <c r="H1" s="103"/>
      <c r="I1" s="105"/>
      <c r="J1" s="105"/>
      <c r="K1" s="105"/>
      <c r="L1" s="53"/>
      <c r="M1" s="104"/>
      <c r="N1" s="4"/>
      <c r="O1" s="4"/>
      <c r="P1" s="4"/>
      <c r="Q1" s="4"/>
      <c r="R1" s="106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49"/>
    </row>
    <row r="2" spans="1:35" ht="18.75" customHeight="1" x14ac:dyDescent="0.2">
      <c r="A2" s="99"/>
      <c r="B2" s="441" t="s">
        <v>28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3"/>
      <c r="P2" s="104"/>
      <c r="Q2" s="4"/>
      <c r="R2" s="4"/>
      <c r="S2" s="4"/>
      <c r="T2" s="4"/>
      <c r="U2" s="106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</row>
    <row r="3" spans="1:35" ht="18.75" customHeight="1" x14ac:dyDescent="0.2">
      <c r="A3" s="99"/>
      <c r="B3" s="374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6"/>
      <c r="P3" s="104"/>
      <c r="Q3" s="4"/>
      <c r="R3" s="4"/>
      <c r="S3" s="4"/>
      <c r="T3" s="4"/>
      <c r="U3" s="106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</row>
    <row r="4" spans="1:35" ht="18.75" customHeight="1" x14ac:dyDescent="0.2">
      <c r="A4" s="99"/>
      <c r="B4" s="374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6"/>
      <c r="P4" s="104"/>
      <c r="Q4" s="4"/>
      <c r="R4" s="4"/>
      <c r="S4" s="4"/>
      <c r="T4" s="4"/>
      <c r="U4" s="10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</row>
    <row r="5" spans="1:35" ht="18.75" customHeight="1" x14ac:dyDescent="0.2">
      <c r="A5" s="99"/>
      <c r="B5" s="374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6"/>
      <c r="P5" s="104"/>
      <c r="Q5" s="4"/>
      <c r="R5" s="4"/>
      <c r="S5" s="4"/>
      <c r="T5" s="4"/>
      <c r="U5" s="106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</row>
    <row r="6" spans="1:35" ht="18.75" customHeight="1" x14ac:dyDescent="0.2">
      <c r="A6" s="99"/>
      <c r="B6" s="377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9"/>
      <c r="P6" s="104"/>
      <c r="Q6" s="4"/>
      <c r="R6" s="4"/>
      <c r="S6" s="4"/>
      <c r="T6" s="4"/>
      <c r="U6" s="106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</row>
    <row r="7" spans="1:35" ht="15" customHeight="1" x14ac:dyDescent="0.2">
      <c r="A7" s="99"/>
      <c r="B7" s="100"/>
      <c r="C7" s="101"/>
      <c r="D7" s="4"/>
      <c r="E7" s="102"/>
      <c r="F7" s="4"/>
      <c r="G7" s="104"/>
      <c r="H7" s="4"/>
      <c r="I7" s="4"/>
      <c r="J7" s="104"/>
      <c r="K7" s="103"/>
      <c r="L7" s="53"/>
      <c r="M7" s="53"/>
      <c r="N7" s="53"/>
      <c r="O7" s="53"/>
      <c r="P7" s="104"/>
      <c r="Q7" s="4"/>
      <c r="R7" s="4"/>
      <c r="S7" s="4"/>
      <c r="T7" s="4"/>
      <c r="U7" s="106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</row>
    <row r="8" spans="1:35" ht="15" customHeight="1" x14ac:dyDescent="0.2">
      <c r="A8" s="99"/>
      <c r="B8" s="107" t="str">
        <f>'DADOS GERAIS'!$B$8</f>
        <v>Secretaria de Atenção Especializada à Saúde</v>
      </c>
      <c r="C8" s="108"/>
      <c r="D8" s="6"/>
      <c r="E8" s="109"/>
      <c r="F8" s="6"/>
      <c r="G8" s="110"/>
      <c r="H8" s="6"/>
      <c r="I8" s="6"/>
      <c r="J8" s="110"/>
      <c r="K8" s="6" t="str">
        <f>RESUMO!D8</f>
        <v>BDI Geral:</v>
      </c>
      <c r="L8" s="111"/>
      <c r="M8" s="6" t="str">
        <f>RESUMO!E8</f>
        <v>Encargo Social Mensalista:</v>
      </c>
      <c r="N8" s="111"/>
      <c r="O8" s="58" t="str">
        <f>'DADOS GERAIS'!$B$22</f>
        <v>Data:</v>
      </c>
      <c r="P8" s="104"/>
      <c r="Q8" s="4"/>
      <c r="R8" s="4"/>
      <c r="S8" s="4"/>
      <c r="T8" s="4"/>
      <c r="U8" s="106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</row>
    <row r="9" spans="1:35" ht="15" customHeight="1" x14ac:dyDescent="0.2">
      <c r="A9" s="99"/>
      <c r="B9" s="59" t="str">
        <f>'DADOS GERAIS'!$B$9</f>
        <v>Unidade Básica de Saúde Porte 1 - Área Construída: 462,19m²</v>
      </c>
      <c r="C9" s="112"/>
      <c r="D9" s="9"/>
      <c r="E9" s="113"/>
      <c r="F9" s="49"/>
      <c r="G9" s="50"/>
      <c r="H9" s="49"/>
      <c r="I9" s="49"/>
      <c r="J9" s="50"/>
      <c r="K9" s="260">
        <f>RESUMO!D9</f>
        <v>0.25002856667380802</v>
      </c>
      <c r="L9" s="113"/>
      <c r="M9" s="114">
        <f>RESUMO!E9</f>
        <v>0.71460000000000001</v>
      </c>
      <c r="N9" s="113"/>
      <c r="O9" s="62" t="str">
        <f>'DADOS GERAIS'!$C$22</f>
        <v>07/03/2025</v>
      </c>
      <c r="P9" s="104"/>
      <c r="Q9" s="4"/>
      <c r="R9" s="4"/>
      <c r="S9" s="4"/>
      <c r="T9" s="4"/>
      <c r="U9" s="106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</row>
    <row r="10" spans="1:35" ht="15" customHeight="1" x14ac:dyDescent="0.2">
      <c r="A10" s="99"/>
      <c r="B10" s="59"/>
      <c r="C10" s="112"/>
      <c r="D10" s="9"/>
      <c r="E10" s="113"/>
      <c r="F10" s="9"/>
      <c r="G10" s="115"/>
      <c r="H10" s="9"/>
      <c r="I10" s="9"/>
      <c r="J10" s="115"/>
      <c r="K10" s="9"/>
      <c r="L10" s="49"/>
      <c r="M10" s="49"/>
      <c r="N10" s="49"/>
      <c r="O10" s="116"/>
      <c r="P10" s="104"/>
      <c r="Q10" s="4"/>
      <c r="R10" s="4"/>
      <c r="S10" s="4"/>
      <c r="T10" s="4"/>
      <c r="U10" s="106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</row>
    <row r="11" spans="1:35" ht="15" customHeight="1" x14ac:dyDescent="0.2">
      <c r="A11" s="99"/>
      <c r="B11" s="65" t="str">
        <f>RESUMO!B11</f>
        <v>Bancos:</v>
      </c>
      <c r="C11" s="112"/>
      <c r="D11" s="9"/>
      <c r="E11" s="113"/>
      <c r="F11" s="9"/>
      <c r="G11" s="115"/>
      <c r="H11" s="9"/>
      <c r="I11" s="9"/>
      <c r="J11" s="115"/>
      <c r="K11" s="9" t="str">
        <f>RESUMO!D11</f>
        <v>BDI Equipamentos:</v>
      </c>
      <c r="L11" s="49"/>
      <c r="M11" s="117" t="str">
        <f>RESUMO!E11</f>
        <v>Encargo Social Horista:</v>
      </c>
      <c r="N11" s="49"/>
      <c r="O11" s="64" t="str">
        <f>'DADOS GERAIS'!$B$23</f>
        <v>Revisão:</v>
      </c>
      <c r="P11" s="104"/>
      <c r="Q11" s="4"/>
      <c r="R11" s="4"/>
      <c r="S11" s="4"/>
      <c r="T11" s="4"/>
      <c r="U11" s="106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</row>
    <row r="12" spans="1:35" ht="15" customHeight="1" x14ac:dyDescent="0.2">
      <c r="A12" s="99"/>
      <c r="B12" s="118" t="str">
        <f>'DADOS GERAIS'!$B$12</f>
        <v>SINAPI (12/2024) - CPOS/CDHU (11/2024) - SBC (09/2024) - ORSE (12/2024) - SEINFRA (028) - IOPES (07/2024) - EMOP (12/2024)</v>
      </c>
      <c r="C12" s="112"/>
      <c r="D12" s="9"/>
      <c r="E12" s="113"/>
      <c r="F12" s="9"/>
      <c r="G12" s="115"/>
      <c r="H12" s="9"/>
      <c r="I12" s="9"/>
      <c r="J12" s="115"/>
      <c r="K12" s="114">
        <f>RESUMO!D12</f>
        <v>0.11399789231966739</v>
      </c>
      <c r="L12" s="119"/>
      <c r="M12" s="114">
        <f>RESUMO!E12</f>
        <v>1.1553798000000002</v>
      </c>
      <c r="N12" s="119"/>
      <c r="O12" s="120" t="str">
        <f>'DADOS GERAIS'!$C$23</f>
        <v>00</v>
      </c>
      <c r="P12" s="104"/>
      <c r="Q12" s="4"/>
      <c r="R12" s="4"/>
      <c r="S12" s="4"/>
      <c r="T12" s="4"/>
      <c r="U12" s="106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</row>
    <row r="13" spans="1:35" ht="15" customHeight="1" x14ac:dyDescent="0.2">
      <c r="A13" s="99"/>
      <c r="B13" s="121"/>
      <c r="C13" s="122"/>
      <c r="D13" s="15"/>
      <c r="E13" s="123"/>
      <c r="F13" s="15"/>
      <c r="G13" s="124"/>
      <c r="H13" s="15"/>
      <c r="I13" s="15"/>
      <c r="J13" s="124"/>
      <c r="K13" s="15"/>
      <c r="L13" s="125"/>
      <c r="M13" s="125"/>
      <c r="N13" s="125"/>
      <c r="O13" s="126"/>
      <c r="P13" s="127"/>
      <c r="Q13" s="128"/>
      <c r="R13" s="128"/>
      <c r="S13" s="128"/>
      <c r="T13" s="128"/>
      <c r="U13" s="129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</row>
    <row r="14" spans="1:35" ht="15" customHeight="1" x14ac:dyDescent="0.2">
      <c r="A14" s="99"/>
      <c r="B14" s="100"/>
      <c r="C14" s="130"/>
      <c r="D14" s="53"/>
      <c r="E14" s="131"/>
      <c r="F14" s="53"/>
      <c r="G14" s="54"/>
      <c r="H14" s="53"/>
      <c r="I14" s="53"/>
      <c r="J14" s="54"/>
      <c r="K14" s="4"/>
      <c r="L14" s="53"/>
      <c r="M14" s="53"/>
      <c r="N14" s="53"/>
      <c r="O14" s="53"/>
      <c r="P14" s="104"/>
      <c r="Q14" s="4"/>
      <c r="R14" s="4"/>
      <c r="S14" s="4"/>
      <c r="T14" s="4"/>
      <c r="U14" s="106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</row>
    <row r="15" spans="1:35" ht="15" customHeight="1" x14ac:dyDescent="0.2">
      <c r="A15" s="132"/>
      <c r="B15" s="442" t="s">
        <v>29</v>
      </c>
      <c r="C15" s="439" t="s">
        <v>30</v>
      </c>
      <c r="D15" s="442" t="s">
        <v>31</v>
      </c>
      <c r="E15" s="442" t="s">
        <v>32</v>
      </c>
      <c r="F15" s="443" t="s">
        <v>33</v>
      </c>
      <c r="G15" s="444" t="s">
        <v>34</v>
      </c>
      <c r="H15" s="439" t="s">
        <v>35</v>
      </c>
      <c r="I15" s="449" t="s">
        <v>36</v>
      </c>
      <c r="J15" s="381"/>
      <c r="K15" s="382"/>
      <c r="L15" s="449" t="s">
        <v>37</v>
      </c>
      <c r="M15" s="381"/>
      <c r="N15" s="382"/>
      <c r="O15" s="439" t="s">
        <v>38</v>
      </c>
      <c r="P15" s="101"/>
      <c r="Q15" s="101"/>
      <c r="R15" s="129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49"/>
    </row>
    <row r="16" spans="1:35" x14ac:dyDescent="0.2">
      <c r="A16" s="132"/>
      <c r="B16" s="440"/>
      <c r="C16" s="440"/>
      <c r="D16" s="440"/>
      <c r="E16" s="440"/>
      <c r="F16" s="440"/>
      <c r="G16" s="440"/>
      <c r="H16" s="440"/>
      <c r="I16" s="133" t="s">
        <v>39</v>
      </c>
      <c r="J16" s="133" t="s">
        <v>40</v>
      </c>
      <c r="K16" s="133" t="s">
        <v>37</v>
      </c>
      <c r="L16" s="133" t="s">
        <v>39</v>
      </c>
      <c r="M16" s="133" t="s">
        <v>40</v>
      </c>
      <c r="N16" s="133" t="s">
        <v>37</v>
      </c>
      <c r="O16" s="440"/>
      <c r="P16" s="101"/>
      <c r="Q16" s="101"/>
      <c r="R16" s="129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49"/>
    </row>
    <row r="17" spans="1:35" ht="15.75" x14ac:dyDescent="0.2">
      <c r="A17" s="99"/>
      <c r="B17" s="134"/>
      <c r="C17" s="135"/>
      <c r="D17" s="135"/>
      <c r="E17" s="136"/>
      <c r="F17" s="137"/>
      <c r="G17" s="138"/>
      <c r="H17" s="135"/>
      <c r="I17" s="139"/>
      <c r="J17" s="139"/>
      <c r="K17" s="258"/>
      <c r="L17" s="140"/>
      <c r="M17" s="127"/>
      <c r="N17" s="101"/>
      <c r="O17" s="101"/>
      <c r="P17" s="101"/>
      <c r="Q17" s="101"/>
      <c r="R17" s="106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49"/>
    </row>
    <row r="18" spans="1:35" ht="15" customHeight="1" x14ac:dyDescent="0.2">
      <c r="A18" s="99"/>
      <c r="B18" s="141">
        <v>1</v>
      </c>
      <c r="C18" s="141"/>
      <c r="D18" s="141"/>
      <c r="E18" s="141" t="s">
        <v>41</v>
      </c>
      <c r="F18" s="141"/>
      <c r="G18" s="142">
        <v>1</v>
      </c>
      <c r="H18" s="143"/>
      <c r="I18" s="141"/>
      <c r="J18" s="141"/>
      <c r="K18" s="144">
        <f>K19+K30+K32+K34</f>
        <v>415286.52796693624</v>
      </c>
      <c r="L18" s="144"/>
      <c r="M18" s="144"/>
      <c r="N18" s="144">
        <f t="shared" ref="N18" si="0">N19+N30+N32+N34</f>
        <v>332221.63</v>
      </c>
      <c r="O18" s="145">
        <f>K18/$M$471</f>
        <v>0.18066906050716131</v>
      </c>
      <c r="P18" s="146"/>
      <c r="Q18" s="146"/>
      <c r="R18" s="131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49"/>
    </row>
    <row r="19" spans="1:35" hidden="1" x14ac:dyDescent="0.2">
      <c r="A19" s="99"/>
      <c r="B19" s="141" t="s">
        <v>42</v>
      </c>
      <c r="C19" s="141"/>
      <c r="D19" s="141"/>
      <c r="E19" s="141" t="s">
        <v>43</v>
      </c>
      <c r="F19" s="141"/>
      <c r="G19" s="142"/>
      <c r="H19" s="143"/>
      <c r="I19" s="141"/>
      <c r="J19" s="141"/>
      <c r="K19" s="144">
        <f>SUM(K20:K29)</f>
        <v>86251.583591637085</v>
      </c>
      <c r="L19" s="144"/>
      <c r="M19" s="144"/>
      <c r="N19" s="144">
        <f t="shared" ref="N19" si="1">SUM(N20:N29)</f>
        <v>68999.69</v>
      </c>
      <c r="O19" s="145"/>
      <c r="P19" s="83"/>
      <c r="Q19" s="54"/>
      <c r="R19" s="131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49"/>
    </row>
    <row r="20" spans="1:35" x14ac:dyDescent="0.2">
      <c r="A20" s="99"/>
      <c r="B20" s="147" t="s">
        <v>44</v>
      </c>
      <c r="C20" s="148" t="s">
        <v>45</v>
      </c>
      <c r="D20" s="147" t="s">
        <v>46</v>
      </c>
      <c r="E20" s="147" t="s">
        <v>47</v>
      </c>
      <c r="F20" s="149" t="s">
        <v>48</v>
      </c>
      <c r="G20" s="150">
        <v>10</v>
      </c>
      <c r="H20" s="151">
        <v>931.5</v>
      </c>
      <c r="I20" s="151">
        <f t="shared" ref="I20:I29" si="2">K20*0.4</f>
        <v>4657.6064394266095</v>
      </c>
      <c r="J20" s="151">
        <f t="shared" ref="J20:J29" si="3">K20*0.6</f>
        <v>6986.4096591399129</v>
      </c>
      <c r="K20" s="151">
        <f>(H20*G20)*(1+$K$9)</f>
        <v>11644.016098566522</v>
      </c>
      <c r="L20" s="151">
        <f t="shared" ref="L20:L29" si="4">N20*0.4</f>
        <v>3726</v>
      </c>
      <c r="M20" s="151">
        <f t="shared" ref="M20:M29" si="5">N20*0.6</f>
        <v>5589</v>
      </c>
      <c r="N20" s="151">
        <f t="shared" ref="N20:N29" si="6">H20*G20</f>
        <v>9315</v>
      </c>
      <c r="O20" s="152">
        <f t="shared" ref="O20:O33" si="7">K20/$M$471</f>
        <v>5.0656915343658014E-3</v>
      </c>
      <c r="P20" s="49"/>
      <c r="Q20" s="54"/>
      <c r="R20" s="129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49"/>
    </row>
    <row r="21" spans="1:35" ht="15.75" customHeight="1" x14ac:dyDescent="0.2">
      <c r="A21" s="99"/>
      <c r="B21" s="147" t="s">
        <v>49</v>
      </c>
      <c r="C21" s="148" t="s">
        <v>50</v>
      </c>
      <c r="D21" s="147" t="s">
        <v>51</v>
      </c>
      <c r="E21" s="147" t="s">
        <v>52</v>
      </c>
      <c r="F21" s="149" t="s">
        <v>53</v>
      </c>
      <c r="G21" s="150">
        <v>10</v>
      </c>
      <c r="H21" s="151">
        <v>217.07</v>
      </c>
      <c r="I21" s="151">
        <f t="shared" si="2"/>
        <v>1085.3748038715339</v>
      </c>
      <c r="J21" s="151">
        <f t="shared" si="3"/>
        <v>1628.0622058073009</v>
      </c>
      <c r="K21" s="151">
        <f t="shared" ref="K21:K29" si="8">(H21*G21)*(1+$K$9)</f>
        <v>2713.4370096788348</v>
      </c>
      <c r="L21" s="151">
        <f t="shared" si="4"/>
        <v>868.28</v>
      </c>
      <c r="M21" s="151">
        <f t="shared" si="5"/>
        <v>1302.4199999999998</v>
      </c>
      <c r="N21" s="151">
        <f t="shared" si="6"/>
        <v>2170.6999999999998</v>
      </c>
      <c r="O21" s="152">
        <f t="shared" si="7"/>
        <v>1.1804719928768484E-3</v>
      </c>
      <c r="P21" s="49"/>
      <c r="Q21" s="54"/>
      <c r="R21" s="131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49"/>
    </row>
    <row r="22" spans="1:35" ht="15.75" customHeight="1" x14ac:dyDescent="0.2">
      <c r="A22" s="99"/>
      <c r="B22" s="147" t="s">
        <v>54</v>
      </c>
      <c r="C22" s="148" t="s">
        <v>55</v>
      </c>
      <c r="D22" s="147" t="s">
        <v>51</v>
      </c>
      <c r="E22" s="147" t="s">
        <v>56</v>
      </c>
      <c r="F22" s="149" t="s">
        <v>57</v>
      </c>
      <c r="G22" s="150">
        <v>10</v>
      </c>
      <c r="H22" s="151">
        <v>945.23</v>
      </c>
      <c r="I22" s="151">
        <f t="shared" si="2"/>
        <v>4726.258008308334</v>
      </c>
      <c r="J22" s="151">
        <f t="shared" si="3"/>
        <v>7089.3870124625009</v>
      </c>
      <c r="K22" s="151">
        <f t="shared" si="8"/>
        <v>11815.645020770835</v>
      </c>
      <c r="L22" s="151">
        <f t="shared" si="4"/>
        <v>3780.92</v>
      </c>
      <c r="M22" s="151">
        <f t="shared" si="5"/>
        <v>5671.3799999999992</v>
      </c>
      <c r="N22" s="151">
        <f t="shared" si="6"/>
        <v>9452.2999999999993</v>
      </c>
      <c r="O22" s="152">
        <f t="shared" si="7"/>
        <v>5.1403581417376124E-3</v>
      </c>
      <c r="P22" s="49"/>
      <c r="Q22" s="54"/>
      <c r="R22" s="131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49"/>
    </row>
    <row r="23" spans="1:35" ht="15.75" customHeight="1" x14ac:dyDescent="0.2">
      <c r="A23" s="99"/>
      <c r="B23" s="147" t="s">
        <v>58</v>
      </c>
      <c r="C23" s="148" t="s">
        <v>59</v>
      </c>
      <c r="D23" s="147" t="s">
        <v>60</v>
      </c>
      <c r="E23" s="147" t="s">
        <v>61</v>
      </c>
      <c r="F23" s="149" t="s">
        <v>53</v>
      </c>
      <c r="G23" s="150">
        <v>6</v>
      </c>
      <c r="H23" s="151">
        <v>837.32</v>
      </c>
      <c r="I23" s="151">
        <f t="shared" si="2"/>
        <v>2512.0174066735512</v>
      </c>
      <c r="J23" s="151">
        <f t="shared" si="3"/>
        <v>3768.0261100103266</v>
      </c>
      <c r="K23" s="151">
        <f t="shared" si="8"/>
        <v>6280.0435166838779</v>
      </c>
      <c r="L23" s="151">
        <f t="shared" si="4"/>
        <v>2009.5680000000002</v>
      </c>
      <c r="M23" s="151">
        <f t="shared" si="5"/>
        <v>3014.3519999999999</v>
      </c>
      <c r="N23" s="151">
        <f t="shared" si="6"/>
        <v>5023.92</v>
      </c>
      <c r="O23" s="152">
        <f t="shared" si="7"/>
        <v>2.7321126154944749E-3</v>
      </c>
      <c r="P23" s="49"/>
      <c r="Q23" s="54"/>
      <c r="R23" s="131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49"/>
    </row>
    <row r="24" spans="1:35" ht="15.75" customHeight="1" x14ac:dyDescent="0.2">
      <c r="A24" s="99"/>
      <c r="B24" s="147" t="s">
        <v>62</v>
      </c>
      <c r="C24" s="148" t="s">
        <v>63</v>
      </c>
      <c r="D24" s="147" t="s">
        <v>64</v>
      </c>
      <c r="E24" s="147" t="s">
        <v>65</v>
      </c>
      <c r="F24" s="149" t="s">
        <v>66</v>
      </c>
      <c r="G24" s="150">
        <v>1</v>
      </c>
      <c r="H24" s="151">
        <v>612.15</v>
      </c>
      <c r="I24" s="151">
        <f t="shared" si="2"/>
        <v>306.08199483574862</v>
      </c>
      <c r="J24" s="151">
        <f t="shared" si="3"/>
        <v>459.12299225362295</v>
      </c>
      <c r="K24" s="151">
        <f t="shared" si="8"/>
        <v>765.20498708937157</v>
      </c>
      <c r="L24" s="151">
        <f t="shared" si="4"/>
        <v>244.86</v>
      </c>
      <c r="M24" s="151">
        <f t="shared" si="5"/>
        <v>367.28999999999996</v>
      </c>
      <c r="N24" s="151">
        <f t="shared" si="6"/>
        <v>612.15</v>
      </c>
      <c r="O24" s="152">
        <f t="shared" si="7"/>
        <v>3.3289995413440955E-4</v>
      </c>
      <c r="P24" s="49"/>
      <c r="Q24" s="54"/>
      <c r="R24" s="131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49"/>
    </row>
    <row r="25" spans="1:35" ht="15.75" customHeight="1" x14ac:dyDescent="0.2">
      <c r="A25" s="99"/>
      <c r="B25" s="147" t="s">
        <v>67</v>
      </c>
      <c r="C25" s="148" t="s">
        <v>68</v>
      </c>
      <c r="D25" s="147" t="s">
        <v>64</v>
      </c>
      <c r="E25" s="147" t="s">
        <v>69</v>
      </c>
      <c r="F25" s="149" t="s">
        <v>66</v>
      </c>
      <c r="G25" s="150">
        <v>1</v>
      </c>
      <c r="H25" s="151">
        <v>167.68</v>
      </c>
      <c r="I25" s="151">
        <f t="shared" si="2"/>
        <v>83.841916023945657</v>
      </c>
      <c r="J25" s="151">
        <f t="shared" si="3"/>
        <v>125.76287403591849</v>
      </c>
      <c r="K25" s="151">
        <f t="shared" si="8"/>
        <v>209.60479005986414</v>
      </c>
      <c r="L25" s="151">
        <f t="shared" si="4"/>
        <v>67.072000000000003</v>
      </c>
      <c r="M25" s="151">
        <f t="shared" si="5"/>
        <v>100.608</v>
      </c>
      <c r="N25" s="151">
        <f t="shared" si="6"/>
        <v>167.68</v>
      </c>
      <c r="O25" s="152">
        <f t="shared" si="7"/>
        <v>9.1187885827424318E-5</v>
      </c>
      <c r="P25" s="49"/>
      <c r="Q25" s="54"/>
      <c r="R25" s="131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49"/>
    </row>
    <row r="26" spans="1:35" ht="15.75" customHeight="1" x14ac:dyDescent="0.2">
      <c r="A26" s="99"/>
      <c r="B26" s="147" t="s">
        <v>70</v>
      </c>
      <c r="C26" s="148" t="s">
        <v>71</v>
      </c>
      <c r="D26" s="147" t="s">
        <v>64</v>
      </c>
      <c r="E26" s="147" t="s">
        <v>72</v>
      </c>
      <c r="F26" s="149" t="s">
        <v>66</v>
      </c>
      <c r="G26" s="150">
        <v>1</v>
      </c>
      <c r="H26" s="151">
        <v>1963</v>
      </c>
      <c r="I26" s="151">
        <f t="shared" si="2"/>
        <v>981.52243055227416</v>
      </c>
      <c r="J26" s="151">
        <f t="shared" si="3"/>
        <v>1472.2836458284112</v>
      </c>
      <c r="K26" s="151">
        <f t="shared" si="8"/>
        <v>2453.8060763806852</v>
      </c>
      <c r="L26" s="151">
        <f t="shared" si="4"/>
        <v>785.2</v>
      </c>
      <c r="M26" s="151">
        <f t="shared" si="5"/>
        <v>1177.8</v>
      </c>
      <c r="N26" s="151">
        <f t="shared" si="6"/>
        <v>1963</v>
      </c>
      <c r="O26" s="152">
        <f t="shared" si="7"/>
        <v>1.067520395272149E-3</v>
      </c>
      <c r="P26" s="49"/>
      <c r="Q26" s="54"/>
      <c r="R26" s="131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49"/>
    </row>
    <row r="27" spans="1:35" ht="15.75" customHeight="1" x14ac:dyDescent="0.2">
      <c r="A27" s="99"/>
      <c r="B27" s="147" t="s">
        <v>73</v>
      </c>
      <c r="C27" s="148" t="s">
        <v>74</v>
      </c>
      <c r="D27" s="147" t="s">
        <v>64</v>
      </c>
      <c r="E27" s="147" t="s">
        <v>75</v>
      </c>
      <c r="F27" s="149" t="s">
        <v>53</v>
      </c>
      <c r="G27" s="150">
        <v>6</v>
      </c>
      <c r="H27" s="151">
        <v>500.54</v>
      </c>
      <c r="I27" s="151">
        <f t="shared" si="2"/>
        <v>1501.654317030979</v>
      </c>
      <c r="J27" s="151">
        <f t="shared" si="3"/>
        <v>2252.4814755464681</v>
      </c>
      <c r="K27" s="151">
        <f t="shared" si="8"/>
        <v>3754.1357925774473</v>
      </c>
      <c r="L27" s="151">
        <f t="shared" si="4"/>
        <v>1201.296</v>
      </c>
      <c r="M27" s="151">
        <f t="shared" si="5"/>
        <v>1801.9440000000002</v>
      </c>
      <c r="N27" s="151">
        <f t="shared" si="6"/>
        <v>3003.2400000000002</v>
      </c>
      <c r="O27" s="152">
        <f t="shared" si="7"/>
        <v>1.6332246316337893E-3</v>
      </c>
      <c r="P27" s="49"/>
      <c r="Q27" s="54"/>
      <c r="R27" s="131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49"/>
    </row>
    <row r="28" spans="1:35" ht="15.75" customHeight="1" x14ac:dyDescent="0.2">
      <c r="A28" s="99"/>
      <c r="B28" s="147" t="s">
        <v>76</v>
      </c>
      <c r="C28" s="148" t="s">
        <v>77</v>
      </c>
      <c r="D28" s="147" t="s">
        <v>46</v>
      </c>
      <c r="E28" s="147" t="s">
        <v>78</v>
      </c>
      <c r="F28" s="149" t="s">
        <v>79</v>
      </c>
      <c r="G28" s="150">
        <v>100</v>
      </c>
      <c r="H28" s="151">
        <v>110.27</v>
      </c>
      <c r="I28" s="151">
        <f t="shared" si="2"/>
        <v>5513.6260018848334</v>
      </c>
      <c r="J28" s="151">
        <f t="shared" si="3"/>
        <v>8270.4390028272483</v>
      </c>
      <c r="K28" s="151">
        <f t="shared" si="8"/>
        <v>13784.065004712082</v>
      </c>
      <c r="L28" s="151">
        <f t="shared" si="4"/>
        <v>4410.8</v>
      </c>
      <c r="M28" s="151">
        <f t="shared" si="5"/>
        <v>6616.2</v>
      </c>
      <c r="N28" s="151">
        <f t="shared" si="6"/>
        <v>11027</v>
      </c>
      <c r="O28" s="152">
        <f t="shared" si="7"/>
        <v>5.9967128877564885E-3</v>
      </c>
      <c r="P28" s="49"/>
      <c r="Q28" s="54"/>
      <c r="R28" s="131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49"/>
    </row>
    <row r="29" spans="1:35" ht="15.75" customHeight="1" x14ac:dyDescent="0.2">
      <c r="A29" s="99"/>
      <c r="B29" s="147" t="s">
        <v>80</v>
      </c>
      <c r="C29" s="148" t="s">
        <v>81</v>
      </c>
      <c r="D29" s="147" t="s">
        <v>64</v>
      </c>
      <c r="E29" s="147" t="s">
        <v>82</v>
      </c>
      <c r="F29" s="149" t="s">
        <v>53</v>
      </c>
      <c r="G29" s="150">
        <v>330</v>
      </c>
      <c r="H29" s="151">
        <v>79.59</v>
      </c>
      <c r="I29" s="151">
        <f t="shared" si="2"/>
        <v>13132.650118047026</v>
      </c>
      <c r="J29" s="151">
        <f t="shared" si="3"/>
        <v>19698.975177070537</v>
      </c>
      <c r="K29" s="151">
        <f t="shared" si="8"/>
        <v>32831.625295117563</v>
      </c>
      <c r="L29" s="151">
        <f t="shared" si="4"/>
        <v>10505.880000000001</v>
      </c>
      <c r="M29" s="151">
        <f t="shared" si="5"/>
        <v>15758.82</v>
      </c>
      <c r="N29" s="151">
        <f t="shared" si="6"/>
        <v>26264.7</v>
      </c>
      <c r="O29" s="152">
        <f t="shared" si="7"/>
        <v>1.4283292371729194E-2</v>
      </c>
      <c r="P29" s="49"/>
      <c r="Q29" s="54"/>
      <c r="R29" s="131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49"/>
    </row>
    <row r="30" spans="1:35" ht="15.75" hidden="1" customHeight="1" x14ac:dyDescent="0.2">
      <c r="A30" s="99"/>
      <c r="B30" s="141" t="s">
        <v>83</v>
      </c>
      <c r="C30" s="141"/>
      <c r="D30" s="141"/>
      <c r="E30" s="141" t="s">
        <v>84</v>
      </c>
      <c r="F30" s="141"/>
      <c r="G30" s="142"/>
      <c r="H30" s="143"/>
      <c r="I30" s="141"/>
      <c r="J30" s="141"/>
      <c r="K30" s="144">
        <f>K31</f>
        <v>311921.77829125006</v>
      </c>
      <c r="L30" s="144"/>
      <c r="M30" s="144"/>
      <c r="N30" s="144">
        <f t="shared" ref="N30" si="9">N31</f>
        <v>249531.72000000003</v>
      </c>
      <c r="O30" s="145">
        <f t="shared" si="7"/>
        <v>0.13570056055391708</v>
      </c>
      <c r="P30" s="49"/>
      <c r="Q30" s="54"/>
      <c r="R30" s="131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49"/>
    </row>
    <row r="31" spans="1:35" ht="15.75" customHeight="1" x14ac:dyDescent="0.2">
      <c r="A31" s="99"/>
      <c r="B31" s="147" t="s">
        <v>85</v>
      </c>
      <c r="C31" s="148" t="s">
        <v>86</v>
      </c>
      <c r="D31" s="147" t="s">
        <v>64</v>
      </c>
      <c r="E31" s="147" t="s">
        <v>87</v>
      </c>
      <c r="F31" s="149" t="s">
        <v>88</v>
      </c>
      <c r="G31" s="150">
        <v>12</v>
      </c>
      <c r="H31" s="151">
        <v>20794.310000000001</v>
      </c>
      <c r="I31" s="151">
        <f>K31*0.4</f>
        <v>124768.71131650003</v>
      </c>
      <c r="J31" s="151">
        <f>K31*0.6</f>
        <v>187153.06697475002</v>
      </c>
      <c r="K31" s="151">
        <f>(H31*G31)*(1+$K$9)</f>
        <v>311921.77829125006</v>
      </c>
      <c r="L31" s="151">
        <f>N31*0.4</f>
        <v>99812.688000000024</v>
      </c>
      <c r="M31" s="151">
        <f>N31*0.6</f>
        <v>149719.03200000001</v>
      </c>
      <c r="N31" s="151">
        <f>H31*G31</f>
        <v>249531.72000000003</v>
      </c>
      <c r="O31" s="152">
        <f t="shared" si="7"/>
        <v>0.13570056055391708</v>
      </c>
      <c r="P31" s="49"/>
      <c r="Q31" s="54"/>
      <c r="R31" s="131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49"/>
    </row>
    <row r="32" spans="1:35" ht="15.75" hidden="1" customHeight="1" x14ac:dyDescent="0.2">
      <c r="A32" s="99"/>
      <c r="B32" s="141" t="s">
        <v>89</v>
      </c>
      <c r="C32" s="141"/>
      <c r="D32" s="141"/>
      <c r="E32" s="141" t="s">
        <v>90</v>
      </c>
      <c r="F32" s="141"/>
      <c r="G32" s="142"/>
      <c r="H32" s="143"/>
      <c r="I32" s="141"/>
      <c r="J32" s="141"/>
      <c r="K32" s="144">
        <f>K33</f>
        <v>5700.4052703172329</v>
      </c>
      <c r="L32" s="144"/>
      <c r="M32" s="144"/>
      <c r="N32" s="144">
        <f t="shared" ref="N32" si="10">N33</f>
        <v>4560.22</v>
      </c>
      <c r="O32" s="145">
        <f t="shared" si="7"/>
        <v>2.4799428715883642E-3</v>
      </c>
      <c r="P32" s="49"/>
      <c r="Q32" s="54"/>
      <c r="R32" s="131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49"/>
    </row>
    <row r="33" spans="1:35" ht="15.75" customHeight="1" x14ac:dyDescent="0.2">
      <c r="A33" s="99"/>
      <c r="B33" s="147" t="s">
        <v>91</v>
      </c>
      <c r="C33" s="148" t="s">
        <v>92</v>
      </c>
      <c r="D33" s="147" t="s">
        <v>93</v>
      </c>
      <c r="E33" s="147" t="s">
        <v>94</v>
      </c>
      <c r="F33" s="149" t="s">
        <v>66</v>
      </c>
      <c r="G33" s="150">
        <v>1</v>
      </c>
      <c r="H33" s="151">
        <v>4560.22</v>
      </c>
      <c r="I33" s="151">
        <f>K33*0.4</f>
        <v>2280.1621081268931</v>
      </c>
      <c r="J33" s="151">
        <f>K33*0.6</f>
        <v>3420.2431621903397</v>
      </c>
      <c r="K33" s="151">
        <f>(H33*G33)*(1+$K$9)</f>
        <v>5700.4052703172329</v>
      </c>
      <c r="L33" s="151">
        <f>N33*0.4</f>
        <v>1824.0880000000002</v>
      </c>
      <c r="M33" s="151">
        <f>N33*0.6</f>
        <v>2736.1320000000001</v>
      </c>
      <c r="N33" s="151">
        <f>H33*G33</f>
        <v>4560.22</v>
      </c>
      <c r="O33" s="152">
        <f t="shared" si="7"/>
        <v>2.4799428715883642E-3</v>
      </c>
      <c r="P33" s="49"/>
      <c r="Q33" s="54"/>
      <c r="R33" s="131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49"/>
    </row>
    <row r="34" spans="1:35" ht="15.75" hidden="1" customHeight="1" x14ac:dyDescent="0.2">
      <c r="A34" s="99"/>
      <c r="B34" s="141" t="s">
        <v>95</v>
      </c>
      <c r="C34" s="141"/>
      <c r="D34" s="141"/>
      <c r="E34" s="141" t="s">
        <v>96</v>
      </c>
      <c r="F34" s="141"/>
      <c r="G34" s="142"/>
      <c r="H34" s="143"/>
      <c r="I34" s="141"/>
      <c r="J34" s="141"/>
      <c r="K34" s="144">
        <f>K35</f>
        <v>11412.760813731868</v>
      </c>
      <c r="L34" s="144"/>
      <c r="M34" s="144"/>
      <c r="N34" s="144">
        <f t="shared" ref="N34" si="11">N35</f>
        <v>9130</v>
      </c>
      <c r="O34" s="145"/>
      <c r="P34" s="49"/>
      <c r="Q34" s="54"/>
      <c r="R34" s="129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49"/>
    </row>
    <row r="35" spans="1:35" ht="15.75" customHeight="1" x14ac:dyDescent="0.2">
      <c r="A35" s="99"/>
      <c r="B35" s="147" t="s">
        <v>97</v>
      </c>
      <c r="C35" s="148" t="s">
        <v>98</v>
      </c>
      <c r="D35" s="147" t="s">
        <v>93</v>
      </c>
      <c r="E35" s="147" t="s">
        <v>99</v>
      </c>
      <c r="F35" s="149" t="s">
        <v>100</v>
      </c>
      <c r="G35" s="150">
        <v>275</v>
      </c>
      <c r="H35" s="151">
        <v>33.200000000000003</v>
      </c>
      <c r="I35" s="151">
        <f>K35*0.4</f>
        <v>4565.1043254927472</v>
      </c>
      <c r="J35" s="151">
        <f>K35*0.6</f>
        <v>6847.6564882391203</v>
      </c>
      <c r="K35" s="151">
        <f>(H35*G35)*(1+$K$9)</f>
        <v>11412.760813731868</v>
      </c>
      <c r="L35" s="151">
        <f>N35*0.4</f>
        <v>3652</v>
      </c>
      <c r="M35" s="151">
        <f>N35*0.6</f>
        <v>5478</v>
      </c>
      <c r="N35" s="151">
        <f>H35*G35</f>
        <v>9130</v>
      </c>
      <c r="O35" s="152">
        <f t="shared" ref="O35:O53" si="12">K35/$M$471</f>
        <v>4.9650846708276719E-3</v>
      </c>
      <c r="P35" s="49"/>
      <c r="Q35" s="54"/>
      <c r="R35" s="131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49"/>
    </row>
    <row r="36" spans="1:35" ht="15.75" customHeight="1" x14ac:dyDescent="0.2">
      <c r="A36" s="99"/>
      <c r="B36" s="141">
        <v>2</v>
      </c>
      <c r="C36" s="141"/>
      <c r="D36" s="141"/>
      <c r="E36" s="141" t="s">
        <v>101</v>
      </c>
      <c r="F36" s="141"/>
      <c r="G36" s="142">
        <v>1</v>
      </c>
      <c r="H36" s="143"/>
      <c r="I36" s="141"/>
      <c r="J36" s="141"/>
      <c r="K36" s="144">
        <f>SUM(K37:K52)</f>
        <v>219456.3917342122</v>
      </c>
      <c r="L36" s="144"/>
      <c r="M36" s="144"/>
      <c r="N36" s="144">
        <f t="shared" ref="N36" si="13">SUM(N37:N52)</f>
        <v>175561.10123</v>
      </c>
      <c r="O36" s="145">
        <f t="shared" si="12"/>
        <v>9.5473793265136692E-2</v>
      </c>
      <c r="P36" s="49"/>
      <c r="Q36" s="54"/>
      <c r="R36" s="131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49"/>
    </row>
    <row r="37" spans="1:35" ht="15.75" customHeight="1" x14ac:dyDescent="0.2">
      <c r="A37" s="99"/>
      <c r="B37" s="147" t="s">
        <v>102</v>
      </c>
      <c r="C37" s="148" t="s">
        <v>103</v>
      </c>
      <c r="D37" s="147" t="s">
        <v>64</v>
      </c>
      <c r="E37" s="147" t="s">
        <v>104</v>
      </c>
      <c r="F37" s="149" t="s">
        <v>105</v>
      </c>
      <c r="G37" s="150">
        <v>125</v>
      </c>
      <c r="H37" s="151">
        <v>69.28</v>
      </c>
      <c r="I37" s="151">
        <f t="shared" ref="I37:I52" si="14">K37*0.4</f>
        <v>4330.0989549580709</v>
      </c>
      <c r="J37" s="151">
        <f t="shared" ref="J37:J52" si="15">K37*0.6</f>
        <v>6495.1484324371058</v>
      </c>
      <c r="K37" s="151">
        <f t="shared" ref="K37:K52" si="16">(H37*G37)*(1+$K$9)</f>
        <v>10825.247387395177</v>
      </c>
      <c r="L37" s="151">
        <f t="shared" ref="L37:L52" si="17">N37*0.4</f>
        <v>3464</v>
      </c>
      <c r="M37" s="151">
        <f t="shared" ref="M37:M52" si="18">N37*0.6</f>
        <v>5196</v>
      </c>
      <c r="N37" s="151">
        <f t="shared" ref="N37:N52" si="19">H37*G37</f>
        <v>8660</v>
      </c>
      <c r="O37" s="152">
        <f t="shared" si="12"/>
        <v>4.7094888553524238E-3</v>
      </c>
      <c r="P37" s="49"/>
      <c r="Q37" s="54"/>
      <c r="R37" s="131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49"/>
    </row>
    <row r="38" spans="1:35" ht="15.75" customHeight="1" x14ac:dyDescent="0.2">
      <c r="A38" s="99"/>
      <c r="B38" s="147" t="s">
        <v>106</v>
      </c>
      <c r="C38" s="148" t="s">
        <v>107</v>
      </c>
      <c r="D38" s="147" t="s">
        <v>64</v>
      </c>
      <c r="E38" s="147" t="s">
        <v>108</v>
      </c>
      <c r="F38" s="149" t="s">
        <v>79</v>
      </c>
      <c r="G38" s="150">
        <v>203.88</v>
      </c>
      <c r="H38" s="151">
        <v>13.73</v>
      </c>
      <c r="I38" s="151">
        <f t="shared" si="14"/>
        <v>1399.6681863606202</v>
      </c>
      <c r="J38" s="151">
        <f t="shared" si="15"/>
        <v>2099.50227954093</v>
      </c>
      <c r="K38" s="151">
        <f t="shared" si="16"/>
        <v>3499.1704659015504</v>
      </c>
      <c r="L38" s="151">
        <f t="shared" si="17"/>
        <v>1119.7089599999999</v>
      </c>
      <c r="M38" s="151">
        <f t="shared" si="18"/>
        <v>1679.5634399999999</v>
      </c>
      <c r="N38" s="151">
        <f t="shared" si="19"/>
        <v>2799.2723999999998</v>
      </c>
      <c r="O38" s="152">
        <f t="shared" si="12"/>
        <v>1.5223027910964936E-3</v>
      </c>
      <c r="P38" s="49"/>
      <c r="Q38" s="54"/>
      <c r="R38" s="131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49"/>
    </row>
    <row r="39" spans="1:35" ht="15.75" customHeight="1" x14ac:dyDescent="0.2">
      <c r="A39" s="99"/>
      <c r="B39" s="147" t="s">
        <v>109</v>
      </c>
      <c r="C39" s="148" t="s">
        <v>110</v>
      </c>
      <c r="D39" s="147" t="s">
        <v>64</v>
      </c>
      <c r="E39" s="147" t="s">
        <v>111</v>
      </c>
      <c r="F39" s="149" t="s">
        <v>79</v>
      </c>
      <c r="G39" s="150">
        <v>23.341999999999999</v>
      </c>
      <c r="H39" s="151">
        <v>81.760000000000005</v>
      </c>
      <c r="I39" s="151">
        <f t="shared" si="14"/>
        <v>954.24276713512415</v>
      </c>
      <c r="J39" s="151">
        <f t="shared" si="15"/>
        <v>1431.3641507026862</v>
      </c>
      <c r="K39" s="151">
        <f t="shared" si="16"/>
        <v>2385.6069178378102</v>
      </c>
      <c r="L39" s="151">
        <f t="shared" si="17"/>
        <v>763.37676800000008</v>
      </c>
      <c r="M39" s="151">
        <f t="shared" si="18"/>
        <v>1145.0651519999999</v>
      </c>
      <c r="N39" s="151">
        <f t="shared" si="19"/>
        <v>1908.44192</v>
      </c>
      <c r="O39" s="152">
        <f t="shared" si="12"/>
        <v>1.037850571977758E-3</v>
      </c>
      <c r="P39" s="49"/>
      <c r="Q39" s="54"/>
      <c r="R39" s="131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49"/>
    </row>
    <row r="40" spans="1:35" ht="15.75" customHeight="1" x14ac:dyDescent="0.2">
      <c r="A40" s="99"/>
      <c r="B40" s="147" t="s">
        <v>112</v>
      </c>
      <c r="C40" s="148" t="s">
        <v>113</v>
      </c>
      <c r="D40" s="147" t="s">
        <v>64</v>
      </c>
      <c r="E40" s="147" t="s">
        <v>114</v>
      </c>
      <c r="F40" s="149" t="s">
        <v>79</v>
      </c>
      <c r="G40" s="150">
        <v>36.186</v>
      </c>
      <c r="H40" s="151">
        <v>210.21</v>
      </c>
      <c r="I40" s="151">
        <f t="shared" si="14"/>
        <v>3803.4164487792546</v>
      </c>
      <c r="J40" s="151">
        <f t="shared" si="15"/>
        <v>5705.1246731688816</v>
      </c>
      <c r="K40" s="151">
        <f t="shared" si="16"/>
        <v>9508.5411219481357</v>
      </c>
      <c r="L40" s="151">
        <f t="shared" si="17"/>
        <v>3042.6636240000003</v>
      </c>
      <c r="M40" s="151">
        <f t="shared" si="18"/>
        <v>4563.9954360000002</v>
      </c>
      <c r="N40" s="151">
        <f t="shared" si="19"/>
        <v>7606.65906</v>
      </c>
      <c r="O40" s="152">
        <f t="shared" si="12"/>
        <v>4.1366600542188858E-3</v>
      </c>
      <c r="P40" s="49"/>
      <c r="Q40" s="54"/>
      <c r="R40" s="131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49"/>
    </row>
    <row r="41" spans="1:35" ht="15.75" customHeight="1" x14ac:dyDescent="0.2">
      <c r="A41" s="99"/>
      <c r="B41" s="147" t="s">
        <v>115</v>
      </c>
      <c r="C41" s="148" t="s">
        <v>116</v>
      </c>
      <c r="D41" s="147" t="s">
        <v>64</v>
      </c>
      <c r="E41" s="147" t="s">
        <v>117</v>
      </c>
      <c r="F41" s="149" t="s">
        <v>53</v>
      </c>
      <c r="G41" s="150">
        <v>392.1</v>
      </c>
      <c r="H41" s="151">
        <v>76.27</v>
      </c>
      <c r="I41" s="151">
        <f t="shared" si="14"/>
        <v>14953.075219888349</v>
      </c>
      <c r="J41" s="151">
        <f t="shared" si="15"/>
        <v>22429.61282983252</v>
      </c>
      <c r="K41" s="151">
        <f t="shared" si="16"/>
        <v>37382.688049720869</v>
      </c>
      <c r="L41" s="151">
        <f t="shared" si="17"/>
        <v>11962.186800000001</v>
      </c>
      <c r="M41" s="151">
        <f t="shared" si="18"/>
        <v>17943.280200000001</v>
      </c>
      <c r="N41" s="151">
        <f t="shared" si="19"/>
        <v>29905.467000000001</v>
      </c>
      <c r="O41" s="152">
        <f t="shared" si="12"/>
        <v>1.6263217500070405E-2</v>
      </c>
      <c r="P41" s="49"/>
      <c r="Q41" s="54"/>
      <c r="R41" s="131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49"/>
    </row>
    <row r="42" spans="1:35" ht="15.75" customHeight="1" x14ac:dyDescent="0.2">
      <c r="A42" s="99"/>
      <c r="B42" s="147" t="s">
        <v>118</v>
      </c>
      <c r="C42" s="148" t="s">
        <v>119</v>
      </c>
      <c r="D42" s="147" t="s">
        <v>64</v>
      </c>
      <c r="E42" s="147" t="s">
        <v>120</v>
      </c>
      <c r="F42" s="149" t="s">
        <v>121</v>
      </c>
      <c r="G42" s="150">
        <v>440.3</v>
      </c>
      <c r="H42" s="151">
        <v>19.760000000000002</v>
      </c>
      <c r="I42" s="151">
        <f t="shared" si="14"/>
        <v>4350.2634157728007</v>
      </c>
      <c r="J42" s="151">
        <f t="shared" si="15"/>
        <v>6525.3951236592002</v>
      </c>
      <c r="K42" s="151">
        <f t="shared" si="16"/>
        <v>10875.658539432001</v>
      </c>
      <c r="L42" s="151">
        <f t="shared" si="17"/>
        <v>3480.1312000000007</v>
      </c>
      <c r="M42" s="151">
        <f t="shared" si="18"/>
        <v>5220.1968000000006</v>
      </c>
      <c r="N42" s="151">
        <f t="shared" si="19"/>
        <v>8700.3280000000013</v>
      </c>
      <c r="O42" s="152">
        <f t="shared" si="12"/>
        <v>4.7314200639619695E-3</v>
      </c>
      <c r="P42" s="49"/>
      <c r="Q42" s="54"/>
      <c r="R42" s="131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49"/>
    </row>
    <row r="43" spans="1:35" ht="15.75" customHeight="1" x14ac:dyDescent="0.2">
      <c r="A43" s="99"/>
      <c r="B43" s="147" t="s">
        <v>122</v>
      </c>
      <c r="C43" s="148" t="s">
        <v>123</v>
      </c>
      <c r="D43" s="147" t="s">
        <v>64</v>
      </c>
      <c r="E43" s="147" t="s">
        <v>124</v>
      </c>
      <c r="F43" s="149" t="s">
        <v>121</v>
      </c>
      <c r="G43" s="150">
        <v>139.1</v>
      </c>
      <c r="H43" s="151">
        <v>17.68</v>
      </c>
      <c r="I43" s="151">
        <f t="shared" si="14"/>
        <v>1229.6721014712384</v>
      </c>
      <c r="J43" s="151">
        <f t="shared" si="15"/>
        <v>1844.5081522068576</v>
      </c>
      <c r="K43" s="151">
        <f t="shared" si="16"/>
        <v>3074.1802536780961</v>
      </c>
      <c r="L43" s="151">
        <f t="shared" si="17"/>
        <v>983.7152000000001</v>
      </c>
      <c r="M43" s="151">
        <f t="shared" si="18"/>
        <v>1475.5727999999999</v>
      </c>
      <c r="N43" s="151">
        <f t="shared" si="19"/>
        <v>2459.288</v>
      </c>
      <c r="O43" s="152">
        <f t="shared" si="12"/>
        <v>1.3374121741457222E-3</v>
      </c>
      <c r="P43" s="49"/>
      <c r="Q43" s="54"/>
      <c r="R43" s="131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49"/>
    </row>
    <row r="44" spans="1:35" ht="15.75" customHeight="1" x14ac:dyDescent="0.2">
      <c r="A44" s="99"/>
      <c r="B44" s="147" t="s">
        <v>125</v>
      </c>
      <c r="C44" s="148" t="s">
        <v>126</v>
      </c>
      <c r="D44" s="147" t="s">
        <v>64</v>
      </c>
      <c r="E44" s="147" t="s">
        <v>127</v>
      </c>
      <c r="F44" s="149" t="s">
        <v>121</v>
      </c>
      <c r="G44" s="150">
        <v>1010.5</v>
      </c>
      <c r="H44" s="151">
        <v>15.85</v>
      </c>
      <c r="I44" s="151">
        <f t="shared" si="14"/>
        <v>8008.395514395419</v>
      </c>
      <c r="J44" s="151">
        <f t="shared" si="15"/>
        <v>12012.593271593127</v>
      </c>
      <c r="K44" s="151">
        <f t="shared" si="16"/>
        <v>20020.988785988546</v>
      </c>
      <c r="L44" s="151">
        <f t="shared" si="17"/>
        <v>6406.57</v>
      </c>
      <c r="M44" s="151">
        <f t="shared" si="18"/>
        <v>9609.8549999999996</v>
      </c>
      <c r="N44" s="151">
        <f t="shared" si="19"/>
        <v>16016.424999999999</v>
      </c>
      <c r="O44" s="152">
        <f t="shared" si="12"/>
        <v>8.7100664018577318E-3</v>
      </c>
      <c r="P44" s="49"/>
      <c r="Q44" s="54"/>
      <c r="R44" s="131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49"/>
    </row>
    <row r="45" spans="1:35" ht="15.75" customHeight="1" x14ac:dyDescent="0.2">
      <c r="A45" s="99"/>
      <c r="B45" s="147" t="s">
        <v>128</v>
      </c>
      <c r="C45" s="148" t="s">
        <v>129</v>
      </c>
      <c r="D45" s="147" t="s">
        <v>64</v>
      </c>
      <c r="E45" s="147" t="s">
        <v>130</v>
      </c>
      <c r="F45" s="149" t="s">
        <v>121</v>
      </c>
      <c r="G45" s="150">
        <v>650</v>
      </c>
      <c r="H45" s="151">
        <v>13.82</v>
      </c>
      <c r="I45" s="151">
        <f t="shared" si="14"/>
        <v>4491.6026457723265</v>
      </c>
      <c r="J45" s="151">
        <f t="shared" si="15"/>
        <v>6737.4039686584902</v>
      </c>
      <c r="K45" s="151">
        <f t="shared" si="16"/>
        <v>11229.006614430817</v>
      </c>
      <c r="L45" s="151">
        <f t="shared" si="17"/>
        <v>3593.2000000000003</v>
      </c>
      <c r="M45" s="151">
        <f t="shared" si="18"/>
        <v>5389.8</v>
      </c>
      <c r="N45" s="151">
        <f t="shared" si="19"/>
        <v>8983</v>
      </c>
      <c r="O45" s="152">
        <f t="shared" si="12"/>
        <v>4.8851430008811578E-3</v>
      </c>
      <c r="P45" s="49"/>
      <c r="Q45" s="54"/>
      <c r="R45" s="131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49"/>
    </row>
    <row r="46" spans="1:35" ht="15.75" customHeight="1" x14ac:dyDescent="0.2">
      <c r="A46" s="99"/>
      <c r="B46" s="147" t="s">
        <v>131</v>
      </c>
      <c r="C46" s="148" t="s">
        <v>132</v>
      </c>
      <c r="D46" s="147" t="s">
        <v>64</v>
      </c>
      <c r="E46" s="147" t="s">
        <v>133</v>
      </c>
      <c r="F46" s="149" t="s">
        <v>121</v>
      </c>
      <c r="G46" s="150">
        <v>724.4</v>
      </c>
      <c r="H46" s="151">
        <v>10.6</v>
      </c>
      <c r="I46" s="151">
        <f t="shared" si="14"/>
        <v>3839.4077412816678</v>
      </c>
      <c r="J46" s="151">
        <f t="shared" si="15"/>
        <v>5759.1116119225007</v>
      </c>
      <c r="K46" s="151">
        <f t="shared" si="16"/>
        <v>9598.5193532041685</v>
      </c>
      <c r="L46" s="151">
        <f t="shared" si="17"/>
        <v>3071.4560000000001</v>
      </c>
      <c r="M46" s="151">
        <f t="shared" si="18"/>
        <v>4607.1839999999993</v>
      </c>
      <c r="N46" s="151">
        <f t="shared" si="19"/>
        <v>7678.6399999999994</v>
      </c>
      <c r="O46" s="152">
        <f t="shared" si="12"/>
        <v>4.175804792640108E-3</v>
      </c>
      <c r="P46" s="49"/>
      <c r="Q46" s="54"/>
      <c r="R46" s="131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49"/>
    </row>
    <row r="47" spans="1:35" ht="15.75" customHeight="1" x14ac:dyDescent="0.2">
      <c r="A47" s="99"/>
      <c r="B47" s="147" t="s">
        <v>134</v>
      </c>
      <c r="C47" s="148" t="s">
        <v>135</v>
      </c>
      <c r="D47" s="147" t="s">
        <v>64</v>
      </c>
      <c r="E47" s="147" t="s">
        <v>136</v>
      </c>
      <c r="F47" s="149" t="s">
        <v>121</v>
      </c>
      <c r="G47" s="150">
        <v>655.8</v>
      </c>
      <c r="H47" s="151">
        <v>9.9499999999999993</v>
      </c>
      <c r="I47" s="151">
        <f t="shared" si="14"/>
        <v>3262.6795614182392</v>
      </c>
      <c r="J47" s="151">
        <f t="shared" si="15"/>
        <v>4894.0193421273589</v>
      </c>
      <c r="K47" s="151">
        <f t="shared" si="16"/>
        <v>8156.6989035455981</v>
      </c>
      <c r="L47" s="151">
        <f t="shared" si="17"/>
        <v>2610.0839999999998</v>
      </c>
      <c r="M47" s="151">
        <f t="shared" si="18"/>
        <v>3915.1259999999993</v>
      </c>
      <c r="N47" s="151">
        <f t="shared" si="19"/>
        <v>6525.2099999999991</v>
      </c>
      <c r="O47" s="152">
        <f t="shared" si="12"/>
        <v>3.5485454704196526E-3</v>
      </c>
      <c r="P47" s="49"/>
      <c r="Q47" s="54"/>
      <c r="R47" s="131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49"/>
      <c r="AI47" s="49"/>
    </row>
    <row r="48" spans="1:35" ht="15.75" customHeight="1" x14ac:dyDescent="0.2">
      <c r="A48" s="99"/>
      <c r="B48" s="147" t="s">
        <v>137</v>
      </c>
      <c r="C48" s="148" t="s">
        <v>138</v>
      </c>
      <c r="D48" s="147" t="s">
        <v>64</v>
      </c>
      <c r="E48" s="147" t="s">
        <v>139</v>
      </c>
      <c r="F48" s="149" t="s">
        <v>79</v>
      </c>
      <c r="G48" s="150">
        <v>56.9</v>
      </c>
      <c r="H48" s="151">
        <v>824.86</v>
      </c>
      <c r="I48" s="151">
        <f t="shared" si="14"/>
        <v>23467.803305409245</v>
      </c>
      <c r="J48" s="151">
        <f t="shared" si="15"/>
        <v>35201.704958113864</v>
      </c>
      <c r="K48" s="151">
        <f t="shared" si="16"/>
        <v>58669.508263523108</v>
      </c>
      <c r="L48" s="151">
        <f t="shared" si="17"/>
        <v>18773.813600000001</v>
      </c>
      <c r="M48" s="151">
        <f t="shared" si="18"/>
        <v>28160.720399999998</v>
      </c>
      <c r="N48" s="151">
        <f t="shared" si="19"/>
        <v>46934.534</v>
      </c>
      <c r="O48" s="152">
        <f t="shared" si="12"/>
        <v>2.5523979769533425E-2</v>
      </c>
      <c r="P48" s="49"/>
      <c r="Q48" s="54"/>
      <c r="R48" s="131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49"/>
      <c r="AI48" s="49"/>
    </row>
    <row r="49" spans="1:35" ht="15.75" customHeight="1" x14ac:dyDescent="0.2">
      <c r="A49" s="99"/>
      <c r="B49" s="147" t="s">
        <v>140</v>
      </c>
      <c r="C49" s="148" t="s">
        <v>141</v>
      </c>
      <c r="D49" s="147" t="s">
        <v>64</v>
      </c>
      <c r="E49" s="147" t="s">
        <v>142</v>
      </c>
      <c r="F49" s="149" t="s">
        <v>79</v>
      </c>
      <c r="G49" s="150">
        <v>167.23500000000001</v>
      </c>
      <c r="H49" s="151">
        <v>1.43</v>
      </c>
      <c r="I49" s="151">
        <f t="shared" si="14"/>
        <v>119.57575764288113</v>
      </c>
      <c r="J49" s="151">
        <f t="shared" si="15"/>
        <v>179.36363646432167</v>
      </c>
      <c r="K49" s="151">
        <f t="shared" si="16"/>
        <v>298.93939410720282</v>
      </c>
      <c r="L49" s="151">
        <f t="shared" si="17"/>
        <v>95.658420000000007</v>
      </c>
      <c r="M49" s="151">
        <f t="shared" si="18"/>
        <v>143.48763</v>
      </c>
      <c r="N49" s="151">
        <f t="shared" si="19"/>
        <v>239.14605</v>
      </c>
      <c r="O49" s="152">
        <f t="shared" si="12"/>
        <v>1.300526163136898E-4</v>
      </c>
      <c r="P49" s="49"/>
      <c r="Q49" s="54"/>
      <c r="R49" s="8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49"/>
      <c r="AI49" s="49"/>
    </row>
    <row r="50" spans="1:35" ht="15.75" customHeight="1" x14ac:dyDescent="0.2">
      <c r="A50" s="99"/>
      <c r="B50" s="147" t="s">
        <v>143</v>
      </c>
      <c r="C50" s="148" t="s">
        <v>144</v>
      </c>
      <c r="D50" s="147" t="s">
        <v>64</v>
      </c>
      <c r="E50" s="147" t="s">
        <v>145</v>
      </c>
      <c r="F50" s="149" t="s">
        <v>79</v>
      </c>
      <c r="G50" s="150">
        <v>221.86</v>
      </c>
      <c r="H50" s="151">
        <v>26.4</v>
      </c>
      <c r="I50" s="151">
        <f t="shared" si="14"/>
        <v>2928.6189271917715</v>
      </c>
      <c r="J50" s="151">
        <f t="shared" si="15"/>
        <v>4392.928390787657</v>
      </c>
      <c r="K50" s="151">
        <f t="shared" si="16"/>
        <v>7321.547317979428</v>
      </c>
      <c r="L50" s="151">
        <f t="shared" si="17"/>
        <v>2342.8416000000002</v>
      </c>
      <c r="M50" s="151">
        <f t="shared" si="18"/>
        <v>3514.2624000000001</v>
      </c>
      <c r="N50" s="151">
        <f t="shared" si="19"/>
        <v>5857.1040000000003</v>
      </c>
      <c r="O50" s="152">
        <f t="shared" si="12"/>
        <v>3.1852154749007055E-3</v>
      </c>
      <c r="P50" s="49"/>
      <c r="Q50" s="54"/>
      <c r="R50" s="131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49"/>
      <c r="AI50" s="49"/>
    </row>
    <row r="51" spans="1:35" ht="15.75" customHeight="1" x14ac:dyDescent="0.2">
      <c r="A51" s="99"/>
      <c r="B51" s="147" t="s">
        <v>146</v>
      </c>
      <c r="C51" s="148" t="s">
        <v>147</v>
      </c>
      <c r="D51" s="147" t="s">
        <v>64</v>
      </c>
      <c r="E51" s="147" t="s">
        <v>148</v>
      </c>
      <c r="F51" s="149" t="s">
        <v>53</v>
      </c>
      <c r="G51" s="150">
        <v>388.18</v>
      </c>
      <c r="H51" s="151">
        <v>41.31</v>
      </c>
      <c r="I51" s="151">
        <f t="shared" si="14"/>
        <v>8018.0411348250163</v>
      </c>
      <c r="J51" s="151">
        <f t="shared" si="15"/>
        <v>12027.061702237523</v>
      </c>
      <c r="K51" s="151">
        <f t="shared" si="16"/>
        <v>20045.102837062539</v>
      </c>
      <c r="L51" s="151">
        <f t="shared" si="17"/>
        <v>6414.2863200000011</v>
      </c>
      <c r="M51" s="151">
        <f t="shared" si="18"/>
        <v>9621.4294800000007</v>
      </c>
      <c r="N51" s="151">
        <f t="shared" si="19"/>
        <v>16035.715800000002</v>
      </c>
      <c r="O51" s="152">
        <f t="shared" si="12"/>
        <v>8.7205571417666057E-3</v>
      </c>
      <c r="P51" s="49"/>
      <c r="Q51" s="54"/>
      <c r="R51" s="131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49"/>
      <c r="AI51" s="49"/>
    </row>
    <row r="52" spans="1:35" ht="15.75" customHeight="1" x14ac:dyDescent="0.2">
      <c r="A52" s="99"/>
      <c r="B52" s="147" t="s">
        <v>149</v>
      </c>
      <c r="C52" s="148" t="s">
        <v>150</v>
      </c>
      <c r="D52" s="147" t="s">
        <v>60</v>
      </c>
      <c r="E52" s="147" t="s">
        <v>151</v>
      </c>
      <c r="F52" s="149" t="s">
        <v>79</v>
      </c>
      <c r="G52" s="150">
        <v>56.9</v>
      </c>
      <c r="H52" s="151">
        <v>92.3</v>
      </c>
      <c r="I52" s="151">
        <f t="shared" si="14"/>
        <v>2625.9950113828691</v>
      </c>
      <c r="J52" s="151">
        <f t="shared" si="15"/>
        <v>3938.9925170743027</v>
      </c>
      <c r="K52" s="151">
        <f t="shared" si="16"/>
        <v>6564.9875284571717</v>
      </c>
      <c r="L52" s="151">
        <f t="shared" si="17"/>
        <v>2100.748</v>
      </c>
      <c r="M52" s="151">
        <f t="shared" si="18"/>
        <v>3151.1219999999998</v>
      </c>
      <c r="N52" s="151">
        <f t="shared" si="19"/>
        <v>5251.87</v>
      </c>
      <c r="O52" s="152">
        <f t="shared" si="12"/>
        <v>2.8560765859999694E-3</v>
      </c>
      <c r="P52" s="49"/>
      <c r="Q52" s="54"/>
      <c r="R52" s="131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49"/>
      <c r="AI52" s="49"/>
    </row>
    <row r="53" spans="1:35" ht="15.75" customHeight="1" x14ac:dyDescent="0.2">
      <c r="A53" s="99"/>
      <c r="B53" s="141">
        <v>3</v>
      </c>
      <c r="C53" s="141"/>
      <c r="D53" s="141"/>
      <c r="E53" s="141" t="s">
        <v>152</v>
      </c>
      <c r="F53" s="141"/>
      <c r="G53" s="142">
        <v>1</v>
      </c>
      <c r="H53" s="143"/>
      <c r="I53" s="141"/>
      <c r="J53" s="141"/>
      <c r="K53" s="144">
        <f>K54+K62+K72+K83</f>
        <v>306286.21337771759</v>
      </c>
      <c r="L53" s="144"/>
      <c r="M53" s="144"/>
      <c r="N53" s="144">
        <f t="shared" ref="N53" si="20">N54+N62+N72+N83</f>
        <v>245023.37109999999</v>
      </c>
      <c r="O53" s="145">
        <f t="shared" si="12"/>
        <v>0.13324882626978424</v>
      </c>
      <c r="P53" s="49"/>
      <c r="Q53" s="54"/>
      <c r="R53" s="8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49"/>
      <c r="AI53" s="49"/>
    </row>
    <row r="54" spans="1:35" ht="15.75" hidden="1" customHeight="1" x14ac:dyDescent="0.2">
      <c r="A54" s="153"/>
      <c r="B54" s="141" t="s">
        <v>153</v>
      </c>
      <c r="C54" s="141"/>
      <c r="D54" s="141"/>
      <c r="E54" s="141" t="s">
        <v>154</v>
      </c>
      <c r="F54" s="141"/>
      <c r="G54" s="142"/>
      <c r="H54" s="143"/>
      <c r="I54" s="141"/>
      <c r="J54" s="141"/>
      <c r="K54" s="144">
        <f>SUM(K55:K61)</f>
        <v>64697.946030306892</v>
      </c>
      <c r="L54" s="144"/>
      <c r="M54" s="144"/>
      <c r="N54" s="144">
        <f t="shared" ref="N54" si="21">SUM(N55:N61)</f>
        <v>51757.173999999999</v>
      </c>
      <c r="O54" s="145"/>
      <c r="P54" s="49"/>
      <c r="Q54" s="54"/>
      <c r="R54" s="154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9"/>
      <c r="AI54" s="49"/>
    </row>
    <row r="55" spans="1:35" ht="15.75" customHeight="1" x14ac:dyDescent="0.2">
      <c r="A55" s="99"/>
      <c r="B55" s="147" t="s">
        <v>155</v>
      </c>
      <c r="C55" s="148" t="s">
        <v>156</v>
      </c>
      <c r="D55" s="147" t="s">
        <v>64</v>
      </c>
      <c r="E55" s="147" t="s">
        <v>157</v>
      </c>
      <c r="F55" s="149" t="s">
        <v>53</v>
      </c>
      <c r="G55" s="150">
        <v>283</v>
      </c>
      <c r="H55" s="151">
        <v>61.12</v>
      </c>
      <c r="I55" s="151">
        <f t="shared" ref="I55:I61" si="22">K55*0.4</f>
        <v>8648.6776466456758</v>
      </c>
      <c r="J55" s="151">
        <f t="shared" ref="J55:J61" si="23">K55*0.6</f>
        <v>12973.016469968512</v>
      </c>
      <c r="K55" s="151">
        <f t="shared" ref="K55:K61" si="24">(H55*G55)*(1+$K$9)</f>
        <v>21621.694116614188</v>
      </c>
      <c r="L55" s="151">
        <f t="shared" ref="L55:L61" si="25">N55*0.4</f>
        <v>6918.7839999999997</v>
      </c>
      <c r="M55" s="151">
        <f t="shared" ref="M55:M61" si="26">N55*0.6</f>
        <v>10378.175999999999</v>
      </c>
      <c r="N55" s="151">
        <f t="shared" ref="N55:N61" si="27">H55*G55</f>
        <v>17296.96</v>
      </c>
      <c r="O55" s="152">
        <f t="shared" ref="O55:O71" si="28">K55/$M$471</f>
        <v>9.4064480775377206E-3</v>
      </c>
      <c r="P55" s="49"/>
      <c r="Q55" s="54"/>
      <c r="R55" s="131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49"/>
      <c r="AI55" s="49"/>
    </row>
    <row r="56" spans="1:35" ht="27" customHeight="1" x14ac:dyDescent="0.2">
      <c r="A56" s="99"/>
      <c r="B56" s="147" t="s">
        <v>158</v>
      </c>
      <c r="C56" s="148" t="s">
        <v>159</v>
      </c>
      <c r="D56" s="147" t="s">
        <v>64</v>
      </c>
      <c r="E56" s="147" t="s">
        <v>160</v>
      </c>
      <c r="F56" s="149" t="s">
        <v>121</v>
      </c>
      <c r="G56" s="150">
        <v>680.7</v>
      </c>
      <c r="H56" s="151">
        <v>10.83</v>
      </c>
      <c r="I56" s="151">
        <f t="shared" si="22"/>
        <v>3686.0747371906191</v>
      </c>
      <c r="J56" s="151">
        <f t="shared" si="23"/>
        <v>5529.1121057859282</v>
      </c>
      <c r="K56" s="151">
        <f t="shared" si="24"/>
        <v>9215.1868429765473</v>
      </c>
      <c r="L56" s="151">
        <f t="shared" si="25"/>
        <v>2948.7924000000003</v>
      </c>
      <c r="M56" s="151">
        <f t="shared" si="26"/>
        <v>4423.1886000000004</v>
      </c>
      <c r="N56" s="151">
        <f t="shared" si="27"/>
        <v>7371.9810000000007</v>
      </c>
      <c r="O56" s="152">
        <f t="shared" si="28"/>
        <v>4.0090372241766547E-3</v>
      </c>
      <c r="P56" s="49"/>
      <c r="Q56" s="54"/>
      <c r="R56" s="131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49"/>
      <c r="AI56" s="49"/>
    </row>
    <row r="57" spans="1:35" ht="15.75" customHeight="1" x14ac:dyDescent="0.2">
      <c r="A57" s="99"/>
      <c r="B57" s="147" t="s">
        <v>161</v>
      </c>
      <c r="C57" s="148" t="s">
        <v>162</v>
      </c>
      <c r="D57" s="147" t="s">
        <v>64</v>
      </c>
      <c r="E57" s="147" t="s">
        <v>163</v>
      </c>
      <c r="F57" s="149" t="s">
        <v>121</v>
      </c>
      <c r="G57" s="150">
        <v>214.4</v>
      </c>
      <c r="H57" s="151">
        <v>9.06</v>
      </c>
      <c r="I57" s="151">
        <f t="shared" si="22"/>
        <v>971.25419589418891</v>
      </c>
      <c r="J57" s="151">
        <f t="shared" si="23"/>
        <v>1456.8812938412832</v>
      </c>
      <c r="K57" s="151">
        <f t="shared" si="24"/>
        <v>2428.1354897354722</v>
      </c>
      <c r="L57" s="151">
        <f t="shared" si="25"/>
        <v>776.98560000000009</v>
      </c>
      <c r="M57" s="151">
        <f t="shared" si="26"/>
        <v>1165.4784</v>
      </c>
      <c r="N57" s="151">
        <f t="shared" si="27"/>
        <v>1942.4640000000002</v>
      </c>
      <c r="O57" s="152">
        <f t="shared" si="28"/>
        <v>1.0563524895985327E-3</v>
      </c>
      <c r="P57" s="49"/>
      <c r="Q57" s="54"/>
      <c r="R57" s="131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49"/>
      <c r="AI57" s="49"/>
    </row>
    <row r="58" spans="1:35" ht="15.75" customHeight="1" x14ac:dyDescent="0.2">
      <c r="A58" s="99"/>
      <c r="B58" s="147" t="s">
        <v>164</v>
      </c>
      <c r="C58" s="148" t="s">
        <v>165</v>
      </c>
      <c r="D58" s="147" t="s">
        <v>64</v>
      </c>
      <c r="E58" s="147" t="s">
        <v>166</v>
      </c>
      <c r="F58" s="149" t="s">
        <v>121</v>
      </c>
      <c r="G58" s="150">
        <v>145</v>
      </c>
      <c r="H58" s="151">
        <v>8.76</v>
      </c>
      <c r="I58" s="151">
        <f t="shared" si="22"/>
        <v>635.11451415562851</v>
      </c>
      <c r="J58" s="151">
        <f t="shared" si="23"/>
        <v>952.67177123344254</v>
      </c>
      <c r="K58" s="151">
        <f t="shared" si="24"/>
        <v>1587.7862853890711</v>
      </c>
      <c r="L58" s="151">
        <f t="shared" si="25"/>
        <v>508.08000000000004</v>
      </c>
      <c r="M58" s="151">
        <f t="shared" si="26"/>
        <v>762.12</v>
      </c>
      <c r="N58" s="151">
        <f t="shared" si="27"/>
        <v>1270.2</v>
      </c>
      <c r="O58" s="152">
        <f t="shared" si="28"/>
        <v>6.9076128684395497E-4</v>
      </c>
      <c r="P58" s="49"/>
      <c r="Q58" s="54"/>
      <c r="R58" s="131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49"/>
      <c r="AI58" s="49"/>
    </row>
    <row r="59" spans="1:35" ht="15.75" customHeight="1" x14ac:dyDescent="0.2">
      <c r="A59" s="99"/>
      <c r="B59" s="147" t="s">
        <v>167</v>
      </c>
      <c r="C59" s="148" t="s">
        <v>168</v>
      </c>
      <c r="D59" s="147" t="s">
        <v>64</v>
      </c>
      <c r="E59" s="147" t="s">
        <v>169</v>
      </c>
      <c r="F59" s="149" t="s">
        <v>121</v>
      </c>
      <c r="G59" s="150">
        <v>403.7</v>
      </c>
      <c r="H59" s="151">
        <v>13.89</v>
      </c>
      <c r="I59" s="151">
        <f t="shared" si="22"/>
        <v>2803.760573826698</v>
      </c>
      <c r="J59" s="151">
        <f t="shared" si="23"/>
        <v>4205.6408607400463</v>
      </c>
      <c r="K59" s="151">
        <f t="shared" si="24"/>
        <v>7009.4014345667447</v>
      </c>
      <c r="L59" s="151">
        <f t="shared" si="25"/>
        <v>2242.9572000000003</v>
      </c>
      <c r="M59" s="151">
        <f t="shared" si="26"/>
        <v>3364.4357999999997</v>
      </c>
      <c r="N59" s="151">
        <f t="shared" si="27"/>
        <v>5607.393</v>
      </c>
      <c r="O59" s="152">
        <f t="shared" si="28"/>
        <v>3.0494174181387064E-3</v>
      </c>
      <c r="P59" s="49"/>
      <c r="Q59" s="54"/>
      <c r="R59" s="131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49"/>
      <c r="AI59" s="49"/>
    </row>
    <row r="60" spans="1:35" ht="15.75" customHeight="1" x14ac:dyDescent="0.2">
      <c r="A60" s="99"/>
      <c r="B60" s="147" t="s">
        <v>170</v>
      </c>
      <c r="C60" s="148" t="s">
        <v>171</v>
      </c>
      <c r="D60" s="147" t="s">
        <v>93</v>
      </c>
      <c r="E60" s="147" t="s">
        <v>172</v>
      </c>
      <c r="F60" s="149" t="s">
        <v>79</v>
      </c>
      <c r="G60" s="150">
        <v>18.600000000000001</v>
      </c>
      <c r="H60" s="151">
        <v>889.86</v>
      </c>
      <c r="I60" s="151">
        <f t="shared" si="22"/>
        <v>8275.8871273322402</v>
      </c>
      <c r="J60" s="151">
        <f t="shared" si="23"/>
        <v>12413.830690998358</v>
      </c>
      <c r="K60" s="151">
        <f t="shared" si="24"/>
        <v>20689.717818330599</v>
      </c>
      <c r="L60" s="151">
        <f t="shared" si="25"/>
        <v>6620.5584000000008</v>
      </c>
      <c r="M60" s="151">
        <f t="shared" si="26"/>
        <v>9930.8376000000007</v>
      </c>
      <c r="N60" s="151">
        <f t="shared" si="27"/>
        <v>16551.396000000001</v>
      </c>
      <c r="O60" s="152">
        <f t="shared" si="28"/>
        <v>9.0009948039866863E-3</v>
      </c>
      <c r="P60" s="49"/>
      <c r="Q60" s="54"/>
      <c r="R60" s="131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49"/>
      <c r="AI60" s="49"/>
    </row>
    <row r="61" spans="1:35" ht="15.75" customHeight="1" x14ac:dyDescent="0.2">
      <c r="A61" s="155"/>
      <c r="B61" s="147" t="s">
        <v>173</v>
      </c>
      <c r="C61" s="148" t="s">
        <v>150</v>
      </c>
      <c r="D61" s="147" t="s">
        <v>60</v>
      </c>
      <c r="E61" s="147" t="s">
        <v>151</v>
      </c>
      <c r="F61" s="149" t="s">
        <v>79</v>
      </c>
      <c r="G61" s="150">
        <v>18.600000000000001</v>
      </c>
      <c r="H61" s="151">
        <v>92.3</v>
      </c>
      <c r="I61" s="151">
        <f t="shared" si="22"/>
        <v>858.40961707770407</v>
      </c>
      <c r="J61" s="151">
        <f t="shared" si="23"/>
        <v>1287.614425616556</v>
      </c>
      <c r="K61" s="151">
        <f t="shared" si="24"/>
        <v>2146.0240426942601</v>
      </c>
      <c r="L61" s="151">
        <f t="shared" si="25"/>
        <v>686.71199999999999</v>
      </c>
      <c r="M61" s="151">
        <f t="shared" si="26"/>
        <v>1030.068</v>
      </c>
      <c r="N61" s="151">
        <f t="shared" si="27"/>
        <v>1716.78</v>
      </c>
      <c r="O61" s="152">
        <f t="shared" si="28"/>
        <v>9.3362081721615881E-4</v>
      </c>
      <c r="P61" s="49"/>
      <c r="Q61" s="54"/>
      <c r="R61" s="131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49"/>
      <c r="AI61" s="49"/>
    </row>
    <row r="62" spans="1:35" ht="15.75" hidden="1" customHeight="1" x14ac:dyDescent="0.2">
      <c r="A62" s="156"/>
      <c r="B62" s="141" t="s">
        <v>174</v>
      </c>
      <c r="C62" s="141"/>
      <c r="D62" s="141"/>
      <c r="E62" s="141" t="s">
        <v>175</v>
      </c>
      <c r="F62" s="141"/>
      <c r="G62" s="142"/>
      <c r="H62" s="143"/>
      <c r="I62" s="141"/>
      <c r="J62" s="141"/>
      <c r="K62" s="144">
        <f>SUM(K63:K71)</f>
        <v>115480.59655691514</v>
      </c>
      <c r="L62" s="144"/>
      <c r="M62" s="144"/>
      <c r="N62" s="144">
        <f t="shared" ref="N62" si="29">SUM(N63:N71)</f>
        <v>92382.365999999995</v>
      </c>
      <c r="O62" s="145">
        <f t="shared" si="28"/>
        <v>5.0239459943197319E-2</v>
      </c>
      <c r="P62" s="49"/>
      <c r="Q62" s="54"/>
      <c r="R62" s="154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9"/>
      <c r="AI62" s="49"/>
    </row>
    <row r="63" spans="1:35" ht="27" customHeight="1" x14ac:dyDescent="0.2">
      <c r="A63" s="155"/>
      <c r="B63" s="147" t="s">
        <v>176</v>
      </c>
      <c r="C63" s="148" t="s">
        <v>177</v>
      </c>
      <c r="D63" s="147" t="s">
        <v>64</v>
      </c>
      <c r="E63" s="147" t="s">
        <v>178</v>
      </c>
      <c r="F63" s="149" t="s">
        <v>53</v>
      </c>
      <c r="G63" s="150">
        <v>292</v>
      </c>
      <c r="H63" s="151">
        <v>123.34</v>
      </c>
      <c r="I63" s="151">
        <f t="shared" ref="I63:I71" si="30">K63*0.4</f>
        <v>18008.051534702347</v>
      </c>
      <c r="J63" s="151">
        <f t="shared" ref="J63:J71" si="31">K63*0.6</f>
        <v>27012.07730205352</v>
      </c>
      <c r="K63" s="151">
        <f t="shared" ref="K63:K71" si="32">(H63*G63)*(1+$K$9)</f>
        <v>45020.128836755866</v>
      </c>
      <c r="L63" s="151">
        <f t="shared" ref="L63:L71" si="33">N63*0.4</f>
        <v>14406.112000000001</v>
      </c>
      <c r="M63" s="151">
        <f t="shared" ref="M63:M71" si="34">N63*0.6</f>
        <v>21609.167999999998</v>
      </c>
      <c r="N63" s="151">
        <f t="shared" ref="N63:N71" si="35">H63*G63</f>
        <v>36015.279999999999</v>
      </c>
      <c r="O63" s="152">
        <f t="shared" si="28"/>
        <v>1.9585861406743312E-2</v>
      </c>
      <c r="P63" s="49"/>
      <c r="Q63" s="54"/>
      <c r="R63" s="131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49"/>
      <c r="AI63" s="49"/>
    </row>
    <row r="64" spans="1:35" ht="15.75" customHeight="1" x14ac:dyDescent="0.2">
      <c r="A64" s="99"/>
      <c r="B64" s="147" t="s">
        <v>179</v>
      </c>
      <c r="C64" s="148" t="s">
        <v>180</v>
      </c>
      <c r="D64" s="147" t="s">
        <v>64</v>
      </c>
      <c r="E64" s="147" t="s">
        <v>181</v>
      </c>
      <c r="F64" s="149" t="s">
        <v>121</v>
      </c>
      <c r="G64" s="150">
        <v>403.8</v>
      </c>
      <c r="H64" s="151">
        <v>13.02</v>
      </c>
      <c r="I64" s="151">
        <f t="shared" si="30"/>
        <v>2628.7980754407781</v>
      </c>
      <c r="J64" s="151">
        <f t="shared" si="31"/>
        <v>3943.1971131611672</v>
      </c>
      <c r="K64" s="151">
        <f t="shared" si="32"/>
        <v>6571.9951886019453</v>
      </c>
      <c r="L64" s="151">
        <f t="shared" si="33"/>
        <v>2102.9904000000001</v>
      </c>
      <c r="M64" s="151">
        <f t="shared" si="34"/>
        <v>3154.4855999999995</v>
      </c>
      <c r="N64" s="151">
        <f t="shared" si="35"/>
        <v>5257.4759999999997</v>
      </c>
      <c r="O64" s="152">
        <f t="shared" si="28"/>
        <v>2.8591252458756169E-3</v>
      </c>
      <c r="P64" s="49"/>
      <c r="Q64" s="54"/>
      <c r="R64" s="131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/>
      <c r="AI64" s="49"/>
    </row>
    <row r="65" spans="1:35" ht="15.75" customHeight="1" x14ac:dyDescent="0.2">
      <c r="A65" s="99"/>
      <c r="B65" s="147" t="s">
        <v>182</v>
      </c>
      <c r="C65" s="148" t="s">
        <v>183</v>
      </c>
      <c r="D65" s="147" t="s">
        <v>64</v>
      </c>
      <c r="E65" s="147" t="s">
        <v>184</v>
      </c>
      <c r="F65" s="149" t="s">
        <v>121</v>
      </c>
      <c r="G65" s="150">
        <v>143.5</v>
      </c>
      <c r="H65" s="151">
        <v>12.16</v>
      </c>
      <c r="I65" s="151">
        <f t="shared" si="30"/>
        <v>872.49993908125134</v>
      </c>
      <c r="J65" s="151">
        <f t="shared" si="31"/>
        <v>1308.7499086218768</v>
      </c>
      <c r="K65" s="151">
        <f t="shared" si="32"/>
        <v>2181.2498477031281</v>
      </c>
      <c r="L65" s="151">
        <f t="shared" si="33"/>
        <v>697.98400000000004</v>
      </c>
      <c r="M65" s="151">
        <f t="shared" si="34"/>
        <v>1046.9759999999999</v>
      </c>
      <c r="N65" s="151">
        <f t="shared" si="35"/>
        <v>1744.96</v>
      </c>
      <c r="O65" s="152">
        <f t="shared" si="28"/>
        <v>9.4894568972699392E-4</v>
      </c>
      <c r="P65" s="49"/>
      <c r="Q65" s="54"/>
      <c r="R65" s="131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49"/>
      <c r="AI65" s="49"/>
    </row>
    <row r="66" spans="1:35" ht="15.75" customHeight="1" x14ac:dyDescent="0.2">
      <c r="A66" s="99"/>
      <c r="B66" s="147" t="s">
        <v>185</v>
      </c>
      <c r="C66" s="148" t="s">
        <v>159</v>
      </c>
      <c r="D66" s="147" t="s">
        <v>64</v>
      </c>
      <c r="E66" s="147" t="s">
        <v>160</v>
      </c>
      <c r="F66" s="149" t="s">
        <v>121</v>
      </c>
      <c r="G66" s="150">
        <v>541.9</v>
      </c>
      <c r="H66" s="151">
        <v>10.83</v>
      </c>
      <c r="I66" s="151">
        <f t="shared" si="30"/>
        <v>2934.4555605752848</v>
      </c>
      <c r="J66" s="151">
        <f t="shared" si="31"/>
        <v>4401.6833408629263</v>
      </c>
      <c r="K66" s="151">
        <f t="shared" si="32"/>
        <v>7336.1389014382112</v>
      </c>
      <c r="L66" s="151">
        <f t="shared" si="33"/>
        <v>2347.5108</v>
      </c>
      <c r="M66" s="151">
        <f t="shared" si="34"/>
        <v>3521.2662</v>
      </c>
      <c r="N66" s="151">
        <f t="shared" si="35"/>
        <v>5868.777</v>
      </c>
      <c r="O66" s="152">
        <f t="shared" si="28"/>
        <v>3.1915634960795192E-3</v>
      </c>
      <c r="P66" s="49"/>
      <c r="Q66" s="54"/>
      <c r="R66" s="131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49"/>
      <c r="AI66" s="49"/>
    </row>
    <row r="67" spans="1:35" ht="15.75" customHeight="1" x14ac:dyDescent="0.2">
      <c r="A67" s="99"/>
      <c r="B67" s="147" t="s">
        <v>186</v>
      </c>
      <c r="C67" s="148" t="s">
        <v>162</v>
      </c>
      <c r="D67" s="147" t="s">
        <v>64</v>
      </c>
      <c r="E67" s="147" t="s">
        <v>163</v>
      </c>
      <c r="F67" s="149" t="s">
        <v>121</v>
      </c>
      <c r="G67" s="150">
        <v>525.5</v>
      </c>
      <c r="H67" s="151">
        <v>9.06</v>
      </c>
      <c r="I67" s="151">
        <f t="shared" si="30"/>
        <v>2380.5694027164004</v>
      </c>
      <c r="J67" s="151">
        <f t="shared" si="31"/>
        <v>3570.8541040746009</v>
      </c>
      <c r="K67" s="151">
        <f t="shared" si="32"/>
        <v>5951.4235067910013</v>
      </c>
      <c r="L67" s="151">
        <f t="shared" si="33"/>
        <v>1904.4120000000003</v>
      </c>
      <c r="M67" s="151">
        <f t="shared" si="34"/>
        <v>2856.6180000000004</v>
      </c>
      <c r="N67" s="151">
        <f t="shared" si="35"/>
        <v>4761.0300000000007</v>
      </c>
      <c r="O67" s="152">
        <f t="shared" si="28"/>
        <v>2.589147543302374E-3</v>
      </c>
      <c r="P67" s="49"/>
      <c r="Q67" s="54"/>
      <c r="R67" s="131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49"/>
      <c r="AI67" s="49"/>
    </row>
    <row r="68" spans="1:35" ht="15.75" customHeight="1" x14ac:dyDescent="0.2">
      <c r="A68" s="99"/>
      <c r="B68" s="147" t="s">
        <v>187</v>
      </c>
      <c r="C68" s="148" t="s">
        <v>165</v>
      </c>
      <c r="D68" s="147" t="s">
        <v>64</v>
      </c>
      <c r="E68" s="147" t="s">
        <v>166</v>
      </c>
      <c r="F68" s="149" t="s">
        <v>121</v>
      </c>
      <c r="G68" s="150">
        <v>360.3</v>
      </c>
      <c r="H68" s="151">
        <v>8.76</v>
      </c>
      <c r="I68" s="151">
        <f t="shared" si="30"/>
        <v>1578.1500651742961</v>
      </c>
      <c r="J68" s="151">
        <f t="shared" si="31"/>
        <v>2367.225097761444</v>
      </c>
      <c r="K68" s="151">
        <f t="shared" si="32"/>
        <v>3945.3751629357398</v>
      </c>
      <c r="L68" s="151">
        <f t="shared" si="33"/>
        <v>1262.4912000000002</v>
      </c>
      <c r="M68" s="151">
        <f t="shared" si="34"/>
        <v>1893.7367999999999</v>
      </c>
      <c r="N68" s="151">
        <f t="shared" si="35"/>
        <v>3156.2280000000001</v>
      </c>
      <c r="O68" s="152">
        <f t="shared" si="28"/>
        <v>1.7164227010336344E-3</v>
      </c>
      <c r="P68" s="49"/>
      <c r="Q68" s="54"/>
      <c r="R68" s="131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49"/>
      <c r="AI68" s="49"/>
    </row>
    <row r="69" spans="1:35" ht="15.75" customHeight="1" x14ac:dyDescent="0.2">
      <c r="A69" s="99"/>
      <c r="B69" s="147" t="s">
        <v>188</v>
      </c>
      <c r="C69" s="148" t="s">
        <v>168</v>
      </c>
      <c r="D69" s="147" t="s">
        <v>64</v>
      </c>
      <c r="E69" s="147" t="s">
        <v>169</v>
      </c>
      <c r="F69" s="149" t="s">
        <v>121</v>
      </c>
      <c r="G69" s="150">
        <v>432.2</v>
      </c>
      <c r="H69" s="151">
        <v>13.89</v>
      </c>
      <c r="I69" s="151">
        <f t="shared" si="30"/>
        <v>3001.6975972452287</v>
      </c>
      <c r="J69" s="151">
        <f t="shared" si="31"/>
        <v>4502.5463958678429</v>
      </c>
      <c r="K69" s="151">
        <f t="shared" si="32"/>
        <v>7504.2439931130712</v>
      </c>
      <c r="L69" s="151">
        <f t="shared" si="33"/>
        <v>2401.3031999999998</v>
      </c>
      <c r="M69" s="151">
        <f t="shared" si="34"/>
        <v>3601.9548</v>
      </c>
      <c r="N69" s="151">
        <f t="shared" si="35"/>
        <v>6003.2579999999998</v>
      </c>
      <c r="O69" s="152">
        <f t="shared" si="28"/>
        <v>3.2646970723793634E-3</v>
      </c>
      <c r="P69" s="49"/>
      <c r="Q69" s="54"/>
      <c r="R69" s="131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49"/>
      <c r="AI69" s="49"/>
    </row>
    <row r="70" spans="1:35" ht="15.75" customHeight="1" x14ac:dyDescent="0.2">
      <c r="A70" s="99"/>
      <c r="B70" s="147" t="s">
        <v>189</v>
      </c>
      <c r="C70" s="148" t="s">
        <v>190</v>
      </c>
      <c r="D70" s="147" t="s">
        <v>93</v>
      </c>
      <c r="E70" s="147" t="s">
        <v>191</v>
      </c>
      <c r="F70" s="149" t="s">
        <v>79</v>
      </c>
      <c r="G70" s="150">
        <v>30.1</v>
      </c>
      <c r="H70" s="151">
        <v>890.27</v>
      </c>
      <c r="I70" s="151">
        <f t="shared" si="30"/>
        <v>13398.869701914402</v>
      </c>
      <c r="J70" s="151">
        <f t="shared" si="31"/>
        <v>20098.304552871603</v>
      </c>
      <c r="K70" s="151">
        <f t="shared" si="32"/>
        <v>33497.174254786005</v>
      </c>
      <c r="L70" s="151">
        <f t="shared" si="33"/>
        <v>10718.8508</v>
      </c>
      <c r="M70" s="151">
        <f t="shared" si="34"/>
        <v>16078.2762</v>
      </c>
      <c r="N70" s="151">
        <f t="shared" si="35"/>
        <v>26797.127</v>
      </c>
      <c r="O70" s="152">
        <f t="shared" si="28"/>
        <v>1.4572837293529281E-2</v>
      </c>
      <c r="P70" s="49"/>
      <c r="Q70" s="54"/>
      <c r="R70" s="131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49"/>
      <c r="AI70" s="49"/>
    </row>
    <row r="71" spans="1:35" ht="15.75" customHeight="1" x14ac:dyDescent="0.2">
      <c r="A71" s="99"/>
      <c r="B71" s="147" t="s">
        <v>192</v>
      </c>
      <c r="C71" s="148" t="s">
        <v>150</v>
      </c>
      <c r="D71" s="147" t="s">
        <v>60</v>
      </c>
      <c r="E71" s="147" t="s">
        <v>151</v>
      </c>
      <c r="F71" s="149" t="s">
        <v>79</v>
      </c>
      <c r="G71" s="150">
        <v>30.1</v>
      </c>
      <c r="H71" s="151">
        <v>92.3</v>
      </c>
      <c r="I71" s="151">
        <f t="shared" si="30"/>
        <v>1389.1467459160694</v>
      </c>
      <c r="J71" s="151">
        <f t="shared" si="31"/>
        <v>2083.7201188741042</v>
      </c>
      <c r="K71" s="151">
        <f t="shared" si="32"/>
        <v>3472.8668647901736</v>
      </c>
      <c r="L71" s="151">
        <f t="shared" si="33"/>
        <v>1111.2920000000001</v>
      </c>
      <c r="M71" s="151">
        <f t="shared" si="34"/>
        <v>1666.9379999999999</v>
      </c>
      <c r="N71" s="151">
        <f t="shared" si="35"/>
        <v>2778.23</v>
      </c>
      <c r="O71" s="152">
        <f t="shared" si="28"/>
        <v>1.5108594945272248E-3</v>
      </c>
      <c r="P71" s="49"/>
      <c r="Q71" s="54"/>
      <c r="R71" s="8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49"/>
      <c r="AI71" s="49"/>
    </row>
    <row r="72" spans="1:35" ht="15.75" hidden="1" customHeight="1" x14ac:dyDescent="0.2">
      <c r="A72" s="99"/>
      <c r="B72" s="141" t="s">
        <v>193</v>
      </c>
      <c r="C72" s="141"/>
      <c r="D72" s="141"/>
      <c r="E72" s="141" t="s">
        <v>194</v>
      </c>
      <c r="F72" s="141"/>
      <c r="G72" s="142"/>
      <c r="H72" s="143"/>
      <c r="I72" s="141"/>
      <c r="J72" s="141"/>
      <c r="K72" s="144">
        <f>SUM(K73:K82)</f>
        <v>123815.50903314284</v>
      </c>
      <c r="L72" s="144"/>
      <c r="M72" s="144"/>
      <c r="N72" s="144">
        <f t="shared" ref="N72" si="36">SUM(N73:N82)</f>
        <v>99050.143599999996</v>
      </c>
      <c r="O72" s="145"/>
      <c r="P72" s="49"/>
      <c r="Q72" s="54"/>
      <c r="R72" s="131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49"/>
      <c r="AI72" s="49"/>
    </row>
    <row r="73" spans="1:35" ht="15.75" customHeight="1" x14ac:dyDescent="0.2">
      <c r="A73" s="99"/>
      <c r="B73" s="147" t="s">
        <v>195</v>
      </c>
      <c r="C73" s="148" t="s">
        <v>196</v>
      </c>
      <c r="D73" s="147" t="s">
        <v>64</v>
      </c>
      <c r="E73" s="147" t="s">
        <v>197</v>
      </c>
      <c r="F73" s="149" t="s">
        <v>53</v>
      </c>
      <c r="G73" s="150">
        <v>56.6</v>
      </c>
      <c r="H73" s="151">
        <v>78.180000000000007</v>
      </c>
      <c r="I73" s="151">
        <f t="shared" ref="I73:I82" si="37">K73*0.4</f>
        <v>2212.5445628755201</v>
      </c>
      <c r="J73" s="151">
        <f t="shared" ref="J73:J82" si="38">K73*0.6</f>
        <v>3318.8168443132804</v>
      </c>
      <c r="K73" s="151">
        <f t="shared" ref="K73:K82" si="39">(H73*G73)*(1+$K$9)</f>
        <v>5531.3614071888005</v>
      </c>
      <c r="L73" s="151">
        <f t="shared" ref="L73:L82" si="40">N73*0.4</f>
        <v>1769.9952000000003</v>
      </c>
      <c r="M73" s="151">
        <f t="shared" ref="M73:M82" si="41">N73*0.6</f>
        <v>2654.9928</v>
      </c>
      <c r="N73" s="151">
        <f t="shared" ref="N73:N82" si="42">H73*G73</f>
        <v>4424.9880000000003</v>
      </c>
      <c r="O73" s="152">
        <f t="shared" ref="O73:O85" si="43">K73/$M$471</f>
        <v>2.4064008858046436E-3</v>
      </c>
      <c r="P73" s="49"/>
      <c r="Q73" s="54"/>
      <c r="R73" s="8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49"/>
      <c r="AI73" s="49"/>
    </row>
    <row r="74" spans="1:35" ht="15.75" customHeight="1" x14ac:dyDescent="0.2">
      <c r="A74" s="99"/>
      <c r="B74" s="147" t="s">
        <v>198</v>
      </c>
      <c r="C74" s="148" t="s">
        <v>199</v>
      </c>
      <c r="D74" s="147" t="s">
        <v>64</v>
      </c>
      <c r="E74" s="147" t="s">
        <v>200</v>
      </c>
      <c r="F74" s="149" t="s">
        <v>121</v>
      </c>
      <c r="G74" s="150">
        <v>395.6</v>
      </c>
      <c r="H74" s="151">
        <v>13.36</v>
      </c>
      <c r="I74" s="151">
        <f t="shared" si="37"/>
        <v>2642.6683924165914</v>
      </c>
      <c r="J74" s="151">
        <f t="shared" si="38"/>
        <v>3964.0025886248864</v>
      </c>
      <c r="K74" s="151">
        <f t="shared" si="39"/>
        <v>6606.6709810414777</v>
      </c>
      <c r="L74" s="151">
        <f t="shared" si="40"/>
        <v>2114.0864000000001</v>
      </c>
      <c r="M74" s="151">
        <f t="shared" si="41"/>
        <v>3171.1296000000002</v>
      </c>
      <c r="N74" s="151">
        <f t="shared" si="42"/>
        <v>5285.2160000000003</v>
      </c>
      <c r="O74" s="152">
        <f t="shared" si="43"/>
        <v>2.874210837197497E-3</v>
      </c>
      <c r="P74" s="49"/>
      <c r="Q74" s="54"/>
      <c r="R74" s="131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49"/>
      <c r="AI74" s="49"/>
    </row>
    <row r="75" spans="1:35" ht="15.75" customHeight="1" x14ac:dyDescent="0.2">
      <c r="A75" s="99"/>
      <c r="B75" s="147" t="s">
        <v>201</v>
      </c>
      <c r="C75" s="148" t="s">
        <v>202</v>
      </c>
      <c r="D75" s="147" t="s">
        <v>64</v>
      </c>
      <c r="E75" s="147" t="s">
        <v>203</v>
      </c>
      <c r="F75" s="149" t="s">
        <v>121</v>
      </c>
      <c r="G75" s="150">
        <v>213.2</v>
      </c>
      <c r="H75" s="151">
        <v>12.48</v>
      </c>
      <c r="I75" s="151">
        <f t="shared" si="37"/>
        <v>1330.3984033509605</v>
      </c>
      <c r="J75" s="151">
        <f t="shared" si="38"/>
        <v>1995.5976050264408</v>
      </c>
      <c r="K75" s="151">
        <f t="shared" si="39"/>
        <v>3325.9960083774013</v>
      </c>
      <c r="L75" s="151">
        <f t="shared" si="40"/>
        <v>1064.2944</v>
      </c>
      <c r="M75" s="151">
        <f t="shared" si="41"/>
        <v>1596.4415999999999</v>
      </c>
      <c r="N75" s="151">
        <f t="shared" si="42"/>
        <v>2660.7359999999999</v>
      </c>
      <c r="O75" s="152">
        <f t="shared" si="43"/>
        <v>1.446963803583717E-3</v>
      </c>
      <c r="P75" s="49"/>
      <c r="Q75" s="54"/>
      <c r="R75" s="8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49"/>
      <c r="AI75" s="49"/>
    </row>
    <row r="76" spans="1:35" ht="15.75" customHeight="1" x14ac:dyDescent="0.2">
      <c r="A76" s="99"/>
      <c r="B76" s="147" t="s">
        <v>204</v>
      </c>
      <c r="C76" s="148" t="s">
        <v>205</v>
      </c>
      <c r="D76" s="147" t="s">
        <v>64</v>
      </c>
      <c r="E76" s="147" t="s">
        <v>206</v>
      </c>
      <c r="F76" s="149" t="s">
        <v>121</v>
      </c>
      <c r="G76" s="150">
        <v>202.8</v>
      </c>
      <c r="H76" s="151">
        <v>11.66</v>
      </c>
      <c r="I76" s="151">
        <f t="shared" si="37"/>
        <v>1182.3510200512349</v>
      </c>
      <c r="J76" s="151">
        <f t="shared" si="38"/>
        <v>1773.5265300768522</v>
      </c>
      <c r="K76" s="151">
        <f t="shared" si="39"/>
        <v>2955.877550128087</v>
      </c>
      <c r="L76" s="151">
        <f t="shared" si="40"/>
        <v>945.8592000000001</v>
      </c>
      <c r="M76" s="151">
        <f t="shared" si="41"/>
        <v>1418.7888</v>
      </c>
      <c r="N76" s="151">
        <f t="shared" si="42"/>
        <v>2364.6480000000001</v>
      </c>
      <c r="O76" s="152">
        <f t="shared" si="43"/>
        <v>1.2859449656849192E-3</v>
      </c>
      <c r="P76" s="49"/>
      <c r="Q76" s="54"/>
      <c r="R76" s="131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49"/>
      <c r="AI76" s="49"/>
    </row>
    <row r="77" spans="1:35" ht="15.75" customHeight="1" x14ac:dyDescent="0.2">
      <c r="A77" s="99"/>
      <c r="B77" s="147" t="s">
        <v>207</v>
      </c>
      <c r="C77" s="148" t="s">
        <v>208</v>
      </c>
      <c r="D77" s="147" t="s">
        <v>64</v>
      </c>
      <c r="E77" s="147" t="s">
        <v>209</v>
      </c>
      <c r="F77" s="149" t="s">
        <v>121</v>
      </c>
      <c r="G77" s="150">
        <v>12.3</v>
      </c>
      <c r="H77" s="151">
        <v>10.37</v>
      </c>
      <c r="I77" s="151">
        <f t="shared" si="37"/>
        <v>63.776957483124356</v>
      </c>
      <c r="J77" s="151">
        <f t="shared" si="38"/>
        <v>95.66543622468653</v>
      </c>
      <c r="K77" s="151">
        <f t="shared" si="39"/>
        <v>159.44239370781088</v>
      </c>
      <c r="L77" s="151">
        <f t="shared" si="40"/>
        <v>51.020400000000002</v>
      </c>
      <c r="M77" s="151">
        <f t="shared" si="41"/>
        <v>76.530599999999993</v>
      </c>
      <c r="N77" s="151">
        <f t="shared" si="42"/>
        <v>127.551</v>
      </c>
      <c r="O77" s="152">
        <f t="shared" si="43"/>
        <v>6.9364897573794121E-5</v>
      </c>
      <c r="P77" s="49"/>
      <c r="Q77" s="54"/>
      <c r="R77" s="8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49"/>
      <c r="AI77" s="49"/>
    </row>
    <row r="78" spans="1:35" ht="15.75" customHeight="1" x14ac:dyDescent="0.2">
      <c r="A78" s="99"/>
      <c r="B78" s="147" t="s">
        <v>210</v>
      </c>
      <c r="C78" s="148" t="s">
        <v>190</v>
      </c>
      <c r="D78" s="147" t="s">
        <v>93</v>
      </c>
      <c r="E78" s="147" t="s">
        <v>191</v>
      </c>
      <c r="F78" s="149" t="s">
        <v>79</v>
      </c>
      <c r="G78" s="150">
        <v>32.799999999999997</v>
      </c>
      <c r="H78" s="151">
        <v>890.27</v>
      </c>
      <c r="I78" s="151">
        <f t="shared" si="37"/>
        <v>14600.761668531306</v>
      </c>
      <c r="J78" s="151">
        <f t="shared" si="38"/>
        <v>21901.142502796956</v>
      </c>
      <c r="K78" s="151">
        <f t="shared" si="39"/>
        <v>36501.904171328264</v>
      </c>
      <c r="L78" s="151">
        <f t="shared" si="40"/>
        <v>11680.3424</v>
      </c>
      <c r="M78" s="151">
        <f t="shared" si="41"/>
        <v>17520.513599999998</v>
      </c>
      <c r="N78" s="151">
        <f t="shared" si="42"/>
        <v>29200.855999999996</v>
      </c>
      <c r="O78" s="152">
        <f t="shared" si="43"/>
        <v>1.5880035323181406E-2</v>
      </c>
      <c r="P78" s="49"/>
      <c r="Q78" s="54"/>
      <c r="R78" s="131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49"/>
      <c r="AI78" s="49"/>
    </row>
    <row r="79" spans="1:35" ht="15.75" customHeight="1" x14ac:dyDescent="0.2">
      <c r="A79" s="99"/>
      <c r="B79" s="147" t="s">
        <v>211</v>
      </c>
      <c r="C79" s="148" t="s">
        <v>150</v>
      </c>
      <c r="D79" s="147" t="s">
        <v>60</v>
      </c>
      <c r="E79" s="147" t="s">
        <v>151</v>
      </c>
      <c r="F79" s="149" t="s">
        <v>79</v>
      </c>
      <c r="G79" s="150">
        <v>32.799999999999997</v>
      </c>
      <c r="H79" s="151">
        <v>92.3</v>
      </c>
      <c r="I79" s="151">
        <f t="shared" si="37"/>
        <v>1513.7545935563812</v>
      </c>
      <c r="J79" s="151">
        <f t="shared" si="38"/>
        <v>2270.6318903345718</v>
      </c>
      <c r="K79" s="151">
        <f t="shared" si="39"/>
        <v>3784.3864838909531</v>
      </c>
      <c r="L79" s="151">
        <f t="shared" si="40"/>
        <v>1210.9759999999999</v>
      </c>
      <c r="M79" s="151">
        <f t="shared" si="41"/>
        <v>1816.4639999999997</v>
      </c>
      <c r="N79" s="151">
        <f t="shared" si="42"/>
        <v>3027.4399999999996</v>
      </c>
      <c r="O79" s="152">
        <f t="shared" si="43"/>
        <v>1.6463850970263444E-3</v>
      </c>
      <c r="P79" s="49"/>
      <c r="Q79" s="54"/>
      <c r="R79" s="131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49"/>
      <c r="AI79" s="49"/>
    </row>
    <row r="80" spans="1:35" ht="15.75" customHeight="1" x14ac:dyDescent="0.2">
      <c r="A80" s="99"/>
      <c r="B80" s="147" t="s">
        <v>212</v>
      </c>
      <c r="C80" s="148" t="s">
        <v>213</v>
      </c>
      <c r="D80" s="147" t="s">
        <v>93</v>
      </c>
      <c r="E80" s="147" t="s">
        <v>214</v>
      </c>
      <c r="F80" s="149" t="s">
        <v>53</v>
      </c>
      <c r="G80" s="150">
        <v>93.94</v>
      </c>
      <c r="H80" s="151">
        <v>90.75</v>
      </c>
      <c r="I80" s="151">
        <f t="shared" si="37"/>
        <v>4262.6249129861526</v>
      </c>
      <c r="J80" s="151">
        <f t="shared" si="38"/>
        <v>6393.9373694792275</v>
      </c>
      <c r="K80" s="151">
        <f t="shared" si="39"/>
        <v>10656.56228246538</v>
      </c>
      <c r="L80" s="151">
        <f t="shared" si="40"/>
        <v>3410.0220000000004</v>
      </c>
      <c r="M80" s="151">
        <f t="shared" si="41"/>
        <v>5115.0330000000004</v>
      </c>
      <c r="N80" s="151">
        <f t="shared" si="42"/>
        <v>8525.0550000000003</v>
      </c>
      <c r="O80" s="152">
        <f t="shared" si="43"/>
        <v>4.6361029461624093E-3</v>
      </c>
      <c r="P80" s="49"/>
      <c r="Q80" s="54"/>
      <c r="R80" s="8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49"/>
      <c r="AI80" s="49"/>
    </row>
    <row r="81" spans="1:35" ht="15.75" customHeight="1" x14ac:dyDescent="0.2">
      <c r="A81" s="99"/>
      <c r="B81" s="147" t="s">
        <v>215</v>
      </c>
      <c r="C81" s="148" t="s">
        <v>216</v>
      </c>
      <c r="D81" s="147" t="s">
        <v>93</v>
      </c>
      <c r="E81" s="147" t="s">
        <v>217</v>
      </c>
      <c r="F81" s="149" t="s">
        <v>53</v>
      </c>
      <c r="G81" s="150">
        <v>358.88</v>
      </c>
      <c r="H81" s="151">
        <v>109.42</v>
      </c>
      <c r="I81" s="151">
        <f t="shared" si="37"/>
        <v>19634.773509881601</v>
      </c>
      <c r="J81" s="151">
        <f t="shared" si="38"/>
        <v>29452.160264822396</v>
      </c>
      <c r="K81" s="151">
        <f t="shared" si="39"/>
        <v>49086.933774703997</v>
      </c>
      <c r="L81" s="151">
        <f t="shared" si="40"/>
        <v>15707.45984</v>
      </c>
      <c r="M81" s="151">
        <f t="shared" si="41"/>
        <v>23561.189759999997</v>
      </c>
      <c r="N81" s="151">
        <f t="shared" si="42"/>
        <v>39268.649599999997</v>
      </c>
      <c r="O81" s="152">
        <f t="shared" si="43"/>
        <v>2.1355111738561132E-2</v>
      </c>
      <c r="P81" s="49"/>
      <c r="Q81" s="54"/>
      <c r="R81" s="131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49"/>
      <c r="AI81" s="49"/>
    </row>
    <row r="82" spans="1:35" ht="15.75" customHeight="1" x14ac:dyDescent="0.2">
      <c r="A82" s="99"/>
      <c r="B82" s="147" t="s">
        <v>218</v>
      </c>
      <c r="C82" s="148" t="s">
        <v>219</v>
      </c>
      <c r="D82" s="147" t="s">
        <v>93</v>
      </c>
      <c r="E82" s="147" t="s">
        <v>220</v>
      </c>
      <c r="F82" s="149" t="s">
        <v>53</v>
      </c>
      <c r="G82" s="150">
        <v>28.18</v>
      </c>
      <c r="H82" s="151">
        <v>147.80000000000001</v>
      </c>
      <c r="I82" s="151">
        <f t="shared" si="37"/>
        <v>2082.5495921242709</v>
      </c>
      <c r="J82" s="151">
        <f t="shared" si="38"/>
        <v>3123.8243881864064</v>
      </c>
      <c r="K82" s="151">
        <f t="shared" si="39"/>
        <v>5206.3739803106773</v>
      </c>
      <c r="L82" s="151">
        <f t="shared" si="40"/>
        <v>1666.0016000000001</v>
      </c>
      <c r="M82" s="151">
        <f t="shared" si="41"/>
        <v>2499.0023999999999</v>
      </c>
      <c r="N82" s="151">
        <f t="shared" si="42"/>
        <v>4165.0039999999999</v>
      </c>
      <c r="O82" s="152">
        <f t="shared" si="43"/>
        <v>2.2650161571014168E-3</v>
      </c>
      <c r="P82" s="49"/>
      <c r="Q82" s="54"/>
      <c r="R82" s="131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49"/>
      <c r="AI82" s="49"/>
    </row>
    <row r="83" spans="1:35" ht="15.75" hidden="1" customHeight="1" x14ac:dyDescent="0.2">
      <c r="A83" s="99"/>
      <c r="B83" s="141" t="s">
        <v>221</v>
      </c>
      <c r="C83" s="141"/>
      <c r="D83" s="141"/>
      <c r="E83" s="141" t="s">
        <v>222</v>
      </c>
      <c r="F83" s="141"/>
      <c r="G83" s="142"/>
      <c r="H83" s="143"/>
      <c r="I83" s="141"/>
      <c r="J83" s="141"/>
      <c r="K83" s="144">
        <f>K84</f>
        <v>2292.1617573526783</v>
      </c>
      <c r="L83" s="144"/>
      <c r="M83" s="144"/>
      <c r="N83" s="144">
        <f t="shared" ref="N83" si="44">N84</f>
        <v>1833.6875</v>
      </c>
      <c r="O83" s="145">
        <f t="shared" si="43"/>
        <v>9.9719755721120644E-4</v>
      </c>
      <c r="P83" s="49"/>
      <c r="Q83" s="54"/>
      <c r="R83" s="8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49"/>
      <c r="AI83" s="49"/>
    </row>
    <row r="84" spans="1:35" ht="15.75" customHeight="1" x14ac:dyDescent="0.2">
      <c r="A84" s="99"/>
      <c r="B84" s="147" t="s">
        <v>223</v>
      </c>
      <c r="C84" s="148" t="s">
        <v>224</v>
      </c>
      <c r="D84" s="147" t="s">
        <v>64</v>
      </c>
      <c r="E84" s="147" t="s">
        <v>225</v>
      </c>
      <c r="F84" s="149" t="s">
        <v>53</v>
      </c>
      <c r="G84" s="150">
        <v>6.25</v>
      </c>
      <c r="H84" s="151">
        <v>293.39</v>
      </c>
      <c r="I84" s="151">
        <f>K84*0.4</f>
        <v>916.8647029410713</v>
      </c>
      <c r="J84" s="151">
        <f>K84*0.6</f>
        <v>1375.297054411607</v>
      </c>
      <c r="K84" s="151">
        <f>(H84*G84)*(1+$K$9)</f>
        <v>2292.1617573526783</v>
      </c>
      <c r="L84" s="151">
        <f>N84*0.4</f>
        <v>733.47500000000002</v>
      </c>
      <c r="M84" s="151">
        <f>N84*0.6</f>
        <v>1100.2124999999999</v>
      </c>
      <c r="N84" s="151">
        <f>H84*G84</f>
        <v>1833.6875</v>
      </c>
      <c r="O84" s="152">
        <f t="shared" si="43"/>
        <v>9.9719755721120644E-4</v>
      </c>
      <c r="P84" s="49"/>
      <c r="Q84" s="54"/>
      <c r="R84" s="131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49"/>
      <c r="AI84" s="49"/>
    </row>
    <row r="85" spans="1:35" ht="15.75" customHeight="1" x14ac:dyDescent="0.2">
      <c r="A85" s="99"/>
      <c r="B85" s="141">
        <v>4</v>
      </c>
      <c r="C85" s="141"/>
      <c r="D85" s="141"/>
      <c r="E85" s="141" t="s">
        <v>226</v>
      </c>
      <c r="F85" s="141"/>
      <c r="G85" s="142">
        <v>1</v>
      </c>
      <c r="H85" s="143"/>
      <c r="I85" s="141"/>
      <c r="J85" s="141"/>
      <c r="K85" s="144">
        <f>K86+K93+K98</f>
        <v>187914.8283831439</v>
      </c>
      <c r="L85" s="144"/>
      <c r="M85" s="144"/>
      <c r="N85" s="144">
        <f t="shared" ref="N85" si="45">N86+N93+N98</f>
        <v>150328.42720000001</v>
      </c>
      <c r="O85" s="145">
        <f t="shared" si="43"/>
        <v>8.1751738168713436E-2</v>
      </c>
      <c r="P85" s="49"/>
      <c r="Q85" s="54"/>
      <c r="R85" s="8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49"/>
      <c r="AI85" s="49"/>
    </row>
    <row r="86" spans="1:35" ht="15.75" hidden="1" customHeight="1" x14ac:dyDescent="0.2">
      <c r="A86" s="99"/>
      <c r="B86" s="141" t="s">
        <v>227</v>
      </c>
      <c r="C86" s="141"/>
      <c r="D86" s="141"/>
      <c r="E86" s="141" t="s">
        <v>228</v>
      </c>
      <c r="F86" s="141"/>
      <c r="G86" s="142"/>
      <c r="H86" s="143"/>
      <c r="I86" s="141"/>
      <c r="J86" s="141"/>
      <c r="K86" s="144">
        <f>SUM(K87:K92)</f>
        <v>120276.24990110238</v>
      </c>
      <c r="L86" s="144"/>
      <c r="M86" s="144"/>
      <c r="N86" s="144">
        <f t="shared" ref="N86" si="46">SUM(N87:N92)</f>
        <v>96218.801000000007</v>
      </c>
      <c r="O86" s="145"/>
      <c r="P86" s="49"/>
      <c r="Q86" s="54"/>
      <c r="R86" s="131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49"/>
      <c r="AI86" s="49"/>
    </row>
    <row r="87" spans="1:35" ht="15.75" customHeight="1" x14ac:dyDescent="0.2">
      <c r="A87" s="99"/>
      <c r="B87" s="147" t="s">
        <v>229</v>
      </c>
      <c r="C87" s="148" t="s">
        <v>230</v>
      </c>
      <c r="D87" s="147" t="s">
        <v>64</v>
      </c>
      <c r="E87" s="147" t="s">
        <v>231</v>
      </c>
      <c r="F87" s="149" t="s">
        <v>53</v>
      </c>
      <c r="G87" s="150">
        <v>12.85</v>
      </c>
      <c r="H87" s="151">
        <v>57.2</v>
      </c>
      <c r="I87" s="151">
        <f t="shared" ref="I87:I92" si="47">K87*0.4</f>
        <v>367.51839883063298</v>
      </c>
      <c r="J87" s="151">
        <f t="shared" ref="J87:J92" si="48">K87*0.6</f>
        <v>551.27759824594943</v>
      </c>
      <c r="K87" s="151">
        <f t="shared" ref="K87:K92" si="49">(H87*G87)*(1+$K$9)</f>
        <v>918.79599707658235</v>
      </c>
      <c r="L87" s="151">
        <f t="shared" ref="L87:L92" si="50">N87*0.4</f>
        <v>294.00799999999998</v>
      </c>
      <c r="M87" s="151">
        <f t="shared" ref="M87:M92" si="51">N87*0.6</f>
        <v>441.012</v>
      </c>
      <c r="N87" s="151">
        <f t="shared" ref="N87:N92" si="52">H87*G87</f>
        <v>735.02</v>
      </c>
      <c r="O87" s="152">
        <f t="shared" ref="O87:O100" si="53">K87/$M$471</f>
        <v>3.9971922615024701E-4</v>
      </c>
      <c r="P87" s="49"/>
      <c r="Q87" s="54"/>
      <c r="R87" s="8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49"/>
      <c r="AI87" s="49"/>
    </row>
    <row r="88" spans="1:35" ht="15.75" customHeight="1" x14ac:dyDescent="0.2">
      <c r="A88" s="99"/>
      <c r="B88" s="147" t="s">
        <v>232</v>
      </c>
      <c r="C88" s="148" t="s">
        <v>233</v>
      </c>
      <c r="D88" s="147" t="s">
        <v>64</v>
      </c>
      <c r="E88" s="147" t="s">
        <v>234</v>
      </c>
      <c r="F88" s="149" t="s">
        <v>53</v>
      </c>
      <c r="G88" s="150">
        <v>713.84</v>
      </c>
      <c r="H88" s="151">
        <v>76.489999999999995</v>
      </c>
      <c r="I88" s="151">
        <f t="shared" si="47"/>
        <v>27301.434714685456</v>
      </c>
      <c r="J88" s="151">
        <f t="shared" si="48"/>
        <v>40952.152072028184</v>
      </c>
      <c r="K88" s="151">
        <f t="shared" si="49"/>
        <v>68253.58678671364</v>
      </c>
      <c r="L88" s="151">
        <f t="shared" si="50"/>
        <v>21840.648639999999</v>
      </c>
      <c r="M88" s="151">
        <f t="shared" si="51"/>
        <v>32760.972959999999</v>
      </c>
      <c r="N88" s="151">
        <f t="shared" si="52"/>
        <v>54601.621599999999</v>
      </c>
      <c r="O88" s="152">
        <f t="shared" si="53"/>
        <v>2.9693502125793331E-2</v>
      </c>
      <c r="P88" s="49"/>
      <c r="Q88" s="54"/>
      <c r="R88" s="131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49"/>
      <c r="AI88" s="49"/>
    </row>
    <row r="89" spans="1:35" ht="15.75" customHeight="1" x14ac:dyDescent="0.2">
      <c r="A89" s="99"/>
      <c r="B89" s="147" t="s">
        <v>235</v>
      </c>
      <c r="C89" s="148" t="s">
        <v>236</v>
      </c>
      <c r="D89" s="147" t="s">
        <v>51</v>
      </c>
      <c r="E89" s="147" t="s">
        <v>237</v>
      </c>
      <c r="F89" s="149" t="s">
        <v>53</v>
      </c>
      <c r="G89" s="150">
        <v>120.962</v>
      </c>
      <c r="H89" s="151">
        <v>228.4</v>
      </c>
      <c r="I89" s="151">
        <f t="shared" si="47"/>
        <v>13814.176092835263</v>
      </c>
      <c r="J89" s="151">
        <f t="shared" si="48"/>
        <v>20721.264139252893</v>
      </c>
      <c r="K89" s="151">
        <f t="shared" si="49"/>
        <v>34535.440232088156</v>
      </c>
      <c r="L89" s="151">
        <f t="shared" si="50"/>
        <v>11051.088320000003</v>
      </c>
      <c r="M89" s="151">
        <f t="shared" si="51"/>
        <v>16576.63248</v>
      </c>
      <c r="N89" s="151">
        <f t="shared" si="52"/>
        <v>27627.720800000003</v>
      </c>
      <c r="O89" s="152">
        <f t="shared" si="53"/>
        <v>1.5024531548081799E-2</v>
      </c>
      <c r="P89" s="49"/>
      <c r="Q89" s="54"/>
      <c r="R89" s="8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49"/>
      <c r="AI89" s="49"/>
    </row>
    <row r="90" spans="1:35" ht="15.75" customHeight="1" x14ac:dyDescent="0.2">
      <c r="A90" s="99"/>
      <c r="B90" s="147" t="s">
        <v>238</v>
      </c>
      <c r="C90" s="148" t="s">
        <v>239</v>
      </c>
      <c r="D90" s="147" t="s">
        <v>64</v>
      </c>
      <c r="E90" s="147" t="s">
        <v>240</v>
      </c>
      <c r="F90" s="149" t="s">
        <v>105</v>
      </c>
      <c r="G90" s="150">
        <v>103.5</v>
      </c>
      <c r="H90" s="151">
        <v>71.849999999999994</v>
      </c>
      <c r="I90" s="151">
        <f t="shared" si="47"/>
        <v>3718.3224741422428</v>
      </c>
      <c r="J90" s="151">
        <f t="shared" si="48"/>
        <v>5577.4837112133637</v>
      </c>
      <c r="K90" s="151">
        <f t="shared" si="49"/>
        <v>9295.8061853556064</v>
      </c>
      <c r="L90" s="151">
        <f t="shared" si="50"/>
        <v>2974.59</v>
      </c>
      <c r="M90" s="151">
        <f t="shared" si="51"/>
        <v>4461.8849999999993</v>
      </c>
      <c r="N90" s="151">
        <f t="shared" si="52"/>
        <v>7436.4749999999995</v>
      </c>
      <c r="O90" s="152">
        <f t="shared" si="53"/>
        <v>4.0441104082686976E-3</v>
      </c>
      <c r="P90" s="49"/>
      <c r="Q90" s="54"/>
      <c r="R90" s="131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49"/>
      <c r="AI90" s="49"/>
    </row>
    <row r="91" spans="1:35" ht="15.75" customHeight="1" x14ac:dyDescent="0.2">
      <c r="A91" s="99"/>
      <c r="B91" s="147" t="s">
        <v>241</v>
      </c>
      <c r="C91" s="148" t="s">
        <v>242</v>
      </c>
      <c r="D91" s="147" t="s">
        <v>64</v>
      </c>
      <c r="E91" s="147" t="s">
        <v>243</v>
      </c>
      <c r="F91" s="149" t="s">
        <v>105</v>
      </c>
      <c r="G91" s="150">
        <v>69.2</v>
      </c>
      <c r="H91" s="151">
        <v>50.51</v>
      </c>
      <c r="I91" s="151">
        <f t="shared" si="47"/>
        <v>1747.6859395465713</v>
      </c>
      <c r="J91" s="151">
        <f t="shared" si="48"/>
        <v>2621.5289093198567</v>
      </c>
      <c r="K91" s="151">
        <f t="shared" si="49"/>
        <v>4369.2148488664279</v>
      </c>
      <c r="L91" s="151">
        <f t="shared" si="50"/>
        <v>1398.1168</v>
      </c>
      <c r="M91" s="151">
        <f t="shared" si="51"/>
        <v>2097.1751999999997</v>
      </c>
      <c r="N91" s="151">
        <f t="shared" si="52"/>
        <v>3495.2919999999999</v>
      </c>
      <c r="O91" s="152">
        <f t="shared" si="53"/>
        <v>1.9008127852427814E-3</v>
      </c>
      <c r="P91" s="49"/>
      <c r="Q91" s="54"/>
      <c r="R91" s="131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49"/>
      <c r="AI91" s="49"/>
    </row>
    <row r="92" spans="1:35" ht="15.75" customHeight="1" x14ac:dyDescent="0.2">
      <c r="A92" s="99"/>
      <c r="B92" s="147" t="s">
        <v>244</v>
      </c>
      <c r="C92" s="148" t="s">
        <v>245</v>
      </c>
      <c r="D92" s="147" t="s">
        <v>64</v>
      </c>
      <c r="E92" s="147" t="s">
        <v>246</v>
      </c>
      <c r="F92" s="149" t="s">
        <v>105</v>
      </c>
      <c r="G92" s="150">
        <v>389.71</v>
      </c>
      <c r="H92" s="151">
        <v>5.96</v>
      </c>
      <c r="I92" s="151">
        <f t="shared" si="47"/>
        <v>1161.362340400784</v>
      </c>
      <c r="J92" s="151">
        <f t="shared" si="48"/>
        <v>1742.043510601176</v>
      </c>
      <c r="K92" s="151">
        <f t="shared" si="49"/>
        <v>2903.4058510019599</v>
      </c>
      <c r="L92" s="151">
        <f t="shared" si="50"/>
        <v>929.06863999999996</v>
      </c>
      <c r="M92" s="151">
        <f t="shared" si="51"/>
        <v>1393.6029599999997</v>
      </c>
      <c r="N92" s="151">
        <f t="shared" si="52"/>
        <v>2322.6715999999997</v>
      </c>
      <c r="O92" s="152">
        <f t="shared" si="53"/>
        <v>1.2631173227302059E-3</v>
      </c>
      <c r="P92" s="49"/>
      <c r="Q92" s="54"/>
      <c r="R92" s="131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49"/>
      <c r="AI92" s="49"/>
    </row>
    <row r="93" spans="1:35" ht="15.75" hidden="1" customHeight="1" x14ac:dyDescent="0.2">
      <c r="A93" s="99"/>
      <c r="B93" s="141" t="s">
        <v>247</v>
      </c>
      <c r="C93" s="141"/>
      <c r="D93" s="141"/>
      <c r="E93" s="141" t="s">
        <v>248</v>
      </c>
      <c r="F93" s="141"/>
      <c r="G93" s="142"/>
      <c r="H93" s="143"/>
      <c r="I93" s="141"/>
      <c r="J93" s="141"/>
      <c r="K93" s="144">
        <f>SUM(K94:K97)</f>
        <v>67582.479075012059</v>
      </c>
      <c r="L93" s="144"/>
      <c r="M93" s="144"/>
      <c r="N93" s="144">
        <f t="shared" ref="N93" si="54">SUM(N94:N97)</f>
        <v>54064.747700000007</v>
      </c>
      <c r="O93" s="145">
        <f t="shared" si="53"/>
        <v>2.9401538886904229E-2</v>
      </c>
      <c r="P93" s="49"/>
      <c r="Q93" s="54"/>
      <c r="R93" s="131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49"/>
      <c r="AI93" s="49"/>
    </row>
    <row r="94" spans="1:35" ht="15.75" customHeight="1" x14ac:dyDescent="0.2">
      <c r="A94" s="99"/>
      <c r="B94" s="147" t="s">
        <v>249</v>
      </c>
      <c r="C94" s="148" t="s">
        <v>250</v>
      </c>
      <c r="D94" s="147" t="s">
        <v>64</v>
      </c>
      <c r="E94" s="147" t="s">
        <v>251</v>
      </c>
      <c r="F94" s="149" t="s">
        <v>53</v>
      </c>
      <c r="G94" s="150">
        <v>36.94</v>
      </c>
      <c r="H94" s="151">
        <v>104.68</v>
      </c>
      <c r="I94" s="151">
        <f>K94*0.4</f>
        <v>1933.4837855507046</v>
      </c>
      <c r="J94" s="151">
        <f>K94*0.6</f>
        <v>2900.2256783260568</v>
      </c>
      <c r="K94" s="151">
        <f t="shared" ref="K94:K97" si="55">(H94*G94)*(1+$K$9)</f>
        <v>4833.7094638767612</v>
      </c>
      <c r="L94" s="151">
        <f>N94*0.4</f>
        <v>1546.7516800000001</v>
      </c>
      <c r="M94" s="151">
        <f>N94*0.6</f>
        <v>2320.12752</v>
      </c>
      <c r="N94" s="151">
        <f>H94*G94</f>
        <v>3866.8791999999999</v>
      </c>
      <c r="O94" s="152">
        <f t="shared" si="53"/>
        <v>2.1028896648261084E-3</v>
      </c>
      <c r="P94" s="49"/>
      <c r="Q94" s="54"/>
      <c r="R94" s="131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49"/>
      <c r="AI94" s="49"/>
    </row>
    <row r="95" spans="1:35" ht="15.75" customHeight="1" x14ac:dyDescent="0.2">
      <c r="A95" s="99"/>
      <c r="B95" s="147" t="s">
        <v>252</v>
      </c>
      <c r="C95" s="148" t="s">
        <v>253</v>
      </c>
      <c r="D95" s="147" t="s">
        <v>93</v>
      </c>
      <c r="E95" s="147" t="s">
        <v>254</v>
      </c>
      <c r="F95" s="149" t="s">
        <v>53</v>
      </c>
      <c r="G95" s="150">
        <v>180.09</v>
      </c>
      <c r="H95" s="151">
        <v>125.9</v>
      </c>
      <c r="I95" s="151">
        <f>K95*0.4</f>
        <v>11336.924580660329</v>
      </c>
      <c r="J95" s="151">
        <f>K95*0.6</f>
        <v>17005.386870990493</v>
      </c>
      <c r="K95" s="151">
        <f t="shared" si="55"/>
        <v>28342.311451650821</v>
      </c>
      <c r="L95" s="151">
        <f>N95*0.4</f>
        <v>9069.3324000000011</v>
      </c>
      <c r="M95" s="151">
        <f>N95*0.6</f>
        <v>13603.998600000001</v>
      </c>
      <c r="N95" s="151">
        <f>H95*G95</f>
        <v>22673.331000000002</v>
      </c>
      <c r="O95" s="152">
        <f t="shared" si="53"/>
        <v>1.2330230907415318E-2</v>
      </c>
      <c r="P95" s="49"/>
      <c r="Q95" s="54"/>
      <c r="R95" s="8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49"/>
      <c r="AI95" s="49"/>
    </row>
    <row r="96" spans="1:35" ht="15.75" customHeight="1" x14ac:dyDescent="0.2">
      <c r="A96" s="99"/>
      <c r="B96" s="147" t="s">
        <v>255</v>
      </c>
      <c r="C96" s="148" t="s">
        <v>256</v>
      </c>
      <c r="D96" s="147" t="s">
        <v>93</v>
      </c>
      <c r="E96" s="147" t="s">
        <v>257</v>
      </c>
      <c r="F96" s="149" t="s">
        <v>53</v>
      </c>
      <c r="G96" s="150">
        <v>84.45</v>
      </c>
      <c r="H96" s="151">
        <v>175.47</v>
      </c>
      <c r="I96" s="151">
        <f>K96*0.4</f>
        <v>7409.3900754338702</v>
      </c>
      <c r="J96" s="151">
        <f>K96*0.6</f>
        <v>11114.085113150804</v>
      </c>
      <c r="K96" s="151">
        <f t="shared" si="55"/>
        <v>18523.475188584674</v>
      </c>
      <c r="L96" s="151">
        <f>N96*0.4</f>
        <v>5927.3766000000005</v>
      </c>
      <c r="M96" s="151">
        <f>N96*0.6</f>
        <v>8891.0648999999994</v>
      </c>
      <c r="N96" s="151">
        <f>H96*G96</f>
        <v>14818.441500000001</v>
      </c>
      <c r="O96" s="152">
        <f t="shared" si="53"/>
        <v>8.058577955882433E-3</v>
      </c>
      <c r="P96" s="49"/>
      <c r="Q96" s="54"/>
      <c r="R96" s="131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49"/>
      <c r="AI96" s="49"/>
    </row>
    <row r="97" spans="1:35" ht="15.75" customHeight="1" x14ac:dyDescent="0.2">
      <c r="A97" s="99"/>
      <c r="B97" s="147" t="s">
        <v>258</v>
      </c>
      <c r="C97" s="148" t="s">
        <v>259</v>
      </c>
      <c r="D97" s="147" t="s">
        <v>93</v>
      </c>
      <c r="E97" s="147" t="s">
        <v>260</v>
      </c>
      <c r="F97" s="149" t="s">
        <v>53</v>
      </c>
      <c r="G97" s="150">
        <v>66.040000000000006</v>
      </c>
      <c r="H97" s="151">
        <v>192.4</v>
      </c>
      <c r="I97" s="151">
        <f>K97*0.4</f>
        <v>6353.1931883599236</v>
      </c>
      <c r="J97" s="151">
        <f>K97*0.6</f>
        <v>9529.789782539885</v>
      </c>
      <c r="K97" s="151">
        <f t="shared" si="55"/>
        <v>15882.982970899808</v>
      </c>
      <c r="L97" s="151">
        <f>N97*0.4</f>
        <v>5082.4384000000009</v>
      </c>
      <c r="M97" s="151">
        <f>N97*0.6</f>
        <v>7623.6576000000005</v>
      </c>
      <c r="N97" s="151">
        <f>H97*G97</f>
        <v>12706.096000000001</v>
      </c>
      <c r="O97" s="152">
        <f t="shared" si="53"/>
        <v>6.909840358780373E-3</v>
      </c>
      <c r="P97" s="49"/>
      <c r="Q97" s="54"/>
      <c r="R97" s="8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49"/>
      <c r="AI97" s="49"/>
    </row>
    <row r="98" spans="1:35" ht="15.75" hidden="1" customHeight="1" x14ac:dyDescent="0.2">
      <c r="A98" s="99"/>
      <c r="B98" s="141" t="s">
        <v>261</v>
      </c>
      <c r="C98" s="141"/>
      <c r="D98" s="141"/>
      <c r="E98" s="141" t="s">
        <v>262</v>
      </c>
      <c r="F98" s="141"/>
      <c r="G98" s="142"/>
      <c r="H98" s="143"/>
      <c r="I98" s="141"/>
      <c r="J98" s="141"/>
      <c r="K98" s="144">
        <f>K99</f>
        <v>56.099407029470484</v>
      </c>
      <c r="L98" s="144"/>
      <c r="M98" s="144"/>
      <c r="N98" s="144">
        <f t="shared" ref="N98" si="56">N99</f>
        <v>44.878499999999995</v>
      </c>
      <c r="O98" s="145">
        <f t="shared" si="53"/>
        <v>2.4405865542140155E-5</v>
      </c>
      <c r="P98" s="49"/>
      <c r="Q98" s="54"/>
      <c r="R98" s="131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49"/>
      <c r="AI98" s="49"/>
    </row>
    <row r="99" spans="1:35" ht="15.75" customHeight="1" x14ac:dyDescent="0.2">
      <c r="A99" s="99"/>
      <c r="B99" s="147" t="s">
        <v>263</v>
      </c>
      <c r="C99" s="148" t="s">
        <v>264</v>
      </c>
      <c r="D99" s="147" t="s">
        <v>64</v>
      </c>
      <c r="E99" s="147" t="s">
        <v>265</v>
      </c>
      <c r="F99" s="149" t="s">
        <v>53</v>
      </c>
      <c r="G99" s="150">
        <v>0.15</v>
      </c>
      <c r="H99" s="151">
        <v>299.19</v>
      </c>
      <c r="I99" s="151">
        <f>K99*0.4</f>
        <v>22.439762811788196</v>
      </c>
      <c r="J99" s="151">
        <f>K99*0.6</f>
        <v>33.659644217682292</v>
      </c>
      <c r="K99" s="151">
        <f>(H99*G99)*(1+$K$9)</f>
        <v>56.099407029470484</v>
      </c>
      <c r="L99" s="151">
        <f>N99*0.4</f>
        <v>17.9514</v>
      </c>
      <c r="M99" s="151">
        <f>N99*0.6</f>
        <v>26.927099999999996</v>
      </c>
      <c r="N99" s="151">
        <f>H99*G99</f>
        <v>44.878499999999995</v>
      </c>
      <c r="O99" s="152">
        <f t="shared" si="53"/>
        <v>2.4405865542140155E-5</v>
      </c>
      <c r="P99" s="49"/>
      <c r="Q99" s="54"/>
      <c r="R99" s="131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49"/>
      <c r="AI99" s="49"/>
    </row>
    <row r="100" spans="1:35" ht="15.75" customHeight="1" x14ac:dyDescent="0.2">
      <c r="A100" s="99"/>
      <c r="B100" s="141">
        <v>5</v>
      </c>
      <c r="C100" s="141"/>
      <c r="D100" s="141"/>
      <c r="E100" s="141" t="s">
        <v>266</v>
      </c>
      <c r="F100" s="141"/>
      <c r="G100" s="142">
        <v>1</v>
      </c>
      <c r="H100" s="143"/>
      <c r="I100" s="141"/>
      <c r="J100" s="141"/>
      <c r="K100" s="144">
        <f>K101+K105+K108</f>
        <v>83912.63288246507</v>
      </c>
      <c r="L100" s="144"/>
      <c r="M100" s="144"/>
      <c r="N100" s="144">
        <f t="shared" ref="N100" si="57">N101+N105+N108</f>
        <v>67128.572193952001</v>
      </c>
      <c r="O100" s="145">
        <f t="shared" si="53"/>
        <v>3.6505919471493953E-2</v>
      </c>
      <c r="P100" s="49"/>
      <c r="Q100" s="54"/>
      <c r="R100" s="131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49"/>
      <c r="AI100" s="49"/>
    </row>
    <row r="101" spans="1:35" ht="15.75" hidden="1" customHeight="1" x14ac:dyDescent="0.2">
      <c r="A101" s="99"/>
      <c r="B101" s="141" t="s">
        <v>267</v>
      </c>
      <c r="C101" s="141"/>
      <c r="D101" s="141"/>
      <c r="E101" s="141" t="s">
        <v>152</v>
      </c>
      <c r="F101" s="141"/>
      <c r="G101" s="142"/>
      <c r="H101" s="143"/>
      <c r="I101" s="141"/>
      <c r="J101" s="141"/>
      <c r="K101" s="144">
        <f>SUM(K102:K104)</f>
        <v>36969.933359553557</v>
      </c>
      <c r="L101" s="144"/>
      <c r="M101" s="144"/>
      <c r="N101" s="144">
        <f t="shared" ref="N101" si="58">SUM(N102:N104)</f>
        <v>29575.270793952001</v>
      </c>
      <c r="O101" s="145"/>
      <c r="P101" s="49"/>
      <c r="Q101" s="54"/>
      <c r="R101" s="131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49"/>
      <c r="AI101" s="49"/>
    </row>
    <row r="102" spans="1:35" ht="15.75" customHeight="1" x14ac:dyDescent="0.2">
      <c r="A102" s="99"/>
      <c r="B102" s="147" t="s">
        <v>268</v>
      </c>
      <c r="C102" s="148" t="s">
        <v>269</v>
      </c>
      <c r="D102" s="147" t="s">
        <v>64</v>
      </c>
      <c r="E102" s="147" t="s">
        <v>270</v>
      </c>
      <c r="F102" s="149" t="s">
        <v>121</v>
      </c>
      <c r="G102" s="150">
        <v>391.45660720000001</v>
      </c>
      <c r="H102" s="151">
        <v>19.16</v>
      </c>
      <c r="I102" s="151">
        <f>K102*0.4</f>
        <v>3750.2400005236254</v>
      </c>
      <c r="J102" s="151">
        <f>K102*0.6</f>
        <v>5625.3600007854375</v>
      </c>
      <c r="K102" s="151">
        <f t="shared" ref="K102:K104" si="59">(H102*G102)*(1+$K$9)</f>
        <v>9375.6000013090634</v>
      </c>
      <c r="L102" s="151">
        <f>N102*0.4</f>
        <v>3000.1234375808003</v>
      </c>
      <c r="M102" s="151">
        <f>N102*0.6</f>
        <v>4500.1851563711998</v>
      </c>
      <c r="N102" s="151">
        <f>H102*G102</f>
        <v>7500.3085939520006</v>
      </c>
      <c r="O102" s="152">
        <f>K102/$M$471</f>
        <v>4.0788244497599263E-3</v>
      </c>
      <c r="P102" s="49"/>
      <c r="Q102" s="54"/>
      <c r="R102" s="131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49"/>
      <c r="AI102" s="49"/>
    </row>
    <row r="103" spans="1:35" ht="15.75" customHeight="1" x14ac:dyDescent="0.2">
      <c r="A103" s="99"/>
      <c r="B103" s="147" t="s">
        <v>271</v>
      </c>
      <c r="C103" s="148" t="s">
        <v>272</v>
      </c>
      <c r="D103" s="147" t="s">
        <v>64</v>
      </c>
      <c r="E103" s="147" t="s">
        <v>273</v>
      </c>
      <c r="F103" s="149" t="s">
        <v>53</v>
      </c>
      <c r="G103" s="150">
        <v>359.41</v>
      </c>
      <c r="H103" s="151">
        <v>31.73</v>
      </c>
      <c r="I103" s="151">
        <f>K103*0.4</f>
        <v>5702.1699606453785</v>
      </c>
      <c r="J103" s="151">
        <f>K103*0.6</f>
        <v>8553.2549409680669</v>
      </c>
      <c r="K103" s="151">
        <f t="shared" si="59"/>
        <v>14255.424901613445</v>
      </c>
      <c r="L103" s="151">
        <f>N103*0.4</f>
        <v>4561.6317200000003</v>
      </c>
      <c r="M103" s="151">
        <f>N103*0.6</f>
        <v>6842.4475800000009</v>
      </c>
      <c r="N103" s="151">
        <f>H103*G103</f>
        <v>11404.079300000001</v>
      </c>
      <c r="O103" s="152">
        <f>K103/$M$471</f>
        <v>6.2017764860167763E-3</v>
      </c>
      <c r="P103" s="49"/>
      <c r="Q103" s="54"/>
      <c r="R103" s="131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49"/>
      <c r="AI103" s="49"/>
    </row>
    <row r="104" spans="1:35" ht="15.75" customHeight="1" x14ac:dyDescent="0.2">
      <c r="A104" s="99"/>
      <c r="B104" s="147" t="s">
        <v>274</v>
      </c>
      <c r="C104" s="148" t="s">
        <v>275</v>
      </c>
      <c r="D104" s="147" t="s">
        <v>64</v>
      </c>
      <c r="E104" s="147" t="s">
        <v>276</v>
      </c>
      <c r="F104" s="149" t="s">
        <v>53</v>
      </c>
      <c r="G104" s="150">
        <v>359.41</v>
      </c>
      <c r="H104" s="151">
        <v>29.69</v>
      </c>
      <c r="I104" s="151">
        <f>K104*0.4</f>
        <v>5335.5633826524199</v>
      </c>
      <c r="J104" s="151">
        <f>K104*0.6</f>
        <v>8003.3450739786285</v>
      </c>
      <c r="K104" s="151">
        <f t="shared" si="59"/>
        <v>13338.908456631048</v>
      </c>
      <c r="L104" s="151">
        <f>N104*0.4</f>
        <v>4268.3531600000006</v>
      </c>
      <c r="M104" s="151">
        <f>N104*0.6</f>
        <v>6402.5297399999999</v>
      </c>
      <c r="N104" s="151">
        <f>H104*G104</f>
        <v>10670.882900000001</v>
      </c>
      <c r="O104" s="152">
        <f>K104/$M$471</f>
        <v>5.8030489716305728E-3</v>
      </c>
      <c r="P104" s="49"/>
      <c r="Q104" s="54"/>
      <c r="R104" s="131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49"/>
      <c r="AI104" s="49"/>
    </row>
    <row r="105" spans="1:35" ht="15.75" hidden="1" customHeight="1" x14ac:dyDescent="0.2">
      <c r="A105" s="99"/>
      <c r="B105" s="141" t="s">
        <v>277</v>
      </c>
      <c r="C105" s="141"/>
      <c r="D105" s="141"/>
      <c r="E105" s="141" t="s">
        <v>278</v>
      </c>
      <c r="F105" s="141"/>
      <c r="G105" s="142"/>
      <c r="H105" s="143"/>
      <c r="I105" s="141"/>
      <c r="J105" s="141"/>
      <c r="K105" s="144">
        <f>SUM(K106:K107)</f>
        <v>23144.140033791802</v>
      </c>
      <c r="L105" s="144"/>
      <c r="M105" s="144"/>
      <c r="N105" s="144">
        <f t="shared" ref="N105" si="60">SUM(N106:N107)</f>
        <v>18514.888900000002</v>
      </c>
      <c r="O105" s="145"/>
      <c r="P105" s="49"/>
      <c r="Q105" s="54"/>
      <c r="R105" s="131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49"/>
      <c r="AI105" s="49"/>
    </row>
    <row r="106" spans="1:35" ht="15.75" customHeight="1" x14ac:dyDescent="0.2">
      <c r="A106" s="99"/>
      <c r="B106" s="147" t="s">
        <v>279</v>
      </c>
      <c r="C106" s="148" t="s">
        <v>280</v>
      </c>
      <c r="D106" s="147" t="s">
        <v>64</v>
      </c>
      <c r="E106" s="147" t="s">
        <v>281</v>
      </c>
      <c r="F106" s="149" t="s">
        <v>53</v>
      </c>
      <c r="G106" s="150">
        <v>359.41</v>
      </c>
      <c r="H106" s="151">
        <v>43.09</v>
      </c>
      <c r="I106" s="151">
        <f>K106*0.4</f>
        <v>7743.6654145669518</v>
      </c>
      <c r="J106" s="151">
        <f>K106*0.6</f>
        <v>11615.498121850427</v>
      </c>
      <c r="K106" s="151">
        <f t="shared" ref="K106:K107" si="61">(H106*G106)*(1+$K$9)</f>
        <v>19359.163536417378</v>
      </c>
      <c r="L106" s="151">
        <f>N106*0.4</f>
        <v>6194.7907600000008</v>
      </c>
      <c r="M106" s="151">
        <f>N106*0.6</f>
        <v>9292.1861399999998</v>
      </c>
      <c r="N106" s="151">
        <f>H106*G106</f>
        <v>15486.976900000001</v>
      </c>
      <c r="O106" s="152">
        <f t="shared" ref="O106:O115" si="62">K106/$M$471</f>
        <v>8.4221414680889662E-3</v>
      </c>
      <c r="P106" s="49"/>
      <c r="Q106" s="54"/>
      <c r="R106" s="131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49"/>
      <c r="AI106" s="49"/>
    </row>
    <row r="107" spans="1:35" ht="15.75" customHeight="1" x14ac:dyDescent="0.2">
      <c r="A107" s="99"/>
      <c r="B107" s="147" t="s">
        <v>282</v>
      </c>
      <c r="C107" s="148" t="s">
        <v>283</v>
      </c>
      <c r="D107" s="147" t="s">
        <v>60</v>
      </c>
      <c r="E107" s="147" t="s">
        <v>284</v>
      </c>
      <c r="F107" s="149" t="s">
        <v>53</v>
      </c>
      <c r="G107" s="150">
        <v>31.6</v>
      </c>
      <c r="H107" s="151">
        <v>95.82</v>
      </c>
      <c r="I107" s="151">
        <f>K107*0.4</f>
        <v>1513.9905989497693</v>
      </c>
      <c r="J107" s="151">
        <f>K107*0.6</f>
        <v>2270.9858984246539</v>
      </c>
      <c r="K107" s="151">
        <f t="shared" si="61"/>
        <v>3784.9764973744232</v>
      </c>
      <c r="L107" s="151">
        <f>N107*0.4</f>
        <v>1211.1648</v>
      </c>
      <c r="M107" s="151">
        <f>N107*0.6</f>
        <v>1816.7471999999998</v>
      </c>
      <c r="N107" s="151">
        <f>H107*G107</f>
        <v>3027.9119999999998</v>
      </c>
      <c r="O107" s="152">
        <f t="shared" si="62"/>
        <v>1.6466417804835878E-3</v>
      </c>
      <c r="P107" s="49"/>
      <c r="Q107" s="54"/>
      <c r="R107" s="131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49"/>
      <c r="AI107" s="49"/>
    </row>
    <row r="108" spans="1:35" ht="15.75" hidden="1" customHeight="1" x14ac:dyDescent="0.2">
      <c r="A108" s="99"/>
      <c r="B108" s="141" t="s">
        <v>285</v>
      </c>
      <c r="C108" s="141"/>
      <c r="D108" s="141"/>
      <c r="E108" s="141" t="s">
        <v>286</v>
      </c>
      <c r="F108" s="141"/>
      <c r="G108" s="142"/>
      <c r="H108" s="143"/>
      <c r="I108" s="141"/>
      <c r="J108" s="141"/>
      <c r="K108" s="144">
        <f>SUM(K109:K111)</f>
        <v>23798.559489119711</v>
      </c>
      <c r="L108" s="144"/>
      <c r="M108" s="144"/>
      <c r="N108" s="144">
        <f t="shared" ref="N108" si="63">SUM(N109:N111)</f>
        <v>19038.412499999999</v>
      </c>
      <c r="O108" s="145">
        <f t="shared" si="62"/>
        <v>1.0353486315514122E-2</v>
      </c>
      <c r="P108" s="49"/>
      <c r="Q108" s="54"/>
      <c r="R108" s="131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49"/>
      <c r="AI108" s="49"/>
    </row>
    <row r="109" spans="1:35" ht="15.75" customHeight="1" x14ac:dyDescent="0.2">
      <c r="A109" s="99"/>
      <c r="B109" s="147" t="s">
        <v>287</v>
      </c>
      <c r="C109" s="148" t="s">
        <v>288</v>
      </c>
      <c r="D109" s="147" t="s">
        <v>64</v>
      </c>
      <c r="E109" s="147" t="s">
        <v>289</v>
      </c>
      <c r="F109" s="149" t="s">
        <v>105</v>
      </c>
      <c r="G109" s="150">
        <v>76</v>
      </c>
      <c r="H109" s="151">
        <v>186.48</v>
      </c>
      <c r="I109" s="151">
        <f>K109*0.4</f>
        <v>7086.4019442452845</v>
      </c>
      <c r="J109" s="151">
        <f>K109*0.6</f>
        <v>10629.602916367927</v>
      </c>
      <c r="K109" s="151">
        <f t="shared" ref="K109:K111" si="64">(H109*G109)*(1+$K$9)</f>
        <v>17716.004860613211</v>
      </c>
      <c r="L109" s="151">
        <f>N109*0.4</f>
        <v>5668.9920000000002</v>
      </c>
      <c r="M109" s="151">
        <f>N109*0.6</f>
        <v>8503.4879999999994</v>
      </c>
      <c r="N109" s="151">
        <f>H109*G109</f>
        <v>14172.48</v>
      </c>
      <c r="O109" s="152">
        <f t="shared" si="62"/>
        <v>7.7072906019289992E-3</v>
      </c>
      <c r="P109" s="49"/>
      <c r="Q109" s="54"/>
      <c r="R109" s="131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49"/>
      <c r="AI109" s="49"/>
    </row>
    <row r="110" spans="1:35" ht="15.75" customHeight="1" x14ac:dyDescent="0.2">
      <c r="A110" s="99"/>
      <c r="B110" s="147" t="s">
        <v>290</v>
      </c>
      <c r="C110" s="148" t="s">
        <v>291</v>
      </c>
      <c r="D110" s="147" t="s">
        <v>64</v>
      </c>
      <c r="E110" s="147" t="s">
        <v>292</v>
      </c>
      <c r="F110" s="149" t="s">
        <v>105</v>
      </c>
      <c r="G110" s="150">
        <v>49.85</v>
      </c>
      <c r="H110" s="151">
        <v>55.81</v>
      </c>
      <c r="I110" s="151">
        <f>K110*0.4</f>
        <v>1391.0960404629409</v>
      </c>
      <c r="J110" s="151">
        <f>K110*0.6</f>
        <v>2086.6440606944111</v>
      </c>
      <c r="K110" s="151">
        <f t="shared" si="64"/>
        <v>3477.740101157352</v>
      </c>
      <c r="L110" s="151">
        <f>N110*0.4</f>
        <v>1112.8514000000002</v>
      </c>
      <c r="M110" s="151">
        <f>N110*0.6</f>
        <v>1669.2771</v>
      </c>
      <c r="N110" s="151">
        <f>H110*G110</f>
        <v>2782.1285000000003</v>
      </c>
      <c r="O110" s="152">
        <f t="shared" si="62"/>
        <v>1.5129795802434596E-3</v>
      </c>
      <c r="P110" s="49"/>
      <c r="Q110" s="54"/>
      <c r="R110" s="131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49"/>
      <c r="AI110" s="49"/>
    </row>
    <row r="111" spans="1:35" ht="15.75" customHeight="1" x14ac:dyDescent="0.2">
      <c r="A111" s="99"/>
      <c r="B111" s="147" t="s">
        <v>293</v>
      </c>
      <c r="C111" s="148" t="s">
        <v>294</v>
      </c>
      <c r="D111" s="147" t="s">
        <v>64</v>
      </c>
      <c r="E111" s="147" t="s">
        <v>295</v>
      </c>
      <c r="F111" s="149" t="s">
        <v>105</v>
      </c>
      <c r="G111" s="150">
        <v>24.55</v>
      </c>
      <c r="H111" s="151">
        <v>84.88</v>
      </c>
      <c r="I111" s="151">
        <f>K111*0.4</f>
        <v>1041.9258109396592</v>
      </c>
      <c r="J111" s="151">
        <f>K111*0.6</f>
        <v>1562.8887164094886</v>
      </c>
      <c r="K111" s="151">
        <f t="shared" si="64"/>
        <v>2604.8145273491477</v>
      </c>
      <c r="L111" s="151">
        <f>N111*0.4</f>
        <v>833.52160000000003</v>
      </c>
      <c r="M111" s="151">
        <f>N111*0.6</f>
        <v>1250.2824000000001</v>
      </c>
      <c r="N111" s="151">
        <f>H111*G111</f>
        <v>2083.8040000000001</v>
      </c>
      <c r="O111" s="152">
        <f t="shared" si="62"/>
        <v>1.1332161333416633E-3</v>
      </c>
      <c r="P111" s="49"/>
      <c r="Q111" s="54"/>
      <c r="R111" s="131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49"/>
      <c r="AI111" s="49"/>
    </row>
    <row r="112" spans="1:35" ht="15.75" customHeight="1" x14ac:dyDescent="0.2">
      <c r="A112" s="99"/>
      <c r="B112" s="141">
        <v>6</v>
      </c>
      <c r="C112" s="141"/>
      <c r="D112" s="141"/>
      <c r="E112" s="141" t="s">
        <v>296</v>
      </c>
      <c r="F112" s="141"/>
      <c r="G112" s="142">
        <v>1</v>
      </c>
      <c r="H112" s="143"/>
      <c r="I112" s="141"/>
      <c r="J112" s="141"/>
      <c r="K112" s="144">
        <f>SUM(K113:K114)</f>
        <v>13550.536667931787</v>
      </c>
      <c r="L112" s="144"/>
      <c r="M112" s="144"/>
      <c r="N112" s="144">
        <f t="shared" ref="N112" si="65">SUM(N113:N114)</f>
        <v>10840.1816</v>
      </c>
      <c r="O112" s="145">
        <f t="shared" si="62"/>
        <v>5.8951171403229113E-3</v>
      </c>
      <c r="P112" s="49"/>
      <c r="Q112" s="54"/>
      <c r="R112" s="131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49"/>
      <c r="AI112" s="49"/>
    </row>
    <row r="113" spans="1:35" ht="15.75" customHeight="1" x14ac:dyDescent="0.2">
      <c r="A113" s="99"/>
      <c r="B113" s="147" t="s">
        <v>297</v>
      </c>
      <c r="C113" s="148" t="s">
        <v>298</v>
      </c>
      <c r="D113" s="147" t="s">
        <v>64</v>
      </c>
      <c r="E113" s="147" t="s">
        <v>299</v>
      </c>
      <c r="F113" s="149" t="s">
        <v>53</v>
      </c>
      <c r="G113" s="150">
        <v>155.66999999999999</v>
      </c>
      <c r="H113" s="151">
        <v>55.34</v>
      </c>
      <c r="I113" s="151">
        <f>K113*0.4</f>
        <v>4307.4873382189362</v>
      </c>
      <c r="J113" s="151">
        <f>K113*0.6</f>
        <v>6461.2310073284043</v>
      </c>
      <c r="K113" s="151">
        <f t="shared" ref="K113:K114" si="66">(H113*G113)*(1+$K$9)</f>
        <v>10768.718345547341</v>
      </c>
      <c r="L113" s="151">
        <f>N113*0.4</f>
        <v>3445.9111200000002</v>
      </c>
      <c r="M113" s="151">
        <f>N113*0.6</f>
        <v>5168.8666800000001</v>
      </c>
      <c r="N113" s="151">
        <f>H113*G113</f>
        <v>8614.7777999999998</v>
      </c>
      <c r="O113" s="152">
        <f t="shared" si="62"/>
        <v>4.6848960785724567E-3</v>
      </c>
      <c r="P113" s="49"/>
      <c r="Q113" s="54"/>
      <c r="R113" s="131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49"/>
      <c r="AI113" s="49"/>
    </row>
    <row r="114" spans="1:35" ht="15.75" customHeight="1" x14ac:dyDescent="0.2">
      <c r="A114" s="99"/>
      <c r="B114" s="147" t="s">
        <v>300</v>
      </c>
      <c r="C114" s="148" t="s">
        <v>301</v>
      </c>
      <c r="D114" s="147" t="s">
        <v>64</v>
      </c>
      <c r="E114" s="147" t="s">
        <v>302</v>
      </c>
      <c r="F114" s="149" t="s">
        <v>53</v>
      </c>
      <c r="G114" s="150">
        <v>73.180000000000007</v>
      </c>
      <c r="H114" s="151">
        <v>30.41</v>
      </c>
      <c r="I114" s="151">
        <f>K114*0.4</f>
        <v>1112.7273289537784</v>
      </c>
      <c r="J114" s="151">
        <f>K114*0.6</f>
        <v>1669.0909934306674</v>
      </c>
      <c r="K114" s="151">
        <f t="shared" si="66"/>
        <v>2781.8183223844458</v>
      </c>
      <c r="L114" s="151">
        <f>N114*0.4</f>
        <v>890.16152000000011</v>
      </c>
      <c r="M114" s="151">
        <f>N114*0.6</f>
        <v>1335.2422799999999</v>
      </c>
      <c r="N114" s="151">
        <f>H114*G114</f>
        <v>2225.4038</v>
      </c>
      <c r="O114" s="152">
        <f t="shared" si="62"/>
        <v>1.2102210617504546E-3</v>
      </c>
      <c r="P114" s="49"/>
      <c r="Q114" s="54"/>
      <c r="R114" s="131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49"/>
      <c r="AI114" s="49"/>
    </row>
    <row r="115" spans="1:35" ht="15.75" customHeight="1" x14ac:dyDescent="0.2">
      <c r="A115" s="99"/>
      <c r="B115" s="141">
        <v>7</v>
      </c>
      <c r="C115" s="141"/>
      <c r="D115" s="141"/>
      <c r="E115" s="141" t="s">
        <v>303</v>
      </c>
      <c r="F115" s="141"/>
      <c r="G115" s="142">
        <v>1</v>
      </c>
      <c r="H115" s="143"/>
      <c r="I115" s="141"/>
      <c r="J115" s="141"/>
      <c r="K115" s="144">
        <f>K116+K124+K135+K138</f>
        <v>177006.39334467656</v>
      </c>
      <c r="L115" s="144"/>
      <c r="M115" s="144"/>
      <c r="N115" s="144">
        <f t="shared" ref="N115" si="67">N116+N124+N135+N138</f>
        <v>141601.8786</v>
      </c>
      <c r="O115" s="145">
        <f t="shared" si="62"/>
        <v>7.7006058794880705E-2</v>
      </c>
      <c r="P115" s="49"/>
      <c r="Q115" s="54"/>
      <c r="R115" s="131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49"/>
      <c r="AI115" s="49"/>
    </row>
    <row r="116" spans="1:35" ht="15.75" hidden="1" customHeight="1" x14ac:dyDescent="0.2">
      <c r="A116" s="99"/>
      <c r="B116" s="141" t="s">
        <v>304</v>
      </c>
      <c r="C116" s="141"/>
      <c r="D116" s="141"/>
      <c r="E116" s="141" t="s">
        <v>305</v>
      </c>
      <c r="F116" s="141"/>
      <c r="G116" s="142"/>
      <c r="H116" s="143"/>
      <c r="I116" s="141"/>
      <c r="J116" s="141"/>
      <c r="K116" s="144">
        <f>K117</f>
        <v>47962.12719470531</v>
      </c>
      <c r="L116" s="144"/>
      <c r="M116" s="144"/>
      <c r="N116" s="144">
        <f t="shared" ref="N116" si="68">N117</f>
        <v>38368.8249</v>
      </c>
      <c r="O116" s="145"/>
      <c r="P116" s="49"/>
      <c r="Q116" s="54"/>
      <c r="R116" s="131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49"/>
      <c r="AI116" s="49"/>
    </row>
    <row r="117" spans="1:35" ht="15.75" hidden="1" customHeight="1" x14ac:dyDescent="0.2">
      <c r="A117" s="99"/>
      <c r="B117" s="141" t="s">
        <v>306</v>
      </c>
      <c r="C117" s="141"/>
      <c r="D117" s="141"/>
      <c r="E117" s="141" t="s">
        <v>307</v>
      </c>
      <c r="F117" s="141"/>
      <c r="G117" s="142"/>
      <c r="H117" s="143"/>
      <c r="I117" s="141"/>
      <c r="J117" s="141"/>
      <c r="K117" s="144">
        <f>SUM(K118:K123)</f>
        <v>47962.12719470531</v>
      </c>
      <c r="L117" s="144"/>
      <c r="M117" s="144"/>
      <c r="N117" s="144">
        <f t="shared" ref="N117" si="69">SUM(N118:N123)</f>
        <v>38368.8249</v>
      </c>
      <c r="O117" s="145"/>
      <c r="P117" s="49"/>
      <c r="Q117" s="54"/>
      <c r="R117" s="131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49"/>
      <c r="AI117" s="49"/>
    </row>
    <row r="118" spans="1:35" ht="15.75" customHeight="1" x14ac:dyDescent="0.2">
      <c r="A118" s="99"/>
      <c r="B118" s="147" t="s">
        <v>308</v>
      </c>
      <c r="C118" s="148" t="s">
        <v>309</v>
      </c>
      <c r="D118" s="147" t="s">
        <v>64</v>
      </c>
      <c r="E118" s="147" t="s">
        <v>310</v>
      </c>
      <c r="F118" s="149" t="s">
        <v>66</v>
      </c>
      <c r="G118" s="150">
        <v>12</v>
      </c>
      <c r="H118" s="151">
        <v>1124.26</v>
      </c>
      <c r="I118" s="151">
        <f t="shared" ref="I118:I123" si="70">K118*0.4</f>
        <v>6745.7141585697382</v>
      </c>
      <c r="J118" s="151">
        <f t="shared" ref="J118:J123" si="71">K118*0.6</f>
        <v>10118.571237854607</v>
      </c>
      <c r="K118" s="151">
        <f t="shared" ref="K118:K123" si="72">(H118*G118)*(1+$K$9)</f>
        <v>16864.285396424344</v>
      </c>
      <c r="L118" s="151">
        <f t="shared" ref="L118:L123" si="73">N118*0.4</f>
        <v>5396.4480000000003</v>
      </c>
      <c r="M118" s="151">
        <f t="shared" ref="M118:M123" si="74">N118*0.6</f>
        <v>8094.6719999999987</v>
      </c>
      <c r="N118" s="151">
        <f t="shared" ref="N118:N123" si="75">H118*G118</f>
        <v>13491.119999999999</v>
      </c>
      <c r="O118" s="152">
        <f t="shared" ref="O118:O124" si="76">K118/$M$471</f>
        <v>7.3367528044136487E-3</v>
      </c>
      <c r="P118" s="49"/>
      <c r="Q118" s="54"/>
      <c r="R118" s="131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49"/>
      <c r="AI118" s="49"/>
    </row>
    <row r="119" spans="1:35" ht="15.75" customHeight="1" x14ac:dyDescent="0.2">
      <c r="A119" s="99"/>
      <c r="B119" s="147" t="s">
        <v>311</v>
      </c>
      <c r="C119" s="148" t="s">
        <v>312</v>
      </c>
      <c r="D119" s="147" t="s">
        <v>64</v>
      </c>
      <c r="E119" s="147" t="s">
        <v>313</v>
      </c>
      <c r="F119" s="149" t="s">
        <v>66</v>
      </c>
      <c r="G119" s="150">
        <v>10</v>
      </c>
      <c r="H119" s="151">
        <v>1048.3499999999999</v>
      </c>
      <c r="I119" s="151">
        <f t="shared" si="70"/>
        <v>5241.8697914899467</v>
      </c>
      <c r="J119" s="151">
        <f t="shared" si="71"/>
        <v>7862.8046872349196</v>
      </c>
      <c r="K119" s="151">
        <f t="shared" si="72"/>
        <v>13104.674478724866</v>
      </c>
      <c r="L119" s="151">
        <f t="shared" si="73"/>
        <v>4193.4000000000005</v>
      </c>
      <c r="M119" s="151">
        <f t="shared" si="74"/>
        <v>6290.0999999999995</v>
      </c>
      <c r="N119" s="151">
        <f t="shared" si="75"/>
        <v>10483.5</v>
      </c>
      <c r="O119" s="152">
        <f t="shared" si="76"/>
        <v>5.7011462373079838E-3</v>
      </c>
      <c r="P119" s="49"/>
      <c r="Q119" s="54"/>
      <c r="R119" s="131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49"/>
      <c r="AI119" s="49"/>
    </row>
    <row r="120" spans="1:35" ht="15.75" customHeight="1" x14ac:dyDescent="0.2">
      <c r="A120" s="99"/>
      <c r="B120" s="147" t="s">
        <v>314</v>
      </c>
      <c r="C120" s="148" t="s">
        <v>315</v>
      </c>
      <c r="D120" s="147" t="s">
        <v>60</v>
      </c>
      <c r="E120" s="147" t="s">
        <v>316</v>
      </c>
      <c r="F120" s="149" t="s">
        <v>66</v>
      </c>
      <c r="G120" s="150">
        <v>1</v>
      </c>
      <c r="H120" s="151">
        <v>1161.82</v>
      </c>
      <c r="I120" s="151">
        <f t="shared" si="70"/>
        <v>580.92327573318551</v>
      </c>
      <c r="J120" s="151">
        <f t="shared" si="71"/>
        <v>871.38491359977809</v>
      </c>
      <c r="K120" s="151">
        <f t="shared" si="72"/>
        <v>1452.3081893329636</v>
      </c>
      <c r="L120" s="151">
        <f t="shared" si="73"/>
        <v>464.72800000000001</v>
      </c>
      <c r="M120" s="151">
        <f t="shared" si="74"/>
        <v>697.09199999999998</v>
      </c>
      <c r="N120" s="151">
        <f t="shared" si="75"/>
        <v>1161.82</v>
      </c>
      <c r="O120" s="152">
        <f t="shared" si="76"/>
        <v>6.3182197943713087E-4</v>
      </c>
      <c r="P120" s="49"/>
      <c r="Q120" s="54"/>
      <c r="R120" s="131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49"/>
      <c r="AI120" s="49"/>
    </row>
    <row r="121" spans="1:35" ht="15.75" customHeight="1" x14ac:dyDescent="0.2">
      <c r="A121" s="99"/>
      <c r="B121" s="147" t="s">
        <v>317</v>
      </c>
      <c r="C121" s="148" t="s">
        <v>318</v>
      </c>
      <c r="D121" s="147" t="s">
        <v>46</v>
      </c>
      <c r="E121" s="147" t="s">
        <v>319</v>
      </c>
      <c r="F121" s="149" t="s">
        <v>53</v>
      </c>
      <c r="G121" s="150">
        <v>14.39</v>
      </c>
      <c r="H121" s="151">
        <v>549.91</v>
      </c>
      <c r="I121" s="151">
        <f t="shared" si="70"/>
        <v>3956.6928715772615</v>
      </c>
      <c r="J121" s="151">
        <f t="shared" si="71"/>
        <v>5935.0393073658915</v>
      </c>
      <c r="K121" s="151">
        <f t="shared" si="72"/>
        <v>9891.7321789431535</v>
      </c>
      <c r="L121" s="151">
        <f t="shared" si="73"/>
        <v>3165.2819600000003</v>
      </c>
      <c r="M121" s="151">
        <f t="shared" si="74"/>
        <v>4747.9229399999995</v>
      </c>
      <c r="N121" s="151">
        <f t="shared" si="75"/>
        <v>7913.2048999999997</v>
      </c>
      <c r="O121" s="152">
        <f t="shared" si="76"/>
        <v>4.3033660839111075E-3</v>
      </c>
      <c r="P121" s="49"/>
      <c r="Q121" s="54"/>
      <c r="R121" s="131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49"/>
      <c r="AI121" s="49"/>
    </row>
    <row r="122" spans="1:35" ht="15.75" customHeight="1" x14ac:dyDescent="0.2">
      <c r="A122" s="99"/>
      <c r="B122" s="147" t="s">
        <v>320</v>
      </c>
      <c r="C122" s="148" t="s">
        <v>321</v>
      </c>
      <c r="D122" s="147" t="s">
        <v>93</v>
      </c>
      <c r="E122" s="147" t="s">
        <v>322</v>
      </c>
      <c r="F122" s="149" t="s">
        <v>66</v>
      </c>
      <c r="G122" s="150">
        <v>1</v>
      </c>
      <c r="H122" s="151">
        <v>2754.28</v>
      </c>
      <c r="I122" s="151">
        <f t="shared" si="70"/>
        <v>1377.1714722473346</v>
      </c>
      <c r="J122" s="151">
        <f t="shared" si="71"/>
        <v>2065.7572083710015</v>
      </c>
      <c r="K122" s="151">
        <f t="shared" si="72"/>
        <v>3442.9286806183363</v>
      </c>
      <c r="L122" s="151">
        <f t="shared" si="73"/>
        <v>1101.7120000000002</v>
      </c>
      <c r="M122" s="151">
        <f t="shared" si="74"/>
        <v>1652.568</v>
      </c>
      <c r="N122" s="151">
        <f t="shared" si="75"/>
        <v>2754.28</v>
      </c>
      <c r="O122" s="152">
        <f t="shared" si="76"/>
        <v>1.497834984355667E-3</v>
      </c>
      <c r="P122" s="49"/>
      <c r="Q122" s="54"/>
      <c r="R122" s="131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49"/>
      <c r="AI122" s="49"/>
    </row>
    <row r="123" spans="1:35" ht="15.75" customHeight="1" x14ac:dyDescent="0.2">
      <c r="A123" s="99"/>
      <c r="B123" s="147" t="s">
        <v>323</v>
      </c>
      <c r="C123" s="148" t="s">
        <v>324</v>
      </c>
      <c r="D123" s="147" t="s">
        <v>60</v>
      </c>
      <c r="E123" s="147" t="s">
        <v>325</v>
      </c>
      <c r="F123" s="149" t="s">
        <v>66</v>
      </c>
      <c r="G123" s="150">
        <v>2</v>
      </c>
      <c r="H123" s="151">
        <v>1282.45</v>
      </c>
      <c r="I123" s="151">
        <f t="shared" si="70"/>
        <v>1282.4793082646602</v>
      </c>
      <c r="J123" s="151">
        <f t="shared" si="71"/>
        <v>1923.7189623969903</v>
      </c>
      <c r="K123" s="151">
        <f t="shared" si="72"/>
        <v>3206.1982706616504</v>
      </c>
      <c r="L123" s="151">
        <f t="shared" si="73"/>
        <v>1025.96</v>
      </c>
      <c r="M123" s="151">
        <f t="shared" si="74"/>
        <v>1538.94</v>
      </c>
      <c r="N123" s="151">
        <f t="shared" si="75"/>
        <v>2564.9</v>
      </c>
      <c r="O123" s="152">
        <f t="shared" si="76"/>
        <v>1.3948461853456621E-3</v>
      </c>
      <c r="P123" s="49"/>
      <c r="Q123" s="54"/>
      <c r="R123" s="131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49"/>
      <c r="AI123" s="49"/>
    </row>
    <row r="124" spans="1:35" ht="15.75" hidden="1" customHeight="1" x14ac:dyDescent="0.2">
      <c r="A124" s="99"/>
      <c r="B124" s="141" t="s">
        <v>326</v>
      </c>
      <c r="C124" s="141"/>
      <c r="D124" s="141"/>
      <c r="E124" s="141" t="s">
        <v>327</v>
      </c>
      <c r="F124" s="141"/>
      <c r="G124" s="142"/>
      <c r="H124" s="143"/>
      <c r="I124" s="141"/>
      <c r="J124" s="141"/>
      <c r="K124" s="144">
        <f>K125+K131</f>
        <v>79678.970763920341</v>
      </c>
      <c r="L124" s="144"/>
      <c r="M124" s="144"/>
      <c r="N124" s="144">
        <f t="shared" ref="N124" si="77">N125+N131</f>
        <v>63741.719900000004</v>
      </c>
      <c r="O124" s="145">
        <f t="shared" si="76"/>
        <v>3.4664078463053791E-2</v>
      </c>
      <c r="P124" s="49"/>
      <c r="Q124" s="54"/>
      <c r="R124" s="131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49"/>
      <c r="AI124" s="49"/>
    </row>
    <row r="125" spans="1:35" ht="15.75" hidden="1" customHeight="1" x14ac:dyDescent="0.2">
      <c r="A125" s="99"/>
      <c r="B125" s="141" t="s">
        <v>328</v>
      </c>
      <c r="C125" s="141"/>
      <c r="D125" s="141"/>
      <c r="E125" s="141" t="s">
        <v>329</v>
      </c>
      <c r="F125" s="141"/>
      <c r="G125" s="142"/>
      <c r="H125" s="143"/>
      <c r="I125" s="141"/>
      <c r="J125" s="141"/>
      <c r="K125" s="144">
        <f>SUM(K126:K130)</f>
        <v>53177.327751728124</v>
      </c>
      <c r="L125" s="144"/>
      <c r="M125" s="144"/>
      <c r="N125" s="144">
        <f t="shared" ref="N125" si="78">SUM(N126:N130)</f>
        <v>42540.890000000007</v>
      </c>
      <c r="O125" s="145"/>
      <c r="P125" s="49"/>
      <c r="Q125" s="54"/>
      <c r="R125" s="131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49"/>
      <c r="AI125" s="49"/>
    </row>
    <row r="126" spans="1:35" ht="15.75" customHeight="1" x14ac:dyDescent="0.2">
      <c r="A126" s="99"/>
      <c r="B126" s="147" t="s">
        <v>330</v>
      </c>
      <c r="C126" s="148" t="s">
        <v>331</v>
      </c>
      <c r="D126" s="147" t="s">
        <v>64</v>
      </c>
      <c r="E126" s="147" t="s">
        <v>332</v>
      </c>
      <c r="F126" s="149" t="s">
        <v>53</v>
      </c>
      <c r="G126" s="150">
        <v>9.8699999999999992</v>
      </c>
      <c r="H126" s="151">
        <v>775.89</v>
      </c>
      <c r="I126" s="151">
        <f>K126*0.4</f>
        <v>3829.1046558271432</v>
      </c>
      <c r="J126" s="151">
        <f>K126*0.6</f>
        <v>5743.6569837407142</v>
      </c>
      <c r="K126" s="151">
        <f t="shared" ref="K126:K130" si="79">(H126*G126)*(1+$K$9)</f>
        <v>9572.7616395678579</v>
      </c>
      <c r="L126" s="151">
        <f>N126*0.4</f>
        <v>3063.2137199999997</v>
      </c>
      <c r="M126" s="151">
        <f>N126*0.6</f>
        <v>4594.8205799999996</v>
      </c>
      <c r="N126" s="151">
        <f>H126*G126</f>
        <v>7658.0342999999993</v>
      </c>
      <c r="O126" s="152">
        <f t="shared" ref="O126:O135" si="80">K126/$M$471</f>
        <v>4.1645989826508776E-3</v>
      </c>
      <c r="P126" s="49"/>
      <c r="Q126" s="54"/>
      <c r="R126" s="131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49"/>
      <c r="AI126" s="49"/>
    </row>
    <row r="127" spans="1:35" ht="15.75" customHeight="1" x14ac:dyDescent="0.2">
      <c r="A127" s="99"/>
      <c r="B127" s="147" t="s">
        <v>333</v>
      </c>
      <c r="C127" s="148" t="s">
        <v>334</v>
      </c>
      <c r="D127" s="147" t="s">
        <v>46</v>
      </c>
      <c r="E127" s="147" t="s">
        <v>335</v>
      </c>
      <c r="F127" s="149" t="s">
        <v>53</v>
      </c>
      <c r="G127" s="150">
        <v>6.93</v>
      </c>
      <c r="H127" s="151">
        <v>125.45</v>
      </c>
      <c r="I127" s="151">
        <f>K127*0.4</f>
        <v>434.69418398654346</v>
      </c>
      <c r="J127" s="151">
        <f>K127*0.6</f>
        <v>652.04127597981517</v>
      </c>
      <c r="K127" s="151">
        <f t="shared" si="79"/>
        <v>1086.7354599663586</v>
      </c>
      <c r="L127" s="151">
        <f>N127*0.4</f>
        <v>347.74740000000003</v>
      </c>
      <c r="M127" s="151">
        <f>N127*0.6</f>
        <v>521.62109999999996</v>
      </c>
      <c r="N127" s="151">
        <f>H127*G127</f>
        <v>869.36850000000004</v>
      </c>
      <c r="O127" s="152">
        <f t="shared" si="80"/>
        <v>4.7278074618296243E-4</v>
      </c>
      <c r="P127" s="49"/>
      <c r="Q127" s="54"/>
      <c r="R127" s="131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49"/>
      <c r="AI127" s="49"/>
    </row>
    <row r="128" spans="1:35" ht="15.75" customHeight="1" x14ac:dyDescent="0.2">
      <c r="A128" s="99"/>
      <c r="B128" s="147" t="s">
        <v>336</v>
      </c>
      <c r="C128" s="148" t="s">
        <v>337</v>
      </c>
      <c r="D128" s="147" t="s">
        <v>338</v>
      </c>
      <c r="E128" s="147" t="s">
        <v>339</v>
      </c>
      <c r="F128" s="149" t="s">
        <v>53</v>
      </c>
      <c r="G128" s="150">
        <v>20.28</v>
      </c>
      <c r="H128" s="151">
        <v>1205.83</v>
      </c>
      <c r="I128" s="151">
        <f>K128*0.4</f>
        <v>12227.39563043208</v>
      </c>
      <c r="J128" s="151">
        <f>K128*0.6</f>
        <v>18341.093445648119</v>
      </c>
      <c r="K128" s="151">
        <f t="shared" si="79"/>
        <v>30568.489076080197</v>
      </c>
      <c r="L128" s="151">
        <f>N128*0.4</f>
        <v>9781.6929600000003</v>
      </c>
      <c r="M128" s="151">
        <f>N128*0.6</f>
        <v>14672.53944</v>
      </c>
      <c r="N128" s="151">
        <f>H128*G128</f>
        <v>24454.232400000001</v>
      </c>
      <c r="O128" s="152">
        <f t="shared" si="80"/>
        <v>1.3298722281062145E-2</v>
      </c>
      <c r="P128" s="49"/>
      <c r="Q128" s="54"/>
      <c r="R128" s="131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49"/>
      <c r="AI128" s="49"/>
    </row>
    <row r="129" spans="1:35" ht="15.75" customHeight="1" x14ac:dyDescent="0.2">
      <c r="A129" s="99"/>
      <c r="B129" s="147" t="s">
        <v>340</v>
      </c>
      <c r="C129" s="148" t="s">
        <v>341</v>
      </c>
      <c r="D129" s="147" t="s">
        <v>60</v>
      </c>
      <c r="E129" s="147" t="s">
        <v>342</v>
      </c>
      <c r="F129" s="149" t="s">
        <v>53</v>
      </c>
      <c r="G129" s="150">
        <v>4.7</v>
      </c>
      <c r="H129" s="151">
        <v>1422.28</v>
      </c>
      <c r="I129" s="151">
        <f>K129*0.4</f>
        <v>3342.4343840405886</v>
      </c>
      <c r="J129" s="151">
        <f>K129*0.6</f>
        <v>5013.6515760608827</v>
      </c>
      <c r="K129" s="151">
        <f t="shared" si="79"/>
        <v>8356.0859601014708</v>
      </c>
      <c r="L129" s="151">
        <f>N129*0.4</f>
        <v>2673.8864000000003</v>
      </c>
      <c r="M129" s="151">
        <f>N129*0.6</f>
        <v>4010.8296</v>
      </c>
      <c r="N129" s="151">
        <f>H129*G129</f>
        <v>6684.7160000000003</v>
      </c>
      <c r="O129" s="152">
        <f t="shared" si="80"/>
        <v>3.6352881643413439E-3</v>
      </c>
      <c r="P129" s="49"/>
      <c r="Q129" s="54"/>
      <c r="R129" s="131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49"/>
      <c r="AI129" s="49"/>
    </row>
    <row r="130" spans="1:35" ht="15.75" customHeight="1" x14ac:dyDescent="0.2">
      <c r="A130" s="99"/>
      <c r="B130" s="147" t="s">
        <v>343</v>
      </c>
      <c r="C130" s="148" t="s">
        <v>344</v>
      </c>
      <c r="D130" s="147" t="s">
        <v>60</v>
      </c>
      <c r="E130" s="147" t="s">
        <v>345</v>
      </c>
      <c r="F130" s="149" t="s">
        <v>53</v>
      </c>
      <c r="G130" s="150">
        <v>2.52</v>
      </c>
      <c r="H130" s="151">
        <v>1140.69</v>
      </c>
      <c r="I130" s="151">
        <f>K130*0.4</f>
        <v>1437.3022464048995</v>
      </c>
      <c r="J130" s="151">
        <f>K130*0.6</f>
        <v>2155.953369607349</v>
      </c>
      <c r="K130" s="151">
        <f t="shared" si="79"/>
        <v>3593.2556160122485</v>
      </c>
      <c r="L130" s="151">
        <f>N130*0.4</f>
        <v>1149.8155200000001</v>
      </c>
      <c r="M130" s="151">
        <f>N130*0.6</f>
        <v>1724.7232800000002</v>
      </c>
      <c r="N130" s="151">
        <f>H130*G130</f>
        <v>2874.5388000000003</v>
      </c>
      <c r="O130" s="152">
        <f t="shared" si="80"/>
        <v>1.5632342312792303E-3</v>
      </c>
      <c r="P130" s="49"/>
      <c r="Q130" s="54"/>
      <c r="R130" s="131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49"/>
      <c r="AI130" s="49"/>
    </row>
    <row r="131" spans="1:35" ht="15.75" hidden="1" customHeight="1" x14ac:dyDescent="0.2">
      <c r="A131" s="99"/>
      <c r="B131" s="141" t="s">
        <v>346</v>
      </c>
      <c r="C131" s="141"/>
      <c r="D131" s="141"/>
      <c r="E131" s="141" t="s">
        <v>347</v>
      </c>
      <c r="F131" s="141"/>
      <c r="G131" s="142"/>
      <c r="H131" s="143"/>
      <c r="I131" s="141"/>
      <c r="J131" s="141"/>
      <c r="K131" s="144">
        <f>SUM(K132:K134)</f>
        <v>26501.643012192209</v>
      </c>
      <c r="L131" s="144"/>
      <c r="M131" s="144"/>
      <c r="N131" s="144">
        <f t="shared" ref="N131" si="81">SUM(N132:N134)</f>
        <v>21200.829899999997</v>
      </c>
      <c r="O131" s="145">
        <f t="shared" si="80"/>
        <v>1.1529454057537233E-2</v>
      </c>
      <c r="P131" s="49"/>
      <c r="Q131" s="54"/>
      <c r="R131" s="131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49"/>
      <c r="AI131" s="49"/>
    </row>
    <row r="132" spans="1:35" ht="15.75" customHeight="1" x14ac:dyDescent="0.2">
      <c r="A132" s="99"/>
      <c r="B132" s="147" t="s">
        <v>348</v>
      </c>
      <c r="C132" s="148" t="s">
        <v>349</v>
      </c>
      <c r="D132" s="147" t="s">
        <v>64</v>
      </c>
      <c r="E132" s="147" t="s">
        <v>350</v>
      </c>
      <c r="F132" s="149" t="s">
        <v>53</v>
      </c>
      <c r="G132" s="150">
        <v>25.64</v>
      </c>
      <c r="H132" s="151">
        <v>443.64</v>
      </c>
      <c r="I132" s="151">
        <f>K132*0.4</f>
        <v>5687.5947775613895</v>
      </c>
      <c r="J132" s="151">
        <f>K132*0.6</f>
        <v>8531.3921663420824</v>
      </c>
      <c r="K132" s="151">
        <f t="shared" ref="K132:K134" si="82">(H132*G132)*(1+$K$9)</f>
        <v>14218.986943903472</v>
      </c>
      <c r="L132" s="151">
        <f>N132*0.4</f>
        <v>4549.9718400000002</v>
      </c>
      <c r="M132" s="151">
        <f>N132*0.6</f>
        <v>6824.9577599999993</v>
      </c>
      <c r="N132" s="151">
        <f>H132*G132</f>
        <v>11374.929599999999</v>
      </c>
      <c r="O132" s="152">
        <f t="shared" si="80"/>
        <v>6.1859242703947359E-3</v>
      </c>
      <c r="P132" s="49"/>
      <c r="Q132" s="54"/>
      <c r="R132" s="131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49"/>
      <c r="AI132" s="49"/>
    </row>
    <row r="133" spans="1:35" ht="15.75" customHeight="1" x14ac:dyDescent="0.2">
      <c r="A133" s="99"/>
      <c r="B133" s="147" t="s">
        <v>351</v>
      </c>
      <c r="C133" s="148" t="s">
        <v>352</v>
      </c>
      <c r="D133" s="147" t="s">
        <v>64</v>
      </c>
      <c r="E133" s="147" t="s">
        <v>353</v>
      </c>
      <c r="F133" s="149" t="s">
        <v>53</v>
      </c>
      <c r="G133" s="150">
        <v>1.35</v>
      </c>
      <c r="H133" s="151">
        <v>502.73</v>
      </c>
      <c r="I133" s="151">
        <f>K133*0.4</f>
        <v>339.35050511491875</v>
      </c>
      <c r="J133" s="151">
        <f>K133*0.6</f>
        <v>509.02575767237806</v>
      </c>
      <c r="K133" s="151">
        <f t="shared" si="82"/>
        <v>848.37626278729681</v>
      </c>
      <c r="L133" s="151">
        <f>N133*0.4</f>
        <v>271.47420000000005</v>
      </c>
      <c r="M133" s="151">
        <f>N133*0.6</f>
        <v>407.21129999999999</v>
      </c>
      <c r="N133" s="151">
        <f>H133*G133</f>
        <v>678.68550000000005</v>
      </c>
      <c r="O133" s="152">
        <f t="shared" si="80"/>
        <v>3.6908334856111875E-4</v>
      </c>
      <c r="P133" s="49"/>
      <c r="Q133" s="54"/>
      <c r="R133" s="131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49"/>
      <c r="AI133" s="49"/>
    </row>
    <row r="134" spans="1:35" ht="15.75" customHeight="1" x14ac:dyDescent="0.2">
      <c r="A134" s="99"/>
      <c r="B134" s="147" t="s">
        <v>354</v>
      </c>
      <c r="C134" s="148" t="s">
        <v>355</v>
      </c>
      <c r="D134" s="147" t="s">
        <v>64</v>
      </c>
      <c r="E134" s="147" t="s">
        <v>356</v>
      </c>
      <c r="F134" s="149" t="s">
        <v>53</v>
      </c>
      <c r="G134" s="150">
        <v>35.67</v>
      </c>
      <c r="H134" s="151">
        <v>256.44</v>
      </c>
      <c r="I134" s="151">
        <f>K134*0.4</f>
        <v>4573.7119222005776</v>
      </c>
      <c r="J134" s="151">
        <f>K134*0.6</f>
        <v>6860.5678833008651</v>
      </c>
      <c r="K134" s="151">
        <f t="shared" si="82"/>
        <v>11434.279805501443</v>
      </c>
      <c r="L134" s="151">
        <f>N134*0.4</f>
        <v>3658.8859200000002</v>
      </c>
      <c r="M134" s="151">
        <f>N134*0.6</f>
        <v>5488.32888</v>
      </c>
      <c r="N134" s="151">
        <f>H134*G134</f>
        <v>9147.2147999999997</v>
      </c>
      <c r="O134" s="152">
        <f t="shared" si="80"/>
        <v>4.9744464385813808E-3</v>
      </c>
      <c r="P134" s="49"/>
      <c r="Q134" s="54"/>
      <c r="R134" s="131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49"/>
      <c r="AI134" s="49"/>
    </row>
    <row r="135" spans="1:35" ht="15.75" hidden="1" customHeight="1" x14ac:dyDescent="0.2">
      <c r="A135" s="99"/>
      <c r="B135" s="141" t="s">
        <v>357</v>
      </c>
      <c r="C135" s="141"/>
      <c r="D135" s="141"/>
      <c r="E135" s="141" t="s">
        <v>358</v>
      </c>
      <c r="F135" s="141"/>
      <c r="G135" s="142"/>
      <c r="H135" s="143"/>
      <c r="I135" s="141"/>
      <c r="J135" s="141"/>
      <c r="K135" s="144">
        <f>K136</f>
        <v>2656.8100905942283</v>
      </c>
      <c r="L135" s="144"/>
      <c r="M135" s="144"/>
      <c r="N135" s="144">
        <f t="shared" ref="N135:N136" si="83">N136</f>
        <v>2125.3995</v>
      </c>
      <c r="O135" s="145">
        <f t="shared" si="80"/>
        <v>1.1558366349216647E-3</v>
      </c>
      <c r="P135" s="49"/>
      <c r="Q135" s="54"/>
      <c r="R135" s="131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49"/>
      <c r="AI135" s="49"/>
    </row>
    <row r="136" spans="1:35" ht="41.25" hidden="1" customHeight="1" x14ac:dyDescent="0.2">
      <c r="A136" s="99"/>
      <c r="B136" s="141" t="s">
        <v>359</v>
      </c>
      <c r="C136" s="141"/>
      <c r="D136" s="141"/>
      <c r="E136" s="141" t="s">
        <v>360</v>
      </c>
      <c r="F136" s="141"/>
      <c r="G136" s="142"/>
      <c r="H136" s="143"/>
      <c r="I136" s="141"/>
      <c r="J136" s="141"/>
      <c r="K136" s="144">
        <f>K137</f>
        <v>2656.8100905942283</v>
      </c>
      <c r="L136" s="144"/>
      <c r="M136" s="144"/>
      <c r="N136" s="144">
        <f t="shared" si="83"/>
        <v>2125.3995</v>
      </c>
      <c r="O136" s="145"/>
      <c r="P136" s="49"/>
      <c r="Q136" s="54"/>
      <c r="R136" s="131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49"/>
      <c r="AI136" s="49"/>
    </row>
    <row r="137" spans="1:35" ht="15.75" customHeight="1" x14ac:dyDescent="0.2">
      <c r="A137" s="99"/>
      <c r="B137" s="147" t="s">
        <v>361</v>
      </c>
      <c r="C137" s="148" t="s">
        <v>362</v>
      </c>
      <c r="D137" s="147" t="s">
        <v>51</v>
      </c>
      <c r="E137" s="147" t="s">
        <v>363</v>
      </c>
      <c r="F137" s="149" t="s">
        <v>53</v>
      </c>
      <c r="G137" s="150">
        <v>3.15</v>
      </c>
      <c r="H137" s="151">
        <v>674.73</v>
      </c>
      <c r="I137" s="151">
        <f>K137*0.4</f>
        <v>1062.7240362376913</v>
      </c>
      <c r="J137" s="151">
        <f>K137*0.6</f>
        <v>1594.086054356537</v>
      </c>
      <c r="K137" s="151">
        <f>(H137*G137)*(1+$K$9)</f>
        <v>2656.8100905942283</v>
      </c>
      <c r="L137" s="151">
        <f>N137*0.4</f>
        <v>850.15980000000002</v>
      </c>
      <c r="M137" s="151">
        <f>N137*0.6</f>
        <v>1275.2396999999999</v>
      </c>
      <c r="N137" s="151">
        <f>H137*G137</f>
        <v>2125.3995</v>
      </c>
      <c r="O137" s="152">
        <f>K137/$M$471</f>
        <v>1.1558366349216647E-3</v>
      </c>
      <c r="P137" s="49"/>
      <c r="Q137" s="54"/>
      <c r="R137" s="131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49"/>
      <c r="AI137" s="49"/>
    </row>
    <row r="138" spans="1:35" ht="15.75" hidden="1" customHeight="1" x14ac:dyDescent="0.2">
      <c r="A138" s="99"/>
      <c r="B138" s="141" t="s">
        <v>364</v>
      </c>
      <c r="C138" s="141"/>
      <c r="D138" s="141"/>
      <c r="E138" s="141" t="s">
        <v>365</v>
      </c>
      <c r="F138" s="141"/>
      <c r="G138" s="142"/>
      <c r="H138" s="143"/>
      <c r="I138" s="141"/>
      <c r="J138" s="141"/>
      <c r="K138" s="144">
        <f>SUM(K139:K145)</f>
        <v>46708.485295456681</v>
      </c>
      <c r="L138" s="144"/>
      <c r="M138" s="144"/>
      <c r="N138" s="144">
        <f t="shared" ref="N138" si="84">SUM(N139:N145)</f>
        <v>37365.934299999994</v>
      </c>
      <c r="O138" s="145"/>
      <c r="P138" s="49"/>
      <c r="Q138" s="54"/>
      <c r="R138" s="131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49"/>
      <c r="AI138" s="49"/>
    </row>
    <row r="139" spans="1:35" ht="15.75" customHeight="1" x14ac:dyDescent="0.2">
      <c r="A139" s="99"/>
      <c r="B139" s="147" t="s">
        <v>366</v>
      </c>
      <c r="C139" s="148" t="s">
        <v>367</v>
      </c>
      <c r="D139" s="147" t="s">
        <v>46</v>
      </c>
      <c r="E139" s="147" t="s">
        <v>368</v>
      </c>
      <c r="F139" s="149" t="s">
        <v>369</v>
      </c>
      <c r="G139" s="150">
        <v>7</v>
      </c>
      <c r="H139" s="151">
        <v>474.27</v>
      </c>
      <c r="I139" s="151">
        <f t="shared" ref="I139:I145" si="85">K139*0.4</f>
        <v>1659.9829352858833</v>
      </c>
      <c r="J139" s="151">
        <f t="shared" ref="J139:J145" si="86">K139*0.6</f>
        <v>2489.9744029288249</v>
      </c>
      <c r="K139" s="151">
        <f t="shared" ref="K139:K145" si="87">(H139*G139)*(1+$K$9)</f>
        <v>4149.9573382147082</v>
      </c>
      <c r="L139" s="151">
        <f t="shared" ref="L139:L145" si="88">N139*0.4</f>
        <v>1327.9560000000001</v>
      </c>
      <c r="M139" s="151">
        <f t="shared" ref="M139:M145" si="89">N139*0.6</f>
        <v>1991.9339999999997</v>
      </c>
      <c r="N139" s="151">
        <f t="shared" ref="N139:N145" si="90">H139*G139</f>
        <v>3319.89</v>
      </c>
      <c r="O139" s="152">
        <f t="shared" ref="O139:O146" si="91">K139/$M$471</f>
        <v>1.8054255145491869E-3</v>
      </c>
      <c r="P139" s="49"/>
      <c r="Q139" s="54"/>
      <c r="R139" s="131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49"/>
      <c r="AI139" s="49"/>
    </row>
    <row r="140" spans="1:35" ht="15.75" customHeight="1" x14ac:dyDescent="0.2">
      <c r="A140" s="99"/>
      <c r="B140" s="147" t="s">
        <v>370</v>
      </c>
      <c r="C140" s="148" t="s">
        <v>371</v>
      </c>
      <c r="D140" s="147" t="s">
        <v>51</v>
      </c>
      <c r="E140" s="147" t="s">
        <v>372</v>
      </c>
      <c r="F140" s="149" t="s">
        <v>369</v>
      </c>
      <c r="G140" s="150">
        <v>7</v>
      </c>
      <c r="H140" s="151">
        <v>113.43</v>
      </c>
      <c r="I140" s="151">
        <f t="shared" si="85"/>
        <v>397.01407288986815</v>
      </c>
      <c r="J140" s="151">
        <f t="shared" si="86"/>
        <v>595.52110933480219</v>
      </c>
      <c r="K140" s="151">
        <f t="shared" si="87"/>
        <v>992.53518222467028</v>
      </c>
      <c r="L140" s="151">
        <f t="shared" si="88"/>
        <v>317.60400000000004</v>
      </c>
      <c r="M140" s="151">
        <f t="shared" si="89"/>
        <v>476.40599999999995</v>
      </c>
      <c r="N140" s="151">
        <f t="shared" si="90"/>
        <v>794.01</v>
      </c>
      <c r="O140" s="152">
        <f t="shared" si="91"/>
        <v>4.3179922009681048E-4</v>
      </c>
      <c r="P140" s="49"/>
      <c r="Q140" s="54"/>
      <c r="R140" s="131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49"/>
      <c r="AI140" s="49"/>
    </row>
    <row r="141" spans="1:35" ht="15.75" customHeight="1" x14ac:dyDescent="0.2">
      <c r="A141" s="99"/>
      <c r="B141" s="147" t="s">
        <v>373</v>
      </c>
      <c r="C141" s="148" t="s">
        <v>374</v>
      </c>
      <c r="D141" s="147" t="s">
        <v>60</v>
      </c>
      <c r="E141" s="147" t="s">
        <v>375</v>
      </c>
      <c r="F141" s="149" t="s">
        <v>105</v>
      </c>
      <c r="G141" s="150">
        <v>233.34</v>
      </c>
      <c r="H141" s="151">
        <v>70.87</v>
      </c>
      <c r="I141" s="151">
        <f t="shared" si="85"/>
        <v>8268.5918606148462</v>
      </c>
      <c r="J141" s="151">
        <f t="shared" si="86"/>
        <v>12402.88779092227</v>
      </c>
      <c r="K141" s="151">
        <f t="shared" si="87"/>
        <v>20671.479651537116</v>
      </c>
      <c r="L141" s="151">
        <f t="shared" si="88"/>
        <v>6614.7223200000008</v>
      </c>
      <c r="M141" s="151">
        <f t="shared" si="89"/>
        <v>9922.0834800000011</v>
      </c>
      <c r="N141" s="151">
        <f t="shared" si="90"/>
        <v>16536.805800000002</v>
      </c>
      <c r="O141" s="152">
        <f t="shared" si="91"/>
        <v>8.9930603485250966E-3</v>
      </c>
      <c r="P141" s="49"/>
      <c r="Q141" s="54"/>
      <c r="R141" s="131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49"/>
      <c r="AI141" s="49"/>
    </row>
    <row r="142" spans="1:35" ht="15.75" customHeight="1" x14ac:dyDescent="0.2">
      <c r="A142" s="99"/>
      <c r="B142" s="147" t="s">
        <v>376</v>
      </c>
      <c r="C142" s="148" t="s">
        <v>377</v>
      </c>
      <c r="D142" s="147" t="s">
        <v>60</v>
      </c>
      <c r="E142" s="147" t="s">
        <v>378</v>
      </c>
      <c r="F142" s="149" t="s">
        <v>66</v>
      </c>
      <c r="G142" s="150">
        <v>4</v>
      </c>
      <c r="H142" s="151">
        <v>1765.06</v>
      </c>
      <c r="I142" s="151">
        <f t="shared" si="85"/>
        <v>3530.2006750292344</v>
      </c>
      <c r="J142" s="151">
        <f t="shared" si="86"/>
        <v>5295.3010125438514</v>
      </c>
      <c r="K142" s="151">
        <f t="shared" si="87"/>
        <v>8825.5016875730853</v>
      </c>
      <c r="L142" s="151">
        <f t="shared" si="88"/>
        <v>2824.096</v>
      </c>
      <c r="M142" s="151">
        <f t="shared" si="89"/>
        <v>4236.1439999999993</v>
      </c>
      <c r="N142" s="151">
        <f t="shared" si="90"/>
        <v>7060.24</v>
      </c>
      <c r="O142" s="152">
        <f t="shared" si="91"/>
        <v>3.839505957980762E-3</v>
      </c>
      <c r="P142" s="49"/>
      <c r="Q142" s="54"/>
      <c r="R142" s="131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49"/>
      <c r="AI142" s="49"/>
    </row>
    <row r="143" spans="1:35" ht="15.75" customHeight="1" x14ac:dyDescent="0.2">
      <c r="A143" s="99"/>
      <c r="B143" s="147" t="s">
        <v>379</v>
      </c>
      <c r="C143" s="148" t="s">
        <v>380</v>
      </c>
      <c r="D143" s="147" t="s">
        <v>46</v>
      </c>
      <c r="E143" s="147" t="s">
        <v>381</v>
      </c>
      <c r="F143" s="149" t="s">
        <v>369</v>
      </c>
      <c r="G143" s="150">
        <v>23</v>
      </c>
      <c r="H143" s="151">
        <v>328.06</v>
      </c>
      <c r="I143" s="151">
        <f t="shared" si="85"/>
        <v>3772.7762185636875</v>
      </c>
      <c r="J143" s="151">
        <f t="shared" si="86"/>
        <v>5659.1643278455304</v>
      </c>
      <c r="K143" s="151">
        <f t="shared" si="87"/>
        <v>9431.9405464092179</v>
      </c>
      <c r="L143" s="151">
        <f t="shared" si="88"/>
        <v>3018.152</v>
      </c>
      <c r="M143" s="151">
        <f t="shared" si="89"/>
        <v>4527.2280000000001</v>
      </c>
      <c r="N143" s="151">
        <f t="shared" si="90"/>
        <v>7545.38</v>
      </c>
      <c r="O143" s="152">
        <f t="shared" si="91"/>
        <v>4.1033352216396169E-3</v>
      </c>
      <c r="P143" s="49"/>
      <c r="Q143" s="54"/>
      <c r="R143" s="131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49"/>
      <c r="AI143" s="49"/>
    </row>
    <row r="144" spans="1:35" ht="15.75" customHeight="1" x14ac:dyDescent="0.2">
      <c r="A144" s="99"/>
      <c r="B144" s="147" t="s">
        <v>382</v>
      </c>
      <c r="C144" s="148" t="s">
        <v>383</v>
      </c>
      <c r="D144" s="147" t="s">
        <v>64</v>
      </c>
      <c r="E144" s="147" t="s">
        <v>384</v>
      </c>
      <c r="F144" s="149" t="s">
        <v>66</v>
      </c>
      <c r="G144" s="150">
        <v>37</v>
      </c>
      <c r="H144" s="151">
        <v>51.07</v>
      </c>
      <c r="I144" s="151">
        <f t="shared" si="85"/>
        <v>944.81659172046443</v>
      </c>
      <c r="J144" s="151">
        <f t="shared" si="86"/>
        <v>1417.2248875806965</v>
      </c>
      <c r="K144" s="151">
        <f t="shared" si="87"/>
        <v>2362.041479301161</v>
      </c>
      <c r="L144" s="151">
        <f t="shared" si="88"/>
        <v>755.83600000000001</v>
      </c>
      <c r="M144" s="151">
        <f t="shared" si="89"/>
        <v>1133.7539999999999</v>
      </c>
      <c r="N144" s="151">
        <f t="shared" si="90"/>
        <v>1889.59</v>
      </c>
      <c r="O144" s="152">
        <f t="shared" si="91"/>
        <v>1.0275985041784514E-3</v>
      </c>
      <c r="P144" s="49"/>
      <c r="Q144" s="54"/>
      <c r="R144" s="131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49"/>
      <c r="AI144" s="49"/>
    </row>
    <row r="145" spans="1:35" ht="15.75" customHeight="1" x14ac:dyDescent="0.2">
      <c r="A145" s="99"/>
      <c r="B145" s="147" t="s">
        <v>385</v>
      </c>
      <c r="C145" s="148" t="s">
        <v>386</v>
      </c>
      <c r="D145" s="147" t="s">
        <v>60</v>
      </c>
      <c r="E145" s="147" t="s">
        <v>387</v>
      </c>
      <c r="F145" s="149" t="s">
        <v>53</v>
      </c>
      <c r="G145" s="150">
        <v>0.45</v>
      </c>
      <c r="H145" s="151">
        <v>488.93</v>
      </c>
      <c r="I145" s="151">
        <f t="shared" si="85"/>
        <v>110.0117640786885</v>
      </c>
      <c r="J145" s="151">
        <f t="shared" si="86"/>
        <v>165.01764611803273</v>
      </c>
      <c r="K145" s="151">
        <f t="shared" si="87"/>
        <v>275.02941019672124</v>
      </c>
      <c r="L145" s="151">
        <f t="shared" si="88"/>
        <v>88.007400000000018</v>
      </c>
      <c r="M145" s="151">
        <f t="shared" si="89"/>
        <v>132.0111</v>
      </c>
      <c r="N145" s="151">
        <f t="shared" si="90"/>
        <v>220.01850000000002</v>
      </c>
      <c r="O145" s="152">
        <f t="shared" si="91"/>
        <v>1.1965065516412904E-4</v>
      </c>
      <c r="P145" s="49"/>
      <c r="Q145" s="54"/>
      <c r="R145" s="131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49"/>
      <c r="AI145" s="49"/>
    </row>
    <row r="146" spans="1:35" ht="15.75" customHeight="1" x14ac:dyDescent="0.2">
      <c r="A146" s="99"/>
      <c r="B146" s="141">
        <v>8</v>
      </c>
      <c r="C146" s="141"/>
      <c r="D146" s="141"/>
      <c r="E146" s="141" t="s">
        <v>388</v>
      </c>
      <c r="F146" s="141"/>
      <c r="G146" s="142">
        <v>1</v>
      </c>
      <c r="H146" s="143"/>
      <c r="I146" s="141"/>
      <c r="J146" s="141"/>
      <c r="K146" s="144">
        <f>K147+K151</f>
        <v>69227.497543317717</v>
      </c>
      <c r="L146" s="144"/>
      <c r="M146" s="144"/>
      <c r="N146" s="144">
        <f t="shared" ref="N146" si="92">N147+N151</f>
        <v>55380.732399999994</v>
      </c>
      <c r="O146" s="145">
        <f t="shared" si="91"/>
        <v>3.0117198849775394E-2</v>
      </c>
      <c r="P146" s="49"/>
      <c r="Q146" s="54"/>
      <c r="R146" s="131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49"/>
      <c r="AI146" s="49"/>
    </row>
    <row r="147" spans="1:35" ht="15.75" hidden="1" customHeight="1" x14ac:dyDescent="0.2">
      <c r="A147" s="99"/>
      <c r="B147" s="141" t="s">
        <v>389</v>
      </c>
      <c r="C147" s="141"/>
      <c r="D147" s="141"/>
      <c r="E147" s="141" t="s">
        <v>390</v>
      </c>
      <c r="F147" s="141"/>
      <c r="G147" s="142"/>
      <c r="H147" s="143"/>
      <c r="I147" s="141"/>
      <c r="J147" s="141"/>
      <c r="K147" s="144">
        <f>SUM(K148:K150)</f>
        <v>57238.598563205887</v>
      </c>
      <c r="L147" s="144"/>
      <c r="M147" s="144"/>
      <c r="N147" s="144">
        <f t="shared" ref="N147" si="93">SUM(N148:N150)</f>
        <v>45789.832399999992</v>
      </c>
      <c r="O147" s="145"/>
      <c r="P147" s="49"/>
      <c r="Q147" s="54"/>
      <c r="R147" s="131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49"/>
      <c r="AI147" s="49"/>
    </row>
    <row r="148" spans="1:35" ht="15.75" customHeight="1" x14ac:dyDescent="0.2">
      <c r="A148" s="99"/>
      <c r="B148" s="147" t="s">
        <v>391</v>
      </c>
      <c r="C148" s="148" t="s">
        <v>392</v>
      </c>
      <c r="D148" s="147" t="s">
        <v>64</v>
      </c>
      <c r="E148" s="147" t="s">
        <v>393</v>
      </c>
      <c r="F148" s="149" t="s">
        <v>53</v>
      </c>
      <c r="G148" s="150">
        <v>1453.38</v>
      </c>
      <c r="H148" s="151">
        <v>8.1199999999999992</v>
      </c>
      <c r="I148" s="151">
        <f>K148*0.4</f>
        <v>5900.8576512187674</v>
      </c>
      <c r="J148" s="151">
        <f>K148*0.6</f>
        <v>8851.2864768281506</v>
      </c>
      <c r="K148" s="151">
        <f t="shared" ref="K148:K150" si="94">(H148*G148)*(1+$K$9)</f>
        <v>14752.144128046917</v>
      </c>
      <c r="L148" s="151">
        <f>N148*0.4</f>
        <v>4720.5782399999998</v>
      </c>
      <c r="M148" s="151">
        <f>N148*0.6</f>
        <v>7080.8673599999993</v>
      </c>
      <c r="N148" s="151">
        <f>H148*G148</f>
        <v>11801.445599999999</v>
      </c>
      <c r="O148" s="152">
        <f>K148/$M$471</f>
        <v>6.4178725785505658E-3</v>
      </c>
      <c r="P148" s="49"/>
      <c r="Q148" s="54"/>
      <c r="R148" s="131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49"/>
      <c r="AI148" s="49"/>
    </row>
    <row r="149" spans="1:35" ht="15.75" customHeight="1" x14ac:dyDescent="0.2">
      <c r="A149" s="99"/>
      <c r="B149" s="147" t="s">
        <v>394</v>
      </c>
      <c r="C149" s="148" t="s">
        <v>395</v>
      </c>
      <c r="D149" s="147" t="s">
        <v>64</v>
      </c>
      <c r="E149" s="147" t="s">
        <v>396</v>
      </c>
      <c r="F149" s="149" t="s">
        <v>53</v>
      </c>
      <c r="G149" s="150">
        <v>1375.61</v>
      </c>
      <c r="H149" s="151">
        <v>23.42</v>
      </c>
      <c r="I149" s="151">
        <f>K149*0.4</f>
        <v>16108.761230569007</v>
      </c>
      <c r="J149" s="151">
        <f>K149*0.6</f>
        <v>24163.141845853508</v>
      </c>
      <c r="K149" s="151">
        <f t="shared" si="94"/>
        <v>40271.903076422517</v>
      </c>
      <c r="L149" s="151">
        <f>N149*0.4</f>
        <v>12886.714480000001</v>
      </c>
      <c r="M149" s="151">
        <f>N149*0.6</f>
        <v>19330.07172</v>
      </c>
      <c r="N149" s="151">
        <f>H149*G149</f>
        <v>32216.786199999999</v>
      </c>
      <c r="O149" s="152">
        <f>K149/$M$471</f>
        <v>1.7520161150597204E-2</v>
      </c>
      <c r="P149" s="49"/>
      <c r="Q149" s="54"/>
      <c r="R149" s="131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49"/>
      <c r="AI149" s="49"/>
    </row>
    <row r="150" spans="1:35" ht="15.75" customHeight="1" x14ac:dyDescent="0.2">
      <c r="A150" s="99"/>
      <c r="B150" s="147" t="s">
        <v>397</v>
      </c>
      <c r="C150" s="148" t="s">
        <v>398</v>
      </c>
      <c r="D150" s="147" t="s">
        <v>64</v>
      </c>
      <c r="E150" s="147" t="s">
        <v>399</v>
      </c>
      <c r="F150" s="149" t="s">
        <v>53</v>
      </c>
      <c r="G150" s="150">
        <v>77.77</v>
      </c>
      <c r="H150" s="151">
        <v>22.78</v>
      </c>
      <c r="I150" s="151">
        <f>K150*0.4</f>
        <v>885.82054349458349</v>
      </c>
      <c r="J150" s="151">
        <f>K150*0.6</f>
        <v>1328.730815241875</v>
      </c>
      <c r="K150" s="151">
        <f t="shared" si="94"/>
        <v>2214.5513587364585</v>
      </c>
      <c r="L150" s="151">
        <f>N150*0.4</f>
        <v>708.64024000000006</v>
      </c>
      <c r="M150" s="151">
        <f>N150*0.6</f>
        <v>1062.96036</v>
      </c>
      <c r="N150" s="151">
        <f>H150*G150</f>
        <v>1771.6006</v>
      </c>
      <c r="O150" s="152">
        <f>K150/$M$471</f>
        <v>9.6343340436901492E-4</v>
      </c>
      <c r="P150" s="49"/>
      <c r="Q150" s="54"/>
      <c r="R150" s="131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49"/>
      <c r="AI150" s="49"/>
    </row>
    <row r="151" spans="1:35" ht="15.75" hidden="1" customHeight="1" x14ac:dyDescent="0.2">
      <c r="A151" s="99"/>
      <c r="B151" s="141" t="s">
        <v>400</v>
      </c>
      <c r="C151" s="141"/>
      <c r="D151" s="141"/>
      <c r="E151" s="141" t="s">
        <v>401</v>
      </c>
      <c r="F151" s="141"/>
      <c r="G151" s="142"/>
      <c r="H151" s="143"/>
      <c r="I151" s="141"/>
      <c r="J151" s="141"/>
      <c r="K151" s="144">
        <f>K152</f>
        <v>11988.898980111824</v>
      </c>
      <c r="L151" s="144"/>
      <c r="M151" s="144"/>
      <c r="N151" s="144">
        <f t="shared" ref="N151" si="95">N152</f>
        <v>9590.9</v>
      </c>
      <c r="O151" s="145"/>
      <c r="P151" s="49"/>
      <c r="Q151" s="54"/>
      <c r="R151" s="131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49"/>
      <c r="AI151" s="49"/>
    </row>
    <row r="152" spans="1:35" ht="15.75" customHeight="1" x14ac:dyDescent="0.2">
      <c r="A152" s="99"/>
      <c r="B152" s="147" t="s">
        <v>402</v>
      </c>
      <c r="C152" s="148" t="s">
        <v>403</v>
      </c>
      <c r="D152" s="147" t="s">
        <v>64</v>
      </c>
      <c r="E152" s="147" t="s">
        <v>404</v>
      </c>
      <c r="F152" s="149" t="s">
        <v>53</v>
      </c>
      <c r="G152" s="150">
        <v>110</v>
      </c>
      <c r="H152" s="151">
        <v>87.19</v>
      </c>
      <c r="I152" s="151">
        <f>K152*0.4</f>
        <v>4795.5595920447295</v>
      </c>
      <c r="J152" s="151">
        <f>K152*0.6</f>
        <v>7193.3393880670947</v>
      </c>
      <c r="K152" s="151">
        <f>(H152*G152)*(1+$K$9)</f>
        <v>11988.898980111824</v>
      </c>
      <c r="L152" s="151">
        <f>N152*0.4</f>
        <v>3836.36</v>
      </c>
      <c r="M152" s="151">
        <f>N152*0.6</f>
        <v>5754.54</v>
      </c>
      <c r="N152" s="151">
        <f>H152*G152</f>
        <v>9590.9</v>
      </c>
      <c r="O152" s="152">
        <f>K152/$M$471</f>
        <v>5.2157317162586101E-3</v>
      </c>
      <c r="P152" s="49"/>
      <c r="Q152" s="54"/>
      <c r="R152" s="131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49"/>
      <c r="AI152" s="49"/>
    </row>
    <row r="153" spans="1:35" ht="15.75" customHeight="1" x14ac:dyDescent="0.2">
      <c r="A153" s="99"/>
      <c r="B153" s="141">
        <v>9</v>
      </c>
      <c r="C153" s="141"/>
      <c r="D153" s="141"/>
      <c r="E153" s="141" t="s">
        <v>405</v>
      </c>
      <c r="F153" s="141"/>
      <c r="G153" s="142">
        <v>1</v>
      </c>
      <c r="H153" s="143"/>
      <c r="I153" s="141"/>
      <c r="J153" s="141"/>
      <c r="K153" s="144">
        <f>K154+K157+K159</f>
        <v>108660.67320245624</v>
      </c>
      <c r="L153" s="144"/>
      <c r="M153" s="144"/>
      <c r="N153" s="144">
        <f t="shared" ref="N153" si="96">N154+N157+N159</f>
        <v>86926.551999999996</v>
      </c>
      <c r="O153" s="145">
        <f>K153/$M$471</f>
        <v>4.7272474350832913E-2</v>
      </c>
      <c r="P153" s="49"/>
      <c r="Q153" s="54"/>
      <c r="R153" s="131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49"/>
      <c r="AI153" s="49"/>
    </row>
    <row r="154" spans="1:35" ht="15.75" hidden="1" customHeight="1" x14ac:dyDescent="0.2">
      <c r="A154" s="99"/>
      <c r="B154" s="141" t="s">
        <v>406</v>
      </c>
      <c r="C154" s="141"/>
      <c r="D154" s="141"/>
      <c r="E154" s="141" t="s">
        <v>390</v>
      </c>
      <c r="F154" s="141"/>
      <c r="G154" s="142"/>
      <c r="H154" s="143"/>
      <c r="I154" s="141"/>
      <c r="J154" s="141"/>
      <c r="K154" s="144">
        <f>SUM(K155:K156)</f>
        <v>64805.96699889029</v>
      </c>
      <c r="L154" s="144"/>
      <c r="M154" s="144"/>
      <c r="N154" s="144">
        <f t="shared" ref="N154" si="97">SUM(N155:N156)</f>
        <v>51843.588800000005</v>
      </c>
      <c r="O154" s="145"/>
      <c r="P154" s="49"/>
      <c r="Q154" s="54"/>
      <c r="R154" s="131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49"/>
      <c r="AI154" s="49"/>
    </row>
    <row r="155" spans="1:35" ht="15.75" customHeight="1" x14ac:dyDescent="0.2">
      <c r="A155" s="99"/>
      <c r="B155" s="147" t="s">
        <v>407</v>
      </c>
      <c r="C155" s="148" t="s">
        <v>408</v>
      </c>
      <c r="D155" s="147" t="s">
        <v>64</v>
      </c>
      <c r="E155" s="147" t="s">
        <v>409</v>
      </c>
      <c r="F155" s="149" t="s">
        <v>53</v>
      </c>
      <c r="G155" s="150">
        <v>393.44</v>
      </c>
      <c r="H155" s="151">
        <v>101.59</v>
      </c>
      <c r="I155" s="151">
        <f>K155*0.4</f>
        <v>19985.241519062809</v>
      </c>
      <c r="J155" s="151">
        <f>K155*0.6</f>
        <v>29977.862278594206</v>
      </c>
      <c r="K155" s="151">
        <f t="shared" ref="K155:K156" si="98">(H155*G155)*(1+$K$9)</f>
        <v>49963.103797657015</v>
      </c>
      <c r="L155" s="151">
        <f>N155*0.4</f>
        <v>15987.827840000002</v>
      </c>
      <c r="M155" s="151">
        <f>N155*0.6</f>
        <v>23981.741760000001</v>
      </c>
      <c r="N155" s="151">
        <f>H155*G155</f>
        <v>39969.569600000003</v>
      </c>
      <c r="O155" s="152">
        <f>K155/$M$471</f>
        <v>2.1736286672567332E-2</v>
      </c>
      <c r="P155" s="49"/>
      <c r="Q155" s="54"/>
      <c r="R155" s="131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49"/>
      <c r="AI155" s="49"/>
    </row>
    <row r="156" spans="1:35" ht="15.75" customHeight="1" x14ac:dyDescent="0.2">
      <c r="A156" s="99"/>
      <c r="B156" s="147" t="s">
        <v>410</v>
      </c>
      <c r="C156" s="148" t="s">
        <v>411</v>
      </c>
      <c r="D156" s="147" t="s">
        <v>51</v>
      </c>
      <c r="E156" s="147" t="s">
        <v>412</v>
      </c>
      <c r="F156" s="149" t="s">
        <v>53</v>
      </c>
      <c r="G156" s="150">
        <v>393.44</v>
      </c>
      <c r="H156" s="151">
        <v>30.18</v>
      </c>
      <c r="I156" s="151">
        <f>K156*0.4</f>
        <v>5937.1452804933115</v>
      </c>
      <c r="J156" s="151">
        <f>K156*0.6</f>
        <v>8905.7179207399658</v>
      </c>
      <c r="K156" s="151">
        <f t="shared" si="98"/>
        <v>14842.863201233278</v>
      </c>
      <c r="L156" s="151">
        <f>N156*0.4</f>
        <v>4749.6076800000001</v>
      </c>
      <c r="M156" s="151">
        <f>N156*0.6</f>
        <v>7124.4115200000006</v>
      </c>
      <c r="N156" s="151">
        <f>H156*G156</f>
        <v>11874.019200000001</v>
      </c>
      <c r="O156" s="152">
        <f>K156/$M$471</f>
        <v>6.4573396178568962E-3</v>
      </c>
      <c r="P156" s="49"/>
      <c r="Q156" s="54"/>
      <c r="R156" s="131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49"/>
      <c r="AI156" s="49"/>
    </row>
    <row r="157" spans="1:35" ht="15.75" hidden="1" customHeight="1" x14ac:dyDescent="0.2">
      <c r="A157" s="99"/>
      <c r="B157" s="141" t="s">
        <v>413</v>
      </c>
      <c r="C157" s="141"/>
      <c r="D157" s="141"/>
      <c r="E157" s="141" t="s">
        <v>414</v>
      </c>
      <c r="F157" s="141"/>
      <c r="G157" s="142"/>
      <c r="H157" s="143"/>
      <c r="I157" s="141"/>
      <c r="J157" s="141"/>
      <c r="K157" s="144">
        <f>K158</f>
        <v>37377.65418468287</v>
      </c>
      <c r="L157" s="144"/>
      <c r="M157" s="144"/>
      <c r="N157" s="144">
        <f t="shared" ref="N157" si="99">N158</f>
        <v>29901.439999999999</v>
      </c>
      <c r="O157" s="145"/>
      <c r="P157" s="49"/>
      <c r="Q157" s="54"/>
      <c r="R157" s="131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49"/>
      <c r="AI157" s="49"/>
    </row>
    <row r="158" spans="1:35" ht="15.75" customHeight="1" x14ac:dyDescent="0.2">
      <c r="A158" s="99"/>
      <c r="B158" s="147" t="s">
        <v>415</v>
      </c>
      <c r="C158" s="148" t="s">
        <v>416</v>
      </c>
      <c r="D158" s="147" t="s">
        <v>51</v>
      </c>
      <c r="E158" s="147" t="s">
        <v>417</v>
      </c>
      <c r="F158" s="149" t="s">
        <v>53</v>
      </c>
      <c r="G158" s="150">
        <v>393.44</v>
      </c>
      <c r="H158" s="151">
        <v>76</v>
      </c>
      <c r="I158" s="151">
        <f>K158*0.4</f>
        <v>14951.061673873148</v>
      </c>
      <c r="J158" s="151">
        <f>K158*0.6</f>
        <v>22426.592510809722</v>
      </c>
      <c r="K158" s="151">
        <f>(H158*G158)*(1+$K$9)</f>
        <v>37377.65418468287</v>
      </c>
      <c r="L158" s="151">
        <f>N158*0.4</f>
        <v>11960.576000000001</v>
      </c>
      <c r="M158" s="151">
        <f>N158*0.6</f>
        <v>17940.863999999998</v>
      </c>
      <c r="N158" s="151">
        <f>H158*G158</f>
        <v>29901.439999999999</v>
      </c>
      <c r="O158" s="152">
        <f>K158/$M$471</f>
        <v>1.6261027533370578E-2</v>
      </c>
      <c r="P158" s="49"/>
      <c r="Q158" s="54"/>
      <c r="R158" s="131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49"/>
      <c r="AI158" s="49"/>
    </row>
    <row r="159" spans="1:35" ht="15.75" hidden="1" customHeight="1" x14ac:dyDescent="0.2">
      <c r="A159" s="99"/>
      <c r="B159" s="141" t="s">
        <v>418</v>
      </c>
      <c r="C159" s="141"/>
      <c r="D159" s="141"/>
      <c r="E159" s="141" t="s">
        <v>419</v>
      </c>
      <c r="F159" s="141"/>
      <c r="G159" s="142"/>
      <c r="H159" s="143"/>
      <c r="I159" s="141"/>
      <c r="J159" s="141"/>
      <c r="K159" s="144">
        <f>K160</f>
        <v>6477.0520188830824</v>
      </c>
      <c r="L159" s="144"/>
      <c r="M159" s="144"/>
      <c r="N159" s="144">
        <f t="shared" ref="N159" si="100">N160</f>
        <v>5181.5231999999996</v>
      </c>
      <c r="O159" s="145"/>
      <c r="P159" s="49"/>
      <c r="Q159" s="54"/>
      <c r="R159" s="8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49"/>
      <c r="AI159" s="49"/>
    </row>
    <row r="160" spans="1:35" ht="15.75" customHeight="1" x14ac:dyDescent="0.2">
      <c r="A160" s="99"/>
      <c r="B160" s="147" t="s">
        <v>420</v>
      </c>
      <c r="C160" s="148" t="s">
        <v>421</v>
      </c>
      <c r="D160" s="147" t="s">
        <v>51</v>
      </c>
      <c r="E160" s="147" t="s">
        <v>422</v>
      </c>
      <c r="F160" s="149" t="s">
        <v>423</v>
      </c>
      <c r="G160" s="150">
        <v>260.64</v>
      </c>
      <c r="H160" s="151">
        <v>19.88</v>
      </c>
      <c r="I160" s="151">
        <f>K160*0.4</f>
        <v>2590.820807553233</v>
      </c>
      <c r="J160" s="151">
        <f>K160*0.6</f>
        <v>3886.2312113298494</v>
      </c>
      <c r="K160" s="151">
        <f>(H160*G160)*(1+$K$9)</f>
        <v>6477.0520188830824</v>
      </c>
      <c r="L160" s="151">
        <f>N160*0.4</f>
        <v>2072.6092800000001</v>
      </c>
      <c r="M160" s="151">
        <f>N160*0.6</f>
        <v>3108.9139199999995</v>
      </c>
      <c r="N160" s="151">
        <f>H160*G160</f>
        <v>5181.5231999999996</v>
      </c>
      <c r="O160" s="152">
        <f>K160/$M$471</f>
        <v>2.8178205270381097E-3</v>
      </c>
      <c r="P160" s="49"/>
      <c r="Q160" s="54"/>
      <c r="R160" s="8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49"/>
      <c r="AI160" s="49"/>
    </row>
    <row r="161" spans="1:35" ht="15.75" customHeight="1" x14ac:dyDescent="0.2">
      <c r="A161" s="99"/>
      <c r="B161" s="141">
        <v>10</v>
      </c>
      <c r="C161" s="141"/>
      <c r="D161" s="141"/>
      <c r="E161" s="141" t="s">
        <v>424</v>
      </c>
      <c r="F161" s="141"/>
      <c r="G161" s="142">
        <v>1</v>
      </c>
      <c r="H161" s="143"/>
      <c r="I161" s="141"/>
      <c r="J161" s="141"/>
      <c r="K161" s="144">
        <f>K162</f>
        <v>20822.616230433661</v>
      </c>
      <c r="L161" s="144"/>
      <c r="M161" s="144"/>
      <c r="N161" s="144">
        <f t="shared" ref="N161:N162" si="101">N162</f>
        <v>16657.712299999999</v>
      </c>
      <c r="O161" s="145">
        <f>K161/$M$471</f>
        <v>9.0588118282352199E-3</v>
      </c>
      <c r="P161" s="49"/>
      <c r="Q161" s="54"/>
      <c r="R161" s="8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49"/>
      <c r="AI161" s="49"/>
    </row>
    <row r="162" spans="1:35" ht="15.75" hidden="1" customHeight="1" x14ac:dyDescent="0.2">
      <c r="A162" s="99"/>
      <c r="B162" s="141" t="s">
        <v>425</v>
      </c>
      <c r="C162" s="141"/>
      <c r="D162" s="141"/>
      <c r="E162" s="141" t="s">
        <v>390</v>
      </c>
      <c r="F162" s="141"/>
      <c r="G162" s="142"/>
      <c r="H162" s="143"/>
      <c r="I162" s="141"/>
      <c r="J162" s="141"/>
      <c r="K162" s="144">
        <f>K163</f>
        <v>20822.616230433661</v>
      </c>
      <c r="L162" s="144"/>
      <c r="M162" s="144"/>
      <c r="N162" s="144">
        <f t="shared" si="101"/>
        <v>16657.712299999999</v>
      </c>
      <c r="O162" s="145"/>
      <c r="P162" s="49"/>
      <c r="Q162" s="54"/>
      <c r="R162" s="8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49"/>
      <c r="AI162" s="49"/>
    </row>
    <row r="163" spans="1:35" ht="15.75" customHeight="1" x14ac:dyDescent="0.2">
      <c r="A163" s="99"/>
      <c r="B163" s="147" t="s">
        <v>426</v>
      </c>
      <c r="C163" s="148" t="s">
        <v>408</v>
      </c>
      <c r="D163" s="147" t="s">
        <v>64</v>
      </c>
      <c r="E163" s="147" t="s">
        <v>409</v>
      </c>
      <c r="F163" s="149" t="s">
        <v>53</v>
      </c>
      <c r="G163" s="150">
        <v>163.97</v>
      </c>
      <c r="H163" s="151">
        <v>101.59</v>
      </c>
      <c r="I163" s="151">
        <f>K163*0.4</f>
        <v>8329.0464921734656</v>
      </c>
      <c r="J163" s="151">
        <f>K163*0.6</f>
        <v>12493.569738260196</v>
      </c>
      <c r="K163" s="151">
        <f>(H163*G163)*(1+$K$9)</f>
        <v>20822.616230433661</v>
      </c>
      <c r="L163" s="151">
        <f>N163*0.4</f>
        <v>6663.0849200000002</v>
      </c>
      <c r="M163" s="151">
        <f>N163*0.6</f>
        <v>9994.6273799999999</v>
      </c>
      <c r="N163" s="151">
        <f>H163*G163</f>
        <v>16657.712299999999</v>
      </c>
      <c r="O163" s="152">
        <f>K163/$M$471</f>
        <v>9.0588118282352199E-3</v>
      </c>
      <c r="P163" s="49"/>
      <c r="Q163" s="54"/>
      <c r="R163" s="8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49"/>
      <c r="AI163" s="49"/>
    </row>
    <row r="164" spans="1:35" ht="15.75" customHeight="1" x14ac:dyDescent="0.2">
      <c r="A164" s="99"/>
      <c r="B164" s="141">
        <v>11</v>
      </c>
      <c r="C164" s="141"/>
      <c r="D164" s="141"/>
      <c r="E164" s="141" t="s">
        <v>427</v>
      </c>
      <c r="F164" s="141"/>
      <c r="G164" s="142">
        <v>1</v>
      </c>
      <c r="H164" s="143"/>
      <c r="I164" s="141"/>
      <c r="J164" s="141"/>
      <c r="K164" s="144">
        <f>K165+K168</f>
        <v>31848.925962669771</v>
      </c>
      <c r="L164" s="144"/>
      <c r="M164" s="144"/>
      <c r="N164" s="144">
        <f t="shared" ref="N164" si="102">N165+N168</f>
        <v>25478.558500000003</v>
      </c>
      <c r="O164" s="145">
        <f>K164/$M$471</f>
        <v>1.385577220625806E-2</v>
      </c>
      <c r="P164" s="49"/>
      <c r="Q164" s="54"/>
      <c r="R164" s="8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49"/>
      <c r="AI164" s="49"/>
    </row>
    <row r="165" spans="1:35" ht="15.75" hidden="1" customHeight="1" x14ac:dyDescent="0.2">
      <c r="A165" s="99"/>
      <c r="B165" s="141" t="s">
        <v>428</v>
      </c>
      <c r="C165" s="141"/>
      <c r="D165" s="141"/>
      <c r="E165" s="141" t="s">
        <v>390</v>
      </c>
      <c r="F165" s="141"/>
      <c r="G165" s="142"/>
      <c r="H165" s="143"/>
      <c r="I165" s="141"/>
      <c r="J165" s="141"/>
      <c r="K165" s="144">
        <f>SUM(K166:K167)</f>
        <v>216.77495391830507</v>
      </c>
      <c r="L165" s="144"/>
      <c r="M165" s="144"/>
      <c r="N165" s="144">
        <f t="shared" ref="N165" si="103">SUM(N166:N167)</f>
        <v>173.416</v>
      </c>
      <c r="O165" s="145"/>
      <c r="P165" s="49"/>
      <c r="Q165" s="54"/>
      <c r="R165" s="8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49"/>
      <c r="AI165" s="49"/>
    </row>
    <row r="166" spans="1:35" ht="15.75" customHeight="1" x14ac:dyDescent="0.2">
      <c r="A166" s="99"/>
      <c r="B166" s="147" t="s">
        <v>429</v>
      </c>
      <c r="C166" s="148" t="s">
        <v>430</v>
      </c>
      <c r="D166" s="147" t="s">
        <v>64</v>
      </c>
      <c r="E166" s="147" t="s">
        <v>431</v>
      </c>
      <c r="F166" s="149" t="s">
        <v>53</v>
      </c>
      <c r="G166" s="150">
        <v>4.24</v>
      </c>
      <c r="H166" s="151">
        <v>8.42</v>
      </c>
      <c r="I166" s="151">
        <f>K166*0.4</f>
        <v>17.850807941243314</v>
      </c>
      <c r="J166" s="151">
        <f>K166*0.6</f>
        <v>26.776211911864973</v>
      </c>
      <c r="K166" s="151">
        <f t="shared" ref="K166:K167" si="104">(H166*G166)*(1+$K$9)</f>
        <v>44.627019853108287</v>
      </c>
      <c r="L166" s="151">
        <f>N166*0.4</f>
        <v>14.280320000000001</v>
      </c>
      <c r="M166" s="151">
        <f>N166*0.6</f>
        <v>21.420480000000001</v>
      </c>
      <c r="N166" s="151">
        <f>H166*G166</f>
        <v>35.700800000000001</v>
      </c>
      <c r="O166" s="152">
        <f>K166/$M$471</f>
        <v>1.941484061514617E-5</v>
      </c>
      <c r="P166" s="49"/>
      <c r="Q166" s="54"/>
      <c r="R166" s="8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49"/>
      <c r="AI166" s="49"/>
    </row>
    <row r="167" spans="1:35" ht="15.75" customHeight="1" x14ac:dyDescent="0.2">
      <c r="A167" s="99"/>
      <c r="B167" s="147" t="s">
        <v>432</v>
      </c>
      <c r="C167" s="148" t="s">
        <v>433</v>
      </c>
      <c r="D167" s="147" t="s">
        <v>64</v>
      </c>
      <c r="E167" s="147" t="s">
        <v>434</v>
      </c>
      <c r="F167" s="149" t="s">
        <v>53</v>
      </c>
      <c r="G167" s="150">
        <v>4.24</v>
      </c>
      <c r="H167" s="151">
        <v>32.479999999999997</v>
      </c>
      <c r="I167" s="151">
        <f>K167*0.4</f>
        <v>68.859173626078714</v>
      </c>
      <c r="J167" s="151">
        <f>K167*0.6</f>
        <v>103.28876043911806</v>
      </c>
      <c r="K167" s="151">
        <f t="shared" si="104"/>
        <v>172.14793406519678</v>
      </c>
      <c r="L167" s="151">
        <f>N167*0.4</f>
        <v>55.086079999999995</v>
      </c>
      <c r="M167" s="151">
        <f>N167*0.6</f>
        <v>82.629119999999986</v>
      </c>
      <c r="N167" s="151">
        <f>H167*G167</f>
        <v>137.71519999999998</v>
      </c>
      <c r="O167" s="152">
        <f>K167/$M$471</f>
        <v>7.489240180284413E-5</v>
      </c>
      <c r="P167" s="49"/>
      <c r="Q167" s="54"/>
      <c r="R167" s="8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49"/>
      <c r="AI167" s="49"/>
    </row>
    <row r="168" spans="1:35" ht="15.75" hidden="1" customHeight="1" x14ac:dyDescent="0.2">
      <c r="A168" s="99"/>
      <c r="B168" s="141" t="s">
        <v>435</v>
      </c>
      <c r="C168" s="141"/>
      <c r="D168" s="141"/>
      <c r="E168" s="141" t="s">
        <v>436</v>
      </c>
      <c r="F168" s="141"/>
      <c r="G168" s="142"/>
      <c r="H168" s="143"/>
      <c r="I168" s="141"/>
      <c r="J168" s="141"/>
      <c r="K168" s="144">
        <f>K169</f>
        <v>31632.151008751465</v>
      </c>
      <c r="L168" s="144"/>
      <c r="M168" s="144"/>
      <c r="N168" s="144">
        <f t="shared" ref="N168" si="105">N169</f>
        <v>25305.142500000002</v>
      </c>
      <c r="O168" s="145"/>
      <c r="P168" s="49"/>
      <c r="Q168" s="54"/>
      <c r="R168" s="8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49"/>
      <c r="AI168" s="49"/>
    </row>
    <row r="169" spans="1:35" ht="15.75" customHeight="1" x14ac:dyDescent="0.2">
      <c r="A169" s="99"/>
      <c r="B169" s="147" t="s">
        <v>437</v>
      </c>
      <c r="C169" s="148" t="s">
        <v>438</v>
      </c>
      <c r="D169" s="147" t="s">
        <v>64</v>
      </c>
      <c r="E169" s="147" t="s">
        <v>439</v>
      </c>
      <c r="F169" s="149" t="s">
        <v>53</v>
      </c>
      <c r="G169" s="150">
        <v>340.81</v>
      </c>
      <c r="H169" s="151">
        <v>74.25</v>
      </c>
      <c r="I169" s="151">
        <f>K169*0.4</f>
        <v>12652.860403500586</v>
      </c>
      <c r="J169" s="151">
        <f>K169*0.6</f>
        <v>18979.290605250877</v>
      </c>
      <c r="K169" s="151">
        <f>(H169*G169)*(1+$K$9)</f>
        <v>31632.151008751465</v>
      </c>
      <c r="L169" s="151">
        <f>N169*0.4</f>
        <v>10122.057000000001</v>
      </c>
      <c r="M169" s="151">
        <f>N169*0.6</f>
        <v>15183.085500000001</v>
      </c>
      <c r="N169" s="151">
        <f>H169*G169</f>
        <v>25305.142500000002</v>
      </c>
      <c r="O169" s="152">
        <f>K169/$M$471</f>
        <v>1.376146496384007E-2</v>
      </c>
      <c r="P169" s="49"/>
      <c r="Q169" s="54"/>
      <c r="R169" s="8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49"/>
      <c r="AI169" s="49"/>
    </row>
    <row r="170" spans="1:35" ht="15.75" customHeight="1" x14ac:dyDescent="0.2">
      <c r="A170" s="99"/>
      <c r="B170" s="141">
        <v>12</v>
      </c>
      <c r="C170" s="141"/>
      <c r="D170" s="141"/>
      <c r="E170" s="141" t="s">
        <v>440</v>
      </c>
      <c r="F170" s="141"/>
      <c r="G170" s="142">
        <v>1</v>
      </c>
      <c r="H170" s="143"/>
      <c r="I170" s="141"/>
      <c r="J170" s="141"/>
      <c r="K170" s="144">
        <f>K171+K176+K179</f>
        <v>77023.570830552184</v>
      </c>
      <c r="L170" s="144"/>
      <c r="M170" s="144"/>
      <c r="N170" s="144">
        <f t="shared" ref="N170" si="106">N171+N176+N179</f>
        <v>61617.448499999999</v>
      </c>
      <c r="O170" s="145">
        <f>K170/$M$471</f>
        <v>3.3508855312471358E-2</v>
      </c>
      <c r="P170" s="49"/>
      <c r="Q170" s="54"/>
      <c r="R170" s="8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49"/>
      <c r="AI170" s="49"/>
    </row>
    <row r="171" spans="1:35" ht="15.75" hidden="1" customHeight="1" x14ac:dyDescent="0.2">
      <c r="A171" s="99"/>
      <c r="B171" s="141" t="s">
        <v>441</v>
      </c>
      <c r="C171" s="141"/>
      <c r="D171" s="141"/>
      <c r="E171" s="141" t="s">
        <v>442</v>
      </c>
      <c r="F171" s="141"/>
      <c r="G171" s="142"/>
      <c r="H171" s="143"/>
      <c r="I171" s="141"/>
      <c r="J171" s="141"/>
      <c r="K171" s="144">
        <f>SUM(K172:K175)</f>
        <v>59625.039225097113</v>
      </c>
      <c r="L171" s="144"/>
      <c r="M171" s="144"/>
      <c r="N171" s="144">
        <f t="shared" ref="N171" si="107">SUM(N172:N175)</f>
        <v>47698.941299999999</v>
      </c>
      <c r="O171" s="145"/>
      <c r="P171" s="49"/>
      <c r="Q171" s="54"/>
      <c r="R171" s="8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49"/>
      <c r="AI171" s="49"/>
    </row>
    <row r="172" spans="1:35" ht="27" customHeight="1" x14ac:dyDescent="0.2">
      <c r="A172" s="99"/>
      <c r="B172" s="147" t="s">
        <v>443</v>
      </c>
      <c r="C172" s="148" t="s">
        <v>444</v>
      </c>
      <c r="D172" s="147" t="s">
        <v>64</v>
      </c>
      <c r="E172" s="147" t="s">
        <v>445</v>
      </c>
      <c r="F172" s="149" t="s">
        <v>53</v>
      </c>
      <c r="G172" s="150">
        <v>2078.46</v>
      </c>
      <c r="H172" s="151">
        <v>4.3600000000000003</v>
      </c>
      <c r="I172" s="151">
        <f>K172*0.4</f>
        <v>4531.1463494573427</v>
      </c>
      <c r="J172" s="151">
        <f>K172*0.6</f>
        <v>6796.7195241860127</v>
      </c>
      <c r="K172" s="151">
        <f t="shared" ref="K172:K175" si="108">(H172*G172)*(1+$K$9)</f>
        <v>11327.865873643355</v>
      </c>
      <c r="L172" s="151">
        <f>N172*0.4</f>
        <v>3624.8342400000001</v>
      </c>
      <c r="M172" s="151">
        <f>N172*0.6</f>
        <v>5437.2513600000002</v>
      </c>
      <c r="N172" s="151">
        <f>H172*G172</f>
        <v>9062.0856000000003</v>
      </c>
      <c r="O172" s="152">
        <f t="shared" ref="O172:O184" si="109">K172/$M$471</f>
        <v>4.9281514017840283E-3</v>
      </c>
      <c r="P172" s="49"/>
      <c r="Q172" s="54"/>
      <c r="R172" s="8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49"/>
      <c r="AI172" s="49"/>
    </row>
    <row r="173" spans="1:35" ht="15.75" customHeight="1" x14ac:dyDescent="0.2">
      <c r="A173" s="99"/>
      <c r="B173" s="147" t="s">
        <v>446</v>
      </c>
      <c r="C173" s="148" t="s">
        <v>447</v>
      </c>
      <c r="D173" s="147" t="s">
        <v>64</v>
      </c>
      <c r="E173" s="147" t="s">
        <v>448</v>
      </c>
      <c r="F173" s="149" t="s">
        <v>53</v>
      </c>
      <c r="G173" s="150">
        <v>1351.77</v>
      </c>
      <c r="H173" s="151">
        <v>11.66</v>
      </c>
      <c r="I173" s="151">
        <f>K173*0.4</f>
        <v>7880.9992030308558</v>
      </c>
      <c r="J173" s="151">
        <f>K173*0.6</f>
        <v>11821.498804546283</v>
      </c>
      <c r="K173" s="151">
        <f t="shared" si="108"/>
        <v>19702.498007577138</v>
      </c>
      <c r="L173" s="151">
        <f>N173*0.4</f>
        <v>6304.6552799999999</v>
      </c>
      <c r="M173" s="151">
        <f>N173*0.6</f>
        <v>9456.9829199999986</v>
      </c>
      <c r="N173" s="151">
        <f>H173*G173</f>
        <v>15761.638199999999</v>
      </c>
      <c r="O173" s="152">
        <f t="shared" si="109"/>
        <v>8.571508019052777E-3</v>
      </c>
      <c r="P173" s="49"/>
      <c r="Q173" s="54"/>
      <c r="R173" s="8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49"/>
      <c r="AI173" s="49"/>
    </row>
    <row r="174" spans="1:35" ht="15.75" customHeight="1" x14ac:dyDescent="0.2">
      <c r="A174" s="99"/>
      <c r="B174" s="147" t="s">
        <v>449</v>
      </c>
      <c r="C174" s="148" t="s">
        <v>450</v>
      </c>
      <c r="D174" s="147" t="s">
        <v>64</v>
      </c>
      <c r="E174" s="147" t="s">
        <v>451</v>
      </c>
      <c r="F174" s="149" t="s">
        <v>53</v>
      </c>
      <c r="G174" s="150">
        <v>1351.77</v>
      </c>
      <c r="H174" s="151">
        <v>9.4499999999999993</v>
      </c>
      <c r="I174" s="151">
        <f>K174*0.4</f>
        <v>6387.2592168646297</v>
      </c>
      <c r="J174" s="151">
        <f>K174*0.6</f>
        <v>9580.8888252969446</v>
      </c>
      <c r="K174" s="151">
        <f t="shared" si="108"/>
        <v>15968.148042161574</v>
      </c>
      <c r="L174" s="151">
        <f>N174*0.4</f>
        <v>5109.6905999999999</v>
      </c>
      <c r="M174" s="151">
        <f>N174*0.6</f>
        <v>7664.5358999999989</v>
      </c>
      <c r="N174" s="151">
        <f>H174*G174</f>
        <v>12774.226499999999</v>
      </c>
      <c r="O174" s="152">
        <f t="shared" si="109"/>
        <v>6.9468911475170448E-3</v>
      </c>
      <c r="P174" s="49"/>
      <c r="Q174" s="54"/>
      <c r="R174" s="131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49"/>
      <c r="AI174" s="49"/>
    </row>
    <row r="175" spans="1:35" ht="15.75" customHeight="1" x14ac:dyDescent="0.2">
      <c r="A175" s="99"/>
      <c r="B175" s="147" t="s">
        <v>452</v>
      </c>
      <c r="C175" s="148" t="s">
        <v>453</v>
      </c>
      <c r="D175" s="147" t="s">
        <v>64</v>
      </c>
      <c r="E175" s="147" t="s">
        <v>454</v>
      </c>
      <c r="F175" s="149" t="s">
        <v>53</v>
      </c>
      <c r="G175" s="150">
        <v>726.69</v>
      </c>
      <c r="H175" s="151">
        <v>13.9</v>
      </c>
      <c r="I175" s="151">
        <f>K175*0.4</f>
        <v>5050.6109206860156</v>
      </c>
      <c r="J175" s="151">
        <f>K175*0.6</f>
        <v>7575.916381029022</v>
      </c>
      <c r="K175" s="151">
        <f t="shared" si="108"/>
        <v>12626.527301715038</v>
      </c>
      <c r="L175" s="151">
        <f>N175*0.4</f>
        <v>4040.396400000001</v>
      </c>
      <c r="M175" s="151">
        <f>N175*0.6</f>
        <v>6060.5946000000013</v>
      </c>
      <c r="N175" s="151">
        <f>H175*G175</f>
        <v>10100.991000000002</v>
      </c>
      <c r="O175" s="152">
        <f t="shared" si="109"/>
        <v>5.4931298547938974E-3</v>
      </c>
      <c r="P175" s="49"/>
      <c r="Q175" s="54"/>
      <c r="R175" s="8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49"/>
      <c r="AI175" s="49"/>
    </row>
    <row r="176" spans="1:35" ht="15.75" hidden="1" customHeight="1" x14ac:dyDescent="0.2">
      <c r="A176" s="99"/>
      <c r="B176" s="141" t="s">
        <v>455</v>
      </c>
      <c r="C176" s="141"/>
      <c r="D176" s="141"/>
      <c r="E176" s="141" t="s">
        <v>456</v>
      </c>
      <c r="F176" s="141"/>
      <c r="G176" s="142"/>
      <c r="H176" s="143"/>
      <c r="I176" s="141"/>
      <c r="J176" s="141"/>
      <c r="K176" s="144">
        <f>SUM(K177:K178)</f>
        <v>14024.652002802668</v>
      </c>
      <c r="L176" s="144"/>
      <c r="M176" s="144"/>
      <c r="N176" s="144">
        <f t="shared" ref="N176" si="110">SUM(N177:N178)</f>
        <v>11219.465199999999</v>
      </c>
      <c r="O176" s="145">
        <f t="shared" si="109"/>
        <v>6.1013794829577785E-3</v>
      </c>
      <c r="P176" s="49"/>
      <c r="Q176" s="54"/>
      <c r="R176" s="8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49"/>
      <c r="AI176" s="49"/>
    </row>
    <row r="177" spans="1:35" ht="15.75" customHeight="1" x14ac:dyDescent="0.2">
      <c r="A177" s="99"/>
      <c r="B177" s="147" t="s">
        <v>457</v>
      </c>
      <c r="C177" s="148" t="s">
        <v>458</v>
      </c>
      <c r="D177" s="147" t="s">
        <v>64</v>
      </c>
      <c r="E177" s="147" t="s">
        <v>459</v>
      </c>
      <c r="F177" s="149" t="s">
        <v>53</v>
      </c>
      <c r="G177" s="150">
        <v>340.81</v>
      </c>
      <c r="H177" s="151">
        <v>21.14</v>
      </c>
      <c r="I177" s="151">
        <f>K177*0.4</f>
        <v>3602.4440259932981</v>
      </c>
      <c r="J177" s="151">
        <f>K177*0.6</f>
        <v>5403.6660389899462</v>
      </c>
      <c r="K177" s="151">
        <f t="shared" ref="K177:K178" si="111">(H177*G177)*(1+$K$9)</f>
        <v>9006.1100649832442</v>
      </c>
      <c r="L177" s="151">
        <f>N177*0.4</f>
        <v>2881.8893600000001</v>
      </c>
      <c r="M177" s="151">
        <f>N177*0.6</f>
        <v>4322.8340399999997</v>
      </c>
      <c r="N177" s="151">
        <f>H177*G177</f>
        <v>7204.7233999999999</v>
      </c>
      <c r="O177" s="152">
        <f t="shared" si="109"/>
        <v>3.9180790482906264E-3</v>
      </c>
      <c r="P177" s="49"/>
      <c r="Q177" s="54"/>
      <c r="R177" s="8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49"/>
      <c r="AI177" s="49"/>
    </row>
    <row r="178" spans="1:35" ht="15.75" customHeight="1" x14ac:dyDescent="0.2">
      <c r="A178" s="99"/>
      <c r="B178" s="147" t="s">
        <v>460</v>
      </c>
      <c r="C178" s="148" t="s">
        <v>461</v>
      </c>
      <c r="D178" s="147" t="s">
        <v>64</v>
      </c>
      <c r="E178" s="147" t="s">
        <v>462</v>
      </c>
      <c r="F178" s="149" t="s">
        <v>53</v>
      </c>
      <c r="G178" s="150">
        <v>340.81</v>
      </c>
      <c r="H178" s="151">
        <v>11.78</v>
      </c>
      <c r="I178" s="151">
        <f>K178*0.4</f>
        <v>2007.4167751277696</v>
      </c>
      <c r="J178" s="151">
        <f>K178*0.6</f>
        <v>3011.1251626916542</v>
      </c>
      <c r="K178" s="151">
        <f t="shared" si="111"/>
        <v>5018.5419378194238</v>
      </c>
      <c r="L178" s="151">
        <f>N178*0.4</f>
        <v>1605.89672</v>
      </c>
      <c r="M178" s="151">
        <f>N178*0.6</f>
        <v>2408.8450799999996</v>
      </c>
      <c r="N178" s="151">
        <f>H178*G178</f>
        <v>4014.7417999999998</v>
      </c>
      <c r="O178" s="152">
        <f t="shared" si="109"/>
        <v>2.1833004346671517E-3</v>
      </c>
      <c r="P178" s="49"/>
      <c r="Q178" s="54"/>
      <c r="R178" s="8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49"/>
      <c r="AI178" s="49"/>
    </row>
    <row r="179" spans="1:35" ht="15.75" hidden="1" customHeight="1" x14ac:dyDescent="0.2">
      <c r="A179" s="99"/>
      <c r="B179" s="141" t="s">
        <v>463</v>
      </c>
      <c r="C179" s="141"/>
      <c r="D179" s="141"/>
      <c r="E179" s="141" t="s">
        <v>303</v>
      </c>
      <c r="F179" s="141"/>
      <c r="G179" s="142"/>
      <c r="H179" s="143"/>
      <c r="I179" s="141"/>
      <c r="J179" s="141"/>
      <c r="K179" s="144">
        <f>SUM(K180:K181)</f>
        <v>3373.8796026524078</v>
      </c>
      <c r="L179" s="144"/>
      <c r="M179" s="144"/>
      <c r="N179" s="144">
        <f t="shared" ref="N179" si="112">SUM(N180:N181)</f>
        <v>2699.0419999999999</v>
      </c>
      <c r="O179" s="145">
        <f t="shared" si="109"/>
        <v>1.4677954063658334E-3</v>
      </c>
      <c r="P179" s="49"/>
      <c r="Q179" s="54"/>
      <c r="R179" s="8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49"/>
      <c r="AI179" s="49"/>
    </row>
    <row r="180" spans="1:35" ht="15.75" customHeight="1" x14ac:dyDescent="0.2">
      <c r="A180" s="99"/>
      <c r="B180" s="147" t="s">
        <v>464</v>
      </c>
      <c r="C180" s="148" t="s">
        <v>465</v>
      </c>
      <c r="D180" s="147" t="s">
        <v>64</v>
      </c>
      <c r="E180" s="147" t="s">
        <v>466</v>
      </c>
      <c r="F180" s="149" t="s">
        <v>53</v>
      </c>
      <c r="G180" s="150">
        <v>59.06</v>
      </c>
      <c r="H180" s="151">
        <v>27.38</v>
      </c>
      <c r="I180" s="151">
        <f>K180*0.4</f>
        <v>808.54987764221391</v>
      </c>
      <c r="J180" s="151">
        <f>K180*0.6</f>
        <v>1212.8248164633208</v>
      </c>
      <c r="K180" s="151">
        <f t="shared" ref="K180:K181" si="113">(H180*G180)*(1+$K$9)</f>
        <v>2021.3746941055347</v>
      </c>
      <c r="L180" s="151">
        <f>N180*0.4</f>
        <v>646.82511999999997</v>
      </c>
      <c r="M180" s="151">
        <f>N180*0.6</f>
        <v>970.23767999999995</v>
      </c>
      <c r="N180" s="151">
        <f>H180*G180</f>
        <v>1617.0627999999999</v>
      </c>
      <c r="O180" s="152">
        <f t="shared" si="109"/>
        <v>8.7939252136316239E-4</v>
      </c>
      <c r="P180" s="49"/>
      <c r="Q180" s="54"/>
      <c r="R180" s="8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49"/>
      <c r="AI180" s="49"/>
    </row>
    <row r="181" spans="1:35" ht="15.75" customHeight="1" x14ac:dyDescent="0.2">
      <c r="A181" s="99"/>
      <c r="B181" s="147" t="s">
        <v>467</v>
      </c>
      <c r="C181" s="148" t="s">
        <v>468</v>
      </c>
      <c r="D181" s="147" t="s">
        <v>64</v>
      </c>
      <c r="E181" s="147" t="s">
        <v>469</v>
      </c>
      <c r="F181" s="149" t="s">
        <v>53</v>
      </c>
      <c r="G181" s="150">
        <v>59.06</v>
      </c>
      <c r="H181" s="151">
        <v>18.32</v>
      </c>
      <c r="I181" s="151">
        <f>K181*0.4</f>
        <v>541.00196341874937</v>
      </c>
      <c r="J181" s="151">
        <f>K181*0.6</f>
        <v>811.502945128124</v>
      </c>
      <c r="K181" s="151">
        <f t="shared" si="113"/>
        <v>1352.5049085468734</v>
      </c>
      <c r="L181" s="151">
        <f>N181*0.4</f>
        <v>432.79168000000004</v>
      </c>
      <c r="M181" s="151">
        <f>N181*0.6</f>
        <v>649.18751999999995</v>
      </c>
      <c r="N181" s="151">
        <f>H181*G181</f>
        <v>1081.9792</v>
      </c>
      <c r="O181" s="152">
        <f t="shared" si="109"/>
        <v>5.884028850026711E-4</v>
      </c>
      <c r="P181" s="49"/>
      <c r="Q181" s="54"/>
      <c r="R181" s="8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49"/>
      <c r="AI181" s="49"/>
    </row>
    <row r="182" spans="1:35" ht="15.75" customHeight="1" x14ac:dyDescent="0.2">
      <c r="A182" s="99"/>
      <c r="B182" s="141">
        <v>13</v>
      </c>
      <c r="C182" s="141"/>
      <c r="D182" s="141"/>
      <c r="E182" s="141" t="s">
        <v>470</v>
      </c>
      <c r="F182" s="141"/>
      <c r="G182" s="142">
        <v>1</v>
      </c>
      <c r="H182" s="143"/>
      <c r="I182" s="141"/>
      <c r="J182" s="141"/>
      <c r="K182" s="144">
        <f>K183</f>
        <v>11338.313862409328</v>
      </c>
      <c r="L182" s="144"/>
      <c r="M182" s="144"/>
      <c r="N182" s="144">
        <f t="shared" ref="N182" si="114">N183</f>
        <v>9070.4437999999991</v>
      </c>
      <c r="O182" s="145">
        <f t="shared" si="109"/>
        <v>4.9326967654965926E-3</v>
      </c>
      <c r="P182" s="49"/>
      <c r="Q182" s="54"/>
      <c r="R182" s="8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49"/>
      <c r="AI182" s="49"/>
    </row>
    <row r="183" spans="1:35" ht="27" customHeight="1" x14ac:dyDescent="0.2">
      <c r="A183" s="99"/>
      <c r="B183" s="147" t="s">
        <v>471</v>
      </c>
      <c r="C183" s="148" t="s">
        <v>472</v>
      </c>
      <c r="D183" s="147" t="s">
        <v>51</v>
      </c>
      <c r="E183" s="147" t="s">
        <v>473</v>
      </c>
      <c r="F183" s="149" t="s">
        <v>53</v>
      </c>
      <c r="G183" s="150">
        <v>13.42</v>
      </c>
      <c r="H183" s="151">
        <v>675.89</v>
      </c>
      <c r="I183" s="151">
        <f>K183*0.4</f>
        <v>4535.3255449637318</v>
      </c>
      <c r="J183" s="151">
        <f>K183*0.6</f>
        <v>6802.9883174455963</v>
      </c>
      <c r="K183" s="151">
        <f>(H183*G183)*(1+$K$9)</f>
        <v>11338.313862409328</v>
      </c>
      <c r="L183" s="151">
        <f>N183*0.4</f>
        <v>3628.1775199999997</v>
      </c>
      <c r="M183" s="151">
        <f>N183*0.6</f>
        <v>5442.2662799999989</v>
      </c>
      <c r="N183" s="151">
        <f>H183*G183</f>
        <v>9070.4437999999991</v>
      </c>
      <c r="O183" s="152">
        <f t="shared" si="109"/>
        <v>4.9326967654965926E-3</v>
      </c>
      <c r="P183" s="49"/>
      <c r="Q183" s="54"/>
      <c r="R183" s="8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49"/>
      <c r="AI183" s="49"/>
    </row>
    <row r="184" spans="1:35" ht="15.75" customHeight="1" x14ac:dyDescent="0.2">
      <c r="A184" s="99"/>
      <c r="B184" s="141">
        <v>14</v>
      </c>
      <c r="C184" s="141"/>
      <c r="D184" s="141"/>
      <c r="E184" s="141" t="s">
        <v>474</v>
      </c>
      <c r="F184" s="141"/>
      <c r="G184" s="142">
        <v>1</v>
      </c>
      <c r="H184" s="143"/>
      <c r="I184" s="141"/>
      <c r="J184" s="141"/>
      <c r="K184" s="144">
        <f>K185+K187+K195</f>
        <v>57637.320925134976</v>
      </c>
      <c r="L184" s="144"/>
      <c r="M184" s="144"/>
      <c r="N184" s="144">
        <f t="shared" ref="N184" si="115">N185+N187+N195</f>
        <v>46108.803000000007</v>
      </c>
      <c r="O184" s="145">
        <f t="shared" si="109"/>
        <v>2.5074930007175568E-2</v>
      </c>
      <c r="P184" s="49"/>
      <c r="Q184" s="54"/>
      <c r="R184" s="8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49"/>
      <c r="AI184" s="49"/>
    </row>
    <row r="185" spans="1:35" ht="15.75" hidden="1" customHeight="1" x14ac:dyDescent="0.2">
      <c r="A185" s="99"/>
      <c r="B185" s="141" t="s">
        <v>475</v>
      </c>
      <c r="C185" s="141"/>
      <c r="D185" s="141"/>
      <c r="E185" s="141" t="s">
        <v>476</v>
      </c>
      <c r="F185" s="141"/>
      <c r="G185" s="142"/>
      <c r="H185" s="143"/>
      <c r="I185" s="141"/>
      <c r="J185" s="141"/>
      <c r="K185" s="144">
        <f>K186</f>
        <v>248.03066819941697</v>
      </c>
      <c r="L185" s="144"/>
      <c r="M185" s="144"/>
      <c r="N185" s="144">
        <f t="shared" ref="N185" si="116">N186</f>
        <v>198.42</v>
      </c>
      <c r="O185" s="145"/>
      <c r="P185" s="49"/>
      <c r="Q185" s="54"/>
      <c r="R185" s="131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49"/>
      <c r="AI185" s="49"/>
    </row>
    <row r="186" spans="1:35" ht="15.75" customHeight="1" x14ac:dyDescent="0.2">
      <c r="A186" s="99"/>
      <c r="B186" s="147" t="s">
        <v>477</v>
      </c>
      <c r="C186" s="148" t="s">
        <v>478</v>
      </c>
      <c r="D186" s="147" t="s">
        <v>64</v>
      </c>
      <c r="E186" s="147" t="s">
        <v>479</v>
      </c>
      <c r="F186" s="149" t="s">
        <v>66</v>
      </c>
      <c r="G186" s="150">
        <v>2</v>
      </c>
      <c r="H186" s="151">
        <v>99.21</v>
      </c>
      <c r="I186" s="151">
        <f>K186*0.4</f>
        <v>99.212267279766792</v>
      </c>
      <c r="J186" s="151">
        <f>K186*0.6</f>
        <v>148.81840091965017</v>
      </c>
      <c r="K186" s="151">
        <f>(H186*G186)*(1+$K$9)</f>
        <v>248.03066819941697</v>
      </c>
      <c r="L186" s="151">
        <f>N186*0.4</f>
        <v>79.367999999999995</v>
      </c>
      <c r="M186" s="151">
        <f>N186*0.6</f>
        <v>119.05199999999999</v>
      </c>
      <c r="N186" s="151">
        <f>H186*G186</f>
        <v>198.42</v>
      </c>
      <c r="O186" s="152">
        <f>K186/$M$471</f>
        <v>1.0790493980127344E-4</v>
      </c>
      <c r="P186" s="49"/>
      <c r="Q186" s="54"/>
      <c r="R186" s="131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49"/>
      <c r="AI186" s="49"/>
    </row>
    <row r="187" spans="1:35" ht="15.75" hidden="1" customHeight="1" x14ac:dyDescent="0.2">
      <c r="A187" s="99"/>
      <c r="B187" s="141" t="s">
        <v>480</v>
      </c>
      <c r="C187" s="141"/>
      <c r="D187" s="141"/>
      <c r="E187" s="141" t="s">
        <v>481</v>
      </c>
      <c r="F187" s="141"/>
      <c r="G187" s="142"/>
      <c r="H187" s="143"/>
      <c r="I187" s="141"/>
      <c r="J187" s="141"/>
      <c r="K187" s="144">
        <f>SUM(K189:K194)</f>
        <v>11819.907618183193</v>
      </c>
      <c r="L187" s="144"/>
      <c r="M187" s="144"/>
      <c r="N187" s="144">
        <f t="shared" ref="N187" si="117">SUM(N189:N194)</f>
        <v>9455.7100000000028</v>
      </c>
      <c r="O187" s="145"/>
      <c r="P187" s="49"/>
      <c r="Q187" s="54"/>
      <c r="R187" s="131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49"/>
      <c r="AI187" s="49"/>
    </row>
    <row r="188" spans="1:35" ht="15.75" customHeight="1" x14ac:dyDescent="0.2">
      <c r="A188" s="99"/>
      <c r="B188" s="147" t="s">
        <v>482</v>
      </c>
      <c r="C188" s="148" t="s">
        <v>483</v>
      </c>
      <c r="D188" s="147" t="s">
        <v>64</v>
      </c>
      <c r="E188" s="147" t="s">
        <v>484</v>
      </c>
      <c r="F188" s="149" t="s">
        <v>66</v>
      </c>
      <c r="G188" s="150">
        <v>6</v>
      </c>
      <c r="H188" s="151">
        <v>560.64</v>
      </c>
      <c r="I188" s="151">
        <f t="shared" ref="I188:I194" si="118">K188*0.4</f>
        <v>1681.9584374880092</v>
      </c>
      <c r="J188" s="151">
        <f t="shared" ref="J188:J194" si="119">K188*0.6</f>
        <v>2522.9376562320135</v>
      </c>
      <c r="K188" s="151">
        <f t="shared" ref="K188:K194" si="120">(H188*G188)*(1+$K$9)</f>
        <v>4204.8960937200227</v>
      </c>
      <c r="L188" s="151">
        <f t="shared" ref="L188:L194" si="121">N188*0.4</f>
        <v>1345.5360000000001</v>
      </c>
      <c r="M188" s="151">
        <f t="shared" ref="M188:M194" si="122">N188*0.6</f>
        <v>2018.3040000000001</v>
      </c>
      <c r="N188" s="151">
        <f t="shared" ref="N188:N194" si="123">H188*G188</f>
        <v>3363.84</v>
      </c>
      <c r="O188" s="152">
        <f t="shared" ref="O188:O210" si="124">K188/$M$471</f>
        <v>1.8293264424005429E-3</v>
      </c>
      <c r="P188" s="49"/>
      <c r="Q188" s="54"/>
      <c r="R188" s="131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49"/>
      <c r="AI188" s="49"/>
    </row>
    <row r="189" spans="1:35" ht="15.75" customHeight="1" x14ac:dyDescent="0.2">
      <c r="A189" s="99"/>
      <c r="B189" s="147" t="s">
        <v>485</v>
      </c>
      <c r="C189" s="148" t="s">
        <v>486</v>
      </c>
      <c r="D189" s="147" t="s">
        <v>46</v>
      </c>
      <c r="E189" s="147" t="s">
        <v>487</v>
      </c>
      <c r="F189" s="149" t="s">
        <v>369</v>
      </c>
      <c r="G189" s="150">
        <v>1</v>
      </c>
      <c r="H189" s="151">
        <v>1040.98</v>
      </c>
      <c r="I189" s="151">
        <f t="shared" si="118"/>
        <v>520.50189493444032</v>
      </c>
      <c r="J189" s="151">
        <f t="shared" si="119"/>
        <v>780.75284240166047</v>
      </c>
      <c r="K189" s="151">
        <f t="shared" si="120"/>
        <v>1301.2547373361008</v>
      </c>
      <c r="L189" s="151">
        <f t="shared" si="121"/>
        <v>416.39200000000005</v>
      </c>
      <c r="M189" s="151">
        <f t="shared" si="122"/>
        <v>624.58799999999997</v>
      </c>
      <c r="N189" s="151">
        <f t="shared" si="123"/>
        <v>1040.98</v>
      </c>
      <c r="O189" s="152">
        <f t="shared" si="124"/>
        <v>5.6610666381579295E-4</v>
      </c>
      <c r="P189" s="49"/>
      <c r="Q189" s="54"/>
      <c r="R189" s="131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49"/>
      <c r="AI189" s="49"/>
    </row>
    <row r="190" spans="1:35" ht="15.75" customHeight="1" x14ac:dyDescent="0.2">
      <c r="A190" s="99"/>
      <c r="B190" s="147" t="s">
        <v>488</v>
      </c>
      <c r="C190" s="148" t="s">
        <v>489</v>
      </c>
      <c r="D190" s="147" t="s">
        <v>64</v>
      </c>
      <c r="E190" s="147" t="s">
        <v>490</v>
      </c>
      <c r="F190" s="149" t="s">
        <v>66</v>
      </c>
      <c r="G190" s="150">
        <v>13</v>
      </c>
      <c r="H190" s="151">
        <v>438.76</v>
      </c>
      <c r="I190" s="151">
        <f t="shared" si="118"/>
        <v>2852.0051763517604</v>
      </c>
      <c r="J190" s="151">
        <f t="shared" si="119"/>
        <v>4278.0077645276397</v>
      </c>
      <c r="K190" s="151">
        <f t="shared" si="120"/>
        <v>7130.0129408794</v>
      </c>
      <c r="L190" s="151">
        <f t="shared" si="121"/>
        <v>2281.5520000000001</v>
      </c>
      <c r="M190" s="151">
        <f t="shared" si="122"/>
        <v>3422.328</v>
      </c>
      <c r="N190" s="151">
        <f t="shared" si="123"/>
        <v>5703.88</v>
      </c>
      <c r="O190" s="152">
        <f t="shared" si="124"/>
        <v>3.1018890637722388E-3</v>
      </c>
      <c r="P190" s="49"/>
      <c r="Q190" s="54"/>
      <c r="R190" s="131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49"/>
      <c r="AI190" s="49"/>
    </row>
    <row r="191" spans="1:35" ht="15.75" customHeight="1" x14ac:dyDescent="0.2">
      <c r="A191" s="99"/>
      <c r="B191" s="147" t="s">
        <v>491</v>
      </c>
      <c r="C191" s="148" t="s">
        <v>492</v>
      </c>
      <c r="D191" s="147" t="s">
        <v>64</v>
      </c>
      <c r="E191" s="147" t="s">
        <v>493</v>
      </c>
      <c r="F191" s="149" t="s">
        <v>66</v>
      </c>
      <c r="G191" s="150">
        <v>1</v>
      </c>
      <c r="H191" s="151">
        <v>934.42</v>
      </c>
      <c r="I191" s="151">
        <f t="shared" si="118"/>
        <v>467.22067730853587</v>
      </c>
      <c r="J191" s="151">
        <f t="shared" si="119"/>
        <v>700.8310159628038</v>
      </c>
      <c r="K191" s="151">
        <f t="shared" si="120"/>
        <v>1168.0516932713397</v>
      </c>
      <c r="L191" s="151">
        <f t="shared" si="121"/>
        <v>373.76800000000003</v>
      </c>
      <c r="M191" s="151">
        <f t="shared" si="122"/>
        <v>560.65199999999993</v>
      </c>
      <c r="N191" s="151">
        <f t="shared" si="123"/>
        <v>934.42</v>
      </c>
      <c r="O191" s="152">
        <f t="shared" si="124"/>
        <v>5.0815711041783055E-4</v>
      </c>
      <c r="P191" s="49"/>
      <c r="Q191" s="54"/>
      <c r="R191" s="131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49"/>
      <c r="AI191" s="49"/>
    </row>
    <row r="192" spans="1:35" ht="15.75" customHeight="1" x14ac:dyDescent="0.2">
      <c r="A192" s="99"/>
      <c r="B192" s="147" t="s">
        <v>494</v>
      </c>
      <c r="C192" s="148" t="s">
        <v>495</v>
      </c>
      <c r="D192" s="147" t="s">
        <v>496</v>
      </c>
      <c r="E192" s="147" t="s">
        <v>497</v>
      </c>
      <c r="F192" s="149" t="s">
        <v>498</v>
      </c>
      <c r="G192" s="150">
        <v>1</v>
      </c>
      <c r="H192" s="151">
        <v>565.87</v>
      </c>
      <c r="I192" s="151">
        <f t="shared" si="118"/>
        <v>282.94146600948312</v>
      </c>
      <c r="J192" s="151">
        <f t="shared" si="119"/>
        <v>424.41219901422465</v>
      </c>
      <c r="K192" s="151">
        <f t="shared" si="120"/>
        <v>707.35366502370778</v>
      </c>
      <c r="L192" s="151">
        <f t="shared" si="121"/>
        <v>226.34800000000001</v>
      </c>
      <c r="M192" s="151">
        <f t="shared" si="122"/>
        <v>339.52199999999999</v>
      </c>
      <c r="N192" s="151">
        <f t="shared" si="123"/>
        <v>565.87</v>
      </c>
      <c r="O192" s="152">
        <f t="shared" si="124"/>
        <v>3.0773192362335759E-4</v>
      </c>
      <c r="P192" s="49"/>
      <c r="Q192" s="54"/>
      <c r="R192" s="131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49"/>
      <c r="AI192" s="49"/>
    </row>
    <row r="193" spans="1:35" ht="15.75" customHeight="1" x14ac:dyDescent="0.2">
      <c r="A193" s="99"/>
      <c r="B193" s="147" t="s">
        <v>499</v>
      </c>
      <c r="C193" s="148" t="s">
        <v>500</v>
      </c>
      <c r="D193" s="147" t="s">
        <v>64</v>
      </c>
      <c r="E193" s="147" t="s">
        <v>501</v>
      </c>
      <c r="F193" s="149" t="s">
        <v>66</v>
      </c>
      <c r="G193" s="150">
        <v>3</v>
      </c>
      <c r="H193" s="151">
        <v>148.18</v>
      </c>
      <c r="I193" s="151">
        <f t="shared" si="118"/>
        <v>222.27507961166987</v>
      </c>
      <c r="J193" s="151">
        <f t="shared" si="119"/>
        <v>333.41261941750474</v>
      </c>
      <c r="K193" s="151">
        <f t="shared" si="120"/>
        <v>555.68769902917461</v>
      </c>
      <c r="L193" s="151">
        <f t="shared" si="121"/>
        <v>177.81600000000003</v>
      </c>
      <c r="M193" s="151">
        <f t="shared" si="122"/>
        <v>266.72399999999999</v>
      </c>
      <c r="N193" s="151">
        <f t="shared" si="123"/>
        <v>444.54</v>
      </c>
      <c r="O193" s="152">
        <f t="shared" si="124"/>
        <v>2.4175013576886452E-4</v>
      </c>
      <c r="P193" s="49"/>
      <c r="Q193" s="54"/>
      <c r="R193" s="131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49"/>
      <c r="AI193" s="49"/>
    </row>
    <row r="194" spans="1:35" ht="15.75" customHeight="1" x14ac:dyDescent="0.2">
      <c r="A194" s="99"/>
      <c r="B194" s="147" t="s">
        <v>502</v>
      </c>
      <c r="C194" s="148" t="s">
        <v>503</v>
      </c>
      <c r="D194" s="147" t="s">
        <v>46</v>
      </c>
      <c r="E194" s="147" t="s">
        <v>504</v>
      </c>
      <c r="F194" s="149" t="s">
        <v>369</v>
      </c>
      <c r="G194" s="150">
        <v>6</v>
      </c>
      <c r="H194" s="151">
        <v>127.67</v>
      </c>
      <c r="I194" s="151">
        <f t="shared" si="118"/>
        <v>383.01875305738821</v>
      </c>
      <c r="J194" s="151">
        <f t="shared" si="119"/>
        <v>574.52812958608229</v>
      </c>
      <c r="K194" s="151">
        <f t="shared" si="120"/>
        <v>957.54688264347044</v>
      </c>
      <c r="L194" s="151">
        <f t="shared" si="121"/>
        <v>306.40800000000002</v>
      </c>
      <c r="M194" s="151">
        <f t="shared" si="122"/>
        <v>459.61199999999997</v>
      </c>
      <c r="N194" s="151">
        <f t="shared" si="123"/>
        <v>766.02</v>
      </c>
      <c r="O194" s="152">
        <f t="shared" si="124"/>
        <v>4.1657767355393355E-4</v>
      </c>
      <c r="P194" s="49"/>
      <c r="Q194" s="54"/>
      <c r="R194" s="131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49"/>
      <c r="AI194" s="49"/>
    </row>
    <row r="195" spans="1:35" ht="15.75" hidden="1" customHeight="1" x14ac:dyDescent="0.2">
      <c r="A195" s="99"/>
      <c r="B195" s="141" t="s">
        <v>505</v>
      </c>
      <c r="C195" s="141"/>
      <c r="D195" s="141"/>
      <c r="E195" s="141" t="s">
        <v>506</v>
      </c>
      <c r="F195" s="141"/>
      <c r="G195" s="142"/>
      <c r="H195" s="143"/>
      <c r="I195" s="141"/>
      <c r="J195" s="141"/>
      <c r="K195" s="144">
        <f>SUM(K196:K209)</f>
        <v>45569.382638752366</v>
      </c>
      <c r="L195" s="144"/>
      <c r="M195" s="144"/>
      <c r="N195" s="144">
        <f t="shared" ref="N195" si="125">SUM(N196:N209)</f>
        <v>36454.673000000003</v>
      </c>
      <c r="O195" s="145">
        <f t="shared" si="124"/>
        <v>1.9824812496422279E-2</v>
      </c>
      <c r="P195" s="49"/>
      <c r="Q195" s="54"/>
      <c r="R195" s="8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49"/>
      <c r="AI195" s="49"/>
    </row>
    <row r="196" spans="1:35" ht="15.75" customHeight="1" x14ac:dyDescent="0.2">
      <c r="A196" s="99"/>
      <c r="B196" s="147" t="s">
        <v>507</v>
      </c>
      <c r="C196" s="148" t="s">
        <v>508</v>
      </c>
      <c r="D196" s="147" t="s">
        <v>46</v>
      </c>
      <c r="E196" s="147" t="s">
        <v>509</v>
      </c>
      <c r="F196" s="149" t="s">
        <v>53</v>
      </c>
      <c r="G196" s="150">
        <v>7.14</v>
      </c>
      <c r="H196" s="151">
        <v>1419.95</v>
      </c>
      <c r="I196" s="151">
        <f t="shared" ref="I196:I209" si="126">K196*0.4</f>
        <v>5069.3373486376404</v>
      </c>
      <c r="J196" s="151">
        <f t="shared" ref="J196:J209" si="127">K196*0.6</f>
        <v>7604.0060229564606</v>
      </c>
      <c r="K196" s="151">
        <f t="shared" ref="K196:K209" si="128">(H196*G196)*(1+$K$9)</f>
        <v>12673.343371594101</v>
      </c>
      <c r="L196" s="151">
        <f t="shared" ref="L196:L209" si="129">N196*0.4</f>
        <v>4055.3771999999999</v>
      </c>
      <c r="M196" s="151">
        <f t="shared" ref="M196:M209" si="130">N196*0.6</f>
        <v>6083.0657999999994</v>
      </c>
      <c r="N196" s="151">
        <f t="shared" ref="N196:N209" si="131">H196*G196</f>
        <v>10138.442999999999</v>
      </c>
      <c r="O196" s="152">
        <f t="shared" si="124"/>
        <v>5.5134970345410853E-3</v>
      </c>
      <c r="P196" s="49"/>
      <c r="Q196" s="54"/>
      <c r="R196" s="8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49"/>
      <c r="AI196" s="49"/>
    </row>
    <row r="197" spans="1:35" ht="15.75" customHeight="1" x14ac:dyDescent="0.2">
      <c r="A197" s="99"/>
      <c r="B197" s="147" t="s">
        <v>510</v>
      </c>
      <c r="C197" s="148" t="s">
        <v>511</v>
      </c>
      <c r="D197" s="147" t="s">
        <v>51</v>
      </c>
      <c r="E197" s="147" t="s">
        <v>512</v>
      </c>
      <c r="F197" s="149" t="s">
        <v>369</v>
      </c>
      <c r="G197" s="150">
        <v>1</v>
      </c>
      <c r="H197" s="151">
        <v>2412.3200000000002</v>
      </c>
      <c r="I197" s="151">
        <f t="shared" si="126"/>
        <v>1206.1875647834245</v>
      </c>
      <c r="J197" s="151">
        <f t="shared" si="127"/>
        <v>1809.2813471751365</v>
      </c>
      <c r="K197" s="151">
        <f t="shared" si="128"/>
        <v>3015.468911958561</v>
      </c>
      <c r="L197" s="151">
        <f t="shared" si="129"/>
        <v>964.92800000000011</v>
      </c>
      <c r="M197" s="151">
        <f t="shared" si="130"/>
        <v>1447.3920000000001</v>
      </c>
      <c r="N197" s="151">
        <f t="shared" si="131"/>
        <v>2412.3200000000002</v>
      </c>
      <c r="O197" s="152">
        <f t="shared" si="124"/>
        <v>1.3118699948664852E-3</v>
      </c>
      <c r="P197" s="49"/>
      <c r="Q197" s="54"/>
      <c r="R197" s="8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49"/>
      <c r="AI197" s="49"/>
    </row>
    <row r="198" spans="1:35" ht="15.75" customHeight="1" x14ac:dyDescent="0.2">
      <c r="A198" s="99"/>
      <c r="B198" s="147" t="s">
        <v>513</v>
      </c>
      <c r="C198" s="148" t="s">
        <v>514</v>
      </c>
      <c r="D198" s="147" t="s">
        <v>64</v>
      </c>
      <c r="E198" s="147" t="s">
        <v>515</v>
      </c>
      <c r="F198" s="149" t="s">
        <v>66</v>
      </c>
      <c r="G198" s="150">
        <v>6</v>
      </c>
      <c r="H198" s="151">
        <v>201.25</v>
      </c>
      <c r="I198" s="151">
        <f t="shared" si="126"/>
        <v>603.76379770344931</v>
      </c>
      <c r="J198" s="151">
        <f t="shared" si="127"/>
        <v>905.64569655517391</v>
      </c>
      <c r="K198" s="151">
        <f t="shared" si="128"/>
        <v>1509.4094942586232</v>
      </c>
      <c r="L198" s="151">
        <f t="shared" si="129"/>
        <v>483</v>
      </c>
      <c r="M198" s="151">
        <f t="shared" si="130"/>
        <v>724.5</v>
      </c>
      <c r="N198" s="151">
        <f t="shared" si="131"/>
        <v>1207.5</v>
      </c>
      <c r="O198" s="152">
        <f t="shared" si="124"/>
        <v>6.5666371741778906E-4</v>
      </c>
      <c r="P198" s="49"/>
      <c r="Q198" s="54"/>
      <c r="R198" s="131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49"/>
      <c r="AI198" s="49"/>
    </row>
    <row r="199" spans="1:35" ht="15.75" customHeight="1" x14ac:dyDescent="0.2">
      <c r="A199" s="99"/>
      <c r="B199" s="147" t="s">
        <v>516</v>
      </c>
      <c r="C199" s="148" t="s">
        <v>517</v>
      </c>
      <c r="D199" s="147" t="s">
        <v>64</v>
      </c>
      <c r="E199" s="147" t="s">
        <v>518</v>
      </c>
      <c r="F199" s="149" t="s">
        <v>66</v>
      </c>
      <c r="G199" s="150">
        <v>5</v>
      </c>
      <c r="H199" s="151">
        <v>56.92</v>
      </c>
      <c r="I199" s="151">
        <f t="shared" si="126"/>
        <v>142.30325203014633</v>
      </c>
      <c r="J199" s="151">
        <f t="shared" si="127"/>
        <v>213.45487804521946</v>
      </c>
      <c r="K199" s="151">
        <f t="shared" si="128"/>
        <v>355.75813007536578</v>
      </c>
      <c r="L199" s="151">
        <f t="shared" si="129"/>
        <v>113.84000000000002</v>
      </c>
      <c r="M199" s="151">
        <f t="shared" si="130"/>
        <v>170.76000000000002</v>
      </c>
      <c r="N199" s="151">
        <f t="shared" si="131"/>
        <v>284.60000000000002</v>
      </c>
      <c r="O199" s="152">
        <f t="shared" si="124"/>
        <v>1.5477142358352196E-4</v>
      </c>
      <c r="P199" s="49"/>
      <c r="Q199" s="54"/>
      <c r="R199" s="131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49"/>
      <c r="AI199" s="49"/>
    </row>
    <row r="200" spans="1:35" ht="15.75" customHeight="1" x14ac:dyDescent="0.2">
      <c r="A200" s="99"/>
      <c r="B200" s="147" t="s">
        <v>519</v>
      </c>
      <c r="C200" s="148" t="s">
        <v>520</v>
      </c>
      <c r="D200" s="147" t="s">
        <v>46</v>
      </c>
      <c r="E200" s="147" t="s">
        <v>521</v>
      </c>
      <c r="F200" s="149" t="s">
        <v>369</v>
      </c>
      <c r="G200" s="150">
        <v>2</v>
      </c>
      <c r="H200" s="151">
        <v>347.45</v>
      </c>
      <c r="I200" s="151">
        <f t="shared" si="126"/>
        <v>347.45794039265166</v>
      </c>
      <c r="J200" s="151">
        <f t="shared" si="127"/>
        <v>521.18691058897741</v>
      </c>
      <c r="K200" s="151">
        <f t="shared" si="128"/>
        <v>868.64485098162913</v>
      </c>
      <c r="L200" s="151">
        <f t="shared" si="129"/>
        <v>277.95999999999998</v>
      </c>
      <c r="M200" s="151">
        <f t="shared" si="130"/>
        <v>416.94</v>
      </c>
      <c r="N200" s="151">
        <f t="shared" si="131"/>
        <v>694.9</v>
      </c>
      <c r="O200" s="152">
        <f t="shared" si="124"/>
        <v>3.7790113228457271E-4</v>
      </c>
      <c r="P200" s="49"/>
      <c r="Q200" s="54"/>
      <c r="R200" s="131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49"/>
      <c r="AI200" s="49"/>
    </row>
    <row r="201" spans="1:35" ht="15.75" customHeight="1" x14ac:dyDescent="0.2">
      <c r="A201" s="99"/>
      <c r="B201" s="147" t="s">
        <v>522</v>
      </c>
      <c r="C201" s="148" t="s">
        <v>523</v>
      </c>
      <c r="D201" s="147" t="s">
        <v>46</v>
      </c>
      <c r="E201" s="147" t="s">
        <v>524</v>
      </c>
      <c r="F201" s="149" t="s">
        <v>66</v>
      </c>
      <c r="G201" s="150">
        <v>6</v>
      </c>
      <c r="H201" s="151">
        <v>368.74</v>
      </c>
      <c r="I201" s="151">
        <f t="shared" si="126"/>
        <v>1106.2452808207199</v>
      </c>
      <c r="J201" s="151">
        <f t="shared" si="127"/>
        <v>1659.3679212310799</v>
      </c>
      <c r="K201" s="151">
        <f t="shared" si="128"/>
        <v>2765.6132020517998</v>
      </c>
      <c r="L201" s="151">
        <f t="shared" si="129"/>
        <v>884.97600000000011</v>
      </c>
      <c r="M201" s="151">
        <f t="shared" si="130"/>
        <v>1327.4639999999999</v>
      </c>
      <c r="N201" s="151">
        <f t="shared" si="131"/>
        <v>2212.44</v>
      </c>
      <c r="O201" s="152">
        <f t="shared" si="124"/>
        <v>1.2031710765745864E-3</v>
      </c>
      <c r="P201" s="49"/>
      <c r="Q201" s="54"/>
      <c r="R201" s="131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49"/>
      <c r="AI201" s="49"/>
    </row>
    <row r="202" spans="1:35" ht="15.75" customHeight="1" x14ac:dyDescent="0.2">
      <c r="A202" s="99"/>
      <c r="B202" s="147" t="s">
        <v>525</v>
      </c>
      <c r="C202" s="148" t="s">
        <v>526</v>
      </c>
      <c r="D202" s="147" t="s">
        <v>51</v>
      </c>
      <c r="E202" s="147" t="s">
        <v>527</v>
      </c>
      <c r="F202" s="149" t="s">
        <v>369</v>
      </c>
      <c r="G202" s="150">
        <v>22</v>
      </c>
      <c r="H202" s="151">
        <v>283.08</v>
      </c>
      <c r="I202" s="151">
        <f t="shared" si="126"/>
        <v>3113.9511625553896</v>
      </c>
      <c r="J202" s="151">
        <f t="shared" si="127"/>
        <v>4670.9267438330844</v>
      </c>
      <c r="K202" s="151">
        <f t="shared" si="128"/>
        <v>7784.877906388474</v>
      </c>
      <c r="L202" s="151">
        <f t="shared" si="129"/>
        <v>2491.1039999999998</v>
      </c>
      <c r="M202" s="151">
        <f t="shared" si="130"/>
        <v>3736.6559999999995</v>
      </c>
      <c r="N202" s="151">
        <f t="shared" si="131"/>
        <v>6227.7599999999993</v>
      </c>
      <c r="O202" s="152">
        <f t="shared" si="124"/>
        <v>3.3867859484768606E-3</v>
      </c>
      <c r="P202" s="49"/>
      <c r="Q202" s="54"/>
      <c r="R202" s="8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49"/>
      <c r="AI202" s="49"/>
    </row>
    <row r="203" spans="1:35" ht="15.75" customHeight="1" x14ac:dyDescent="0.2">
      <c r="A203" s="99"/>
      <c r="B203" s="147" t="s">
        <v>528</v>
      </c>
      <c r="C203" s="148" t="s">
        <v>529</v>
      </c>
      <c r="D203" s="147" t="s">
        <v>51</v>
      </c>
      <c r="E203" s="147" t="s">
        <v>530</v>
      </c>
      <c r="F203" s="149" t="s">
        <v>369</v>
      </c>
      <c r="G203" s="150">
        <v>1</v>
      </c>
      <c r="H203" s="151">
        <v>337.08</v>
      </c>
      <c r="I203" s="151">
        <f t="shared" si="126"/>
        <v>168.54385170176289</v>
      </c>
      <c r="J203" s="151">
        <f t="shared" si="127"/>
        <v>252.81577755264431</v>
      </c>
      <c r="K203" s="151">
        <f t="shared" si="128"/>
        <v>421.3596292544072</v>
      </c>
      <c r="L203" s="151">
        <f t="shared" si="129"/>
        <v>134.83199999999999</v>
      </c>
      <c r="M203" s="151">
        <f t="shared" si="130"/>
        <v>202.24799999999999</v>
      </c>
      <c r="N203" s="151">
        <f t="shared" si="131"/>
        <v>337.08</v>
      </c>
      <c r="O203" s="152">
        <f t="shared" si="124"/>
        <v>1.8331114357531122E-4</v>
      </c>
      <c r="P203" s="49"/>
      <c r="Q203" s="54"/>
      <c r="R203" s="8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49"/>
      <c r="AI203" s="49"/>
    </row>
    <row r="204" spans="1:35" ht="15.75" customHeight="1" x14ac:dyDescent="0.2">
      <c r="A204" s="99"/>
      <c r="B204" s="147" t="s">
        <v>531</v>
      </c>
      <c r="C204" s="148" t="s">
        <v>532</v>
      </c>
      <c r="D204" s="147" t="s">
        <v>51</v>
      </c>
      <c r="E204" s="147" t="s">
        <v>533</v>
      </c>
      <c r="F204" s="149" t="s">
        <v>369</v>
      </c>
      <c r="G204" s="150">
        <v>6</v>
      </c>
      <c r="H204" s="151">
        <v>818.09</v>
      </c>
      <c r="I204" s="151">
        <f t="shared" si="126"/>
        <v>2454.3260882644217</v>
      </c>
      <c r="J204" s="151">
        <f t="shared" si="127"/>
        <v>3681.4891323966322</v>
      </c>
      <c r="K204" s="151">
        <f t="shared" si="128"/>
        <v>6135.8152206610539</v>
      </c>
      <c r="L204" s="151">
        <f t="shared" si="129"/>
        <v>1963.4160000000002</v>
      </c>
      <c r="M204" s="151">
        <f t="shared" si="130"/>
        <v>2945.1239999999998</v>
      </c>
      <c r="N204" s="151">
        <f t="shared" si="131"/>
        <v>4908.54</v>
      </c>
      <c r="O204" s="152">
        <f t="shared" si="124"/>
        <v>2.6693665618997219E-3</v>
      </c>
      <c r="P204" s="49"/>
      <c r="Q204" s="54"/>
      <c r="R204" s="131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49"/>
      <c r="AI204" s="49"/>
    </row>
    <row r="205" spans="1:35" ht="15.75" customHeight="1" x14ac:dyDescent="0.2">
      <c r="A205" s="99"/>
      <c r="B205" s="147" t="s">
        <v>534</v>
      </c>
      <c r="C205" s="148" t="s">
        <v>535</v>
      </c>
      <c r="D205" s="147" t="s">
        <v>51</v>
      </c>
      <c r="E205" s="147" t="s">
        <v>536</v>
      </c>
      <c r="F205" s="149" t="s">
        <v>369</v>
      </c>
      <c r="G205" s="150">
        <v>8</v>
      </c>
      <c r="H205" s="151">
        <v>223.43</v>
      </c>
      <c r="I205" s="151">
        <f t="shared" si="126"/>
        <v>893.74042448617263</v>
      </c>
      <c r="J205" s="151">
        <f t="shared" si="127"/>
        <v>1340.6106367292589</v>
      </c>
      <c r="K205" s="151">
        <f t="shared" si="128"/>
        <v>2234.3510612154314</v>
      </c>
      <c r="L205" s="151">
        <f t="shared" si="129"/>
        <v>714.97600000000011</v>
      </c>
      <c r="M205" s="151">
        <f t="shared" si="130"/>
        <v>1072.4639999999999</v>
      </c>
      <c r="N205" s="151">
        <f t="shared" si="131"/>
        <v>1787.44</v>
      </c>
      <c r="O205" s="152">
        <f t="shared" si="124"/>
        <v>9.7204720087888425E-4</v>
      </c>
      <c r="P205" s="49"/>
      <c r="Q205" s="54"/>
      <c r="R205" s="131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49"/>
      <c r="AI205" s="49"/>
    </row>
    <row r="206" spans="1:35" ht="15.75" customHeight="1" x14ac:dyDescent="0.2">
      <c r="A206" s="99"/>
      <c r="B206" s="147" t="s">
        <v>537</v>
      </c>
      <c r="C206" s="148" t="s">
        <v>371</v>
      </c>
      <c r="D206" s="147" t="s">
        <v>51</v>
      </c>
      <c r="E206" s="147" t="s">
        <v>372</v>
      </c>
      <c r="F206" s="149" t="s">
        <v>369</v>
      </c>
      <c r="G206" s="150">
        <v>8</v>
      </c>
      <c r="H206" s="151">
        <v>113.43</v>
      </c>
      <c r="I206" s="151">
        <f t="shared" si="126"/>
        <v>453.7303690169922</v>
      </c>
      <c r="J206" s="151">
        <f t="shared" si="127"/>
        <v>680.59555352548819</v>
      </c>
      <c r="K206" s="151">
        <f t="shared" si="128"/>
        <v>1134.3259225424804</v>
      </c>
      <c r="L206" s="151">
        <f t="shared" si="129"/>
        <v>362.97600000000006</v>
      </c>
      <c r="M206" s="151">
        <f t="shared" si="130"/>
        <v>544.46400000000006</v>
      </c>
      <c r="N206" s="151">
        <f t="shared" si="131"/>
        <v>907.44</v>
      </c>
      <c r="O206" s="152">
        <f t="shared" si="124"/>
        <v>4.9348482296778342E-4</v>
      </c>
      <c r="P206" s="49"/>
      <c r="Q206" s="54"/>
      <c r="R206" s="131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49"/>
      <c r="AI206" s="49"/>
    </row>
    <row r="207" spans="1:35" ht="15.75" customHeight="1" x14ac:dyDescent="0.2">
      <c r="A207" s="99"/>
      <c r="B207" s="147" t="s">
        <v>538</v>
      </c>
      <c r="C207" s="148" t="s">
        <v>539</v>
      </c>
      <c r="D207" s="147" t="s">
        <v>64</v>
      </c>
      <c r="E207" s="147" t="s">
        <v>540</v>
      </c>
      <c r="F207" s="149" t="s">
        <v>66</v>
      </c>
      <c r="G207" s="150">
        <v>4</v>
      </c>
      <c r="H207" s="151">
        <v>358.64</v>
      </c>
      <c r="I207" s="151">
        <f t="shared" si="126"/>
        <v>717.29639224303128</v>
      </c>
      <c r="J207" s="151">
        <f t="shared" si="127"/>
        <v>1075.9445883645467</v>
      </c>
      <c r="K207" s="151">
        <f t="shared" si="128"/>
        <v>1793.240980607578</v>
      </c>
      <c r="L207" s="151">
        <f t="shared" si="129"/>
        <v>573.82399999999996</v>
      </c>
      <c r="M207" s="151">
        <f t="shared" si="130"/>
        <v>860.73599999999999</v>
      </c>
      <c r="N207" s="151">
        <f t="shared" si="131"/>
        <v>1434.56</v>
      </c>
      <c r="O207" s="152">
        <f t="shared" si="124"/>
        <v>7.8014368733653281E-4</v>
      </c>
      <c r="P207" s="49"/>
      <c r="Q207" s="54"/>
      <c r="R207" s="131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49"/>
      <c r="AI207" s="49"/>
    </row>
    <row r="208" spans="1:35" ht="15.75" customHeight="1" x14ac:dyDescent="0.2">
      <c r="A208" s="99"/>
      <c r="B208" s="147" t="s">
        <v>541</v>
      </c>
      <c r="C208" s="148" t="s">
        <v>542</v>
      </c>
      <c r="D208" s="147" t="s">
        <v>93</v>
      </c>
      <c r="E208" s="147" t="s">
        <v>543</v>
      </c>
      <c r="F208" s="149" t="s">
        <v>66</v>
      </c>
      <c r="G208" s="150">
        <v>19</v>
      </c>
      <c r="H208" s="151">
        <v>110.03</v>
      </c>
      <c r="I208" s="151">
        <f t="shared" si="126"/>
        <v>1045.3088882525051</v>
      </c>
      <c r="J208" s="151">
        <f t="shared" si="127"/>
        <v>1567.9633323787577</v>
      </c>
      <c r="K208" s="151">
        <f t="shared" si="128"/>
        <v>2613.2722206312628</v>
      </c>
      <c r="L208" s="151">
        <f t="shared" si="129"/>
        <v>836.22800000000007</v>
      </c>
      <c r="M208" s="151">
        <f t="shared" si="130"/>
        <v>1254.3420000000001</v>
      </c>
      <c r="N208" s="151">
        <f t="shared" si="131"/>
        <v>2090.5700000000002</v>
      </c>
      <c r="O208" s="152">
        <f t="shared" si="124"/>
        <v>1.1368956254427388E-3</v>
      </c>
      <c r="P208" s="49"/>
      <c r="Q208" s="54"/>
      <c r="R208" s="131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49"/>
      <c r="AI208" s="49"/>
    </row>
    <row r="209" spans="1:35" ht="15.75" customHeight="1" x14ac:dyDescent="0.2">
      <c r="A209" s="99"/>
      <c r="B209" s="147" t="s">
        <v>544</v>
      </c>
      <c r="C209" s="148" t="s">
        <v>545</v>
      </c>
      <c r="D209" s="147" t="s">
        <v>338</v>
      </c>
      <c r="E209" s="147" t="s">
        <v>546</v>
      </c>
      <c r="F209" s="149" t="s">
        <v>66</v>
      </c>
      <c r="G209" s="150">
        <v>4</v>
      </c>
      <c r="H209" s="151">
        <v>452.77</v>
      </c>
      <c r="I209" s="151">
        <f t="shared" si="126"/>
        <v>905.56069461263996</v>
      </c>
      <c r="J209" s="151">
        <f t="shared" si="127"/>
        <v>1358.3410419189599</v>
      </c>
      <c r="K209" s="151">
        <f t="shared" si="128"/>
        <v>2263.9017365315999</v>
      </c>
      <c r="L209" s="151">
        <f t="shared" si="129"/>
        <v>724.43200000000002</v>
      </c>
      <c r="M209" s="151">
        <f t="shared" si="130"/>
        <v>1086.6479999999999</v>
      </c>
      <c r="N209" s="151">
        <f t="shared" si="131"/>
        <v>1811.08</v>
      </c>
      <c r="O209" s="152">
        <f t="shared" si="124"/>
        <v>9.8490312657640504E-4</v>
      </c>
      <c r="P209" s="49"/>
      <c r="Q209" s="54"/>
      <c r="R209" s="131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49"/>
      <c r="AI209" s="49"/>
    </row>
    <row r="210" spans="1:35" ht="15.75" customHeight="1" x14ac:dyDescent="0.2">
      <c r="A210" s="99"/>
      <c r="B210" s="141">
        <v>15</v>
      </c>
      <c r="C210" s="141"/>
      <c r="D210" s="141"/>
      <c r="E210" s="141" t="s">
        <v>547</v>
      </c>
      <c r="F210" s="141"/>
      <c r="G210" s="142">
        <v>1</v>
      </c>
      <c r="H210" s="143"/>
      <c r="I210" s="141"/>
      <c r="J210" s="141"/>
      <c r="K210" s="144">
        <f>K211+K253+K294+K313</f>
        <v>142380.81880276554</v>
      </c>
      <c r="L210" s="144"/>
      <c r="M210" s="144"/>
      <c r="N210" s="144">
        <f t="shared" ref="N210" si="132">N211+N253+N294+N313</f>
        <v>113902.052</v>
      </c>
      <c r="O210" s="145">
        <f t="shared" si="124"/>
        <v>6.1942314606902117E-2</v>
      </c>
      <c r="P210" s="49"/>
      <c r="Q210" s="54"/>
      <c r="R210" s="131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49"/>
      <c r="AI210" s="49"/>
    </row>
    <row r="211" spans="1:35" ht="15.75" hidden="1" customHeight="1" x14ac:dyDescent="0.2">
      <c r="A211" s="99"/>
      <c r="B211" s="141" t="s">
        <v>548</v>
      </c>
      <c r="C211" s="141"/>
      <c r="D211" s="141"/>
      <c r="E211" s="141" t="s">
        <v>549</v>
      </c>
      <c r="F211" s="141"/>
      <c r="G211" s="142"/>
      <c r="H211" s="143"/>
      <c r="I211" s="141"/>
      <c r="J211" s="141"/>
      <c r="K211" s="144">
        <f>SUM(K212:K252)</f>
        <v>61374.048819892923</v>
      </c>
      <c r="L211" s="144"/>
      <c r="M211" s="144"/>
      <c r="N211" s="144">
        <f t="shared" ref="N211" si="133">SUM(N212:N252)</f>
        <v>49098.117000000006</v>
      </c>
      <c r="O211" s="145"/>
      <c r="P211" s="49"/>
      <c r="Q211" s="54"/>
      <c r="R211" s="131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49"/>
      <c r="AI211" s="49"/>
    </row>
    <row r="212" spans="1:35" ht="15.75" customHeight="1" x14ac:dyDescent="0.2">
      <c r="A212" s="99"/>
      <c r="B212" s="147" t="s">
        <v>550</v>
      </c>
      <c r="C212" s="148" t="s">
        <v>551</v>
      </c>
      <c r="D212" s="147" t="s">
        <v>60</v>
      </c>
      <c r="E212" s="147" t="s">
        <v>552</v>
      </c>
      <c r="F212" s="149" t="s">
        <v>66</v>
      </c>
      <c r="G212" s="150">
        <v>1</v>
      </c>
      <c r="H212" s="151">
        <v>69.239999999999995</v>
      </c>
      <c r="I212" s="151">
        <f t="shared" ref="I212:I252" si="134">K212*0.4</f>
        <v>34.620791182597785</v>
      </c>
      <c r="J212" s="151">
        <f t="shared" ref="J212:J252" si="135">K212*0.6</f>
        <v>51.93118677389667</v>
      </c>
      <c r="K212" s="151">
        <f t="shared" ref="K212:K252" si="136">(H212*G212)*(1+$K$9)</f>
        <v>86.551977956494454</v>
      </c>
      <c r="L212" s="151">
        <f t="shared" ref="L212:L252" si="137">N212*0.4</f>
        <v>27.695999999999998</v>
      </c>
      <c r="M212" s="151">
        <f t="shared" ref="M212:M252" si="138">N212*0.6</f>
        <v>41.543999999999997</v>
      </c>
      <c r="N212" s="151">
        <f t="shared" ref="N212:N252" si="139">H212*G212</f>
        <v>69.239999999999995</v>
      </c>
      <c r="O212" s="152">
        <f t="shared" ref="O212:O243" si="140">K212/$M$471</f>
        <v>3.7654158007459793E-5</v>
      </c>
      <c r="P212" s="49"/>
      <c r="Q212" s="54"/>
      <c r="R212" s="131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49"/>
      <c r="AI212" s="49"/>
    </row>
    <row r="213" spans="1:35" ht="15" customHeight="1" x14ac:dyDescent="0.2">
      <c r="A213" s="99"/>
      <c r="B213" s="147" t="s">
        <v>553</v>
      </c>
      <c r="C213" s="148" t="s">
        <v>554</v>
      </c>
      <c r="D213" s="147" t="s">
        <v>64</v>
      </c>
      <c r="E213" s="147" t="s">
        <v>555</v>
      </c>
      <c r="F213" s="149" t="s">
        <v>66</v>
      </c>
      <c r="G213" s="150">
        <v>1</v>
      </c>
      <c r="H213" s="151">
        <v>47.71</v>
      </c>
      <c r="I213" s="151">
        <f t="shared" si="134"/>
        <v>23.855545166402955</v>
      </c>
      <c r="J213" s="151">
        <f t="shared" si="135"/>
        <v>35.783317749604429</v>
      </c>
      <c r="K213" s="151">
        <f t="shared" si="136"/>
        <v>59.638862916007383</v>
      </c>
      <c r="L213" s="151">
        <f t="shared" si="137"/>
        <v>19.084</v>
      </c>
      <c r="M213" s="151">
        <f t="shared" si="138"/>
        <v>28.626000000000001</v>
      </c>
      <c r="N213" s="151">
        <f t="shared" si="139"/>
        <v>47.71</v>
      </c>
      <c r="O213" s="152">
        <f t="shared" si="140"/>
        <v>2.5945694375157528E-5</v>
      </c>
      <c r="P213" s="49"/>
      <c r="Q213" s="54"/>
      <c r="R213" s="131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49"/>
      <c r="AI213" s="49"/>
    </row>
    <row r="214" spans="1:35" ht="15.75" customHeight="1" x14ac:dyDescent="0.2">
      <c r="A214" s="99"/>
      <c r="B214" s="147" t="s">
        <v>556</v>
      </c>
      <c r="C214" s="148" t="s">
        <v>557</v>
      </c>
      <c r="D214" s="147" t="s">
        <v>64</v>
      </c>
      <c r="E214" s="147" t="s">
        <v>558</v>
      </c>
      <c r="F214" s="149" t="s">
        <v>66</v>
      </c>
      <c r="G214" s="150">
        <v>1</v>
      </c>
      <c r="H214" s="151">
        <v>41.73</v>
      </c>
      <c r="I214" s="151">
        <f t="shared" si="134"/>
        <v>20.865476834919203</v>
      </c>
      <c r="J214" s="151">
        <f t="shared" si="135"/>
        <v>31.2982152523788</v>
      </c>
      <c r="K214" s="151">
        <f t="shared" si="136"/>
        <v>52.163692087298003</v>
      </c>
      <c r="L214" s="151">
        <f t="shared" si="137"/>
        <v>16.692</v>
      </c>
      <c r="M214" s="151">
        <f t="shared" si="138"/>
        <v>25.037999999999997</v>
      </c>
      <c r="N214" s="151">
        <f t="shared" si="139"/>
        <v>41.73</v>
      </c>
      <c r="O214" s="152">
        <f t="shared" si="140"/>
        <v>2.2693645488897997E-5</v>
      </c>
      <c r="P214" s="49"/>
      <c r="Q214" s="54"/>
      <c r="R214" s="131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49"/>
      <c r="AI214" s="49"/>
    </row>
    <row r="215" spans="1:35" ht="27" customHeight="1" x14ac:dyDescent="0.2">
      <c r="A215" s="99"/>
      <c r="B215" s="147" t="s">
        <v>559</v>
      </c>
      <c r="C215" s="148" t="s">
        <v>560</v>
      </c>
      <c r="D215" s="147" t="s">
        <v>64</v>
      </c>
      <c r="E215" s="147" t="s">
        <v>561</v>
      </c>
      <c r="F215" s="149" t="s">
        <v>66</v>
      </c>
      <c r="G215" s="150">
        <v>1</v>
      </c>
      <c r="H215" s="151">
        <v>46.28</v>
      </c>
      <c r="I215" s="151">
        <f t="shared" si="134"/>
        <v>23.140528826265538</v>
      </c>
      <c r="J215" s="151">
        <f t="shared" si="135"/>
        <v>34.710793239398299</v>
      </c>
      <c r="K215" s="151">
        <f t="shared" si="136"/>
        <v>57.851322065663837</v>
      </c>
      <c r="L215" s="151">
        <f t="shared" si="137"/>
        <v>18.512</v>
      </c>
      <c r="M215" s="151">
        <f t="shared" si="138"/>
        <v>27.768000000000001</v>
      </c>
      <c r="N215" s="151">
        <f t="shared" si="139"/>
        <v>46.28</v>
      </c>
      <c r="O215" s="152">
        <f t="shared" si="140"/>
        <v>2.5168030511051988E-5</v>
      </c>
      <c r="P215" s="49"/>
      <c r="Q215" s="54"/>
      <c r="R215" s="131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49"/>
      <c r="AI215" s="49"/>
    </row>
    <row r="216" spans="1:35" ht="15.75" customHeight="1" x14ac:dyDescent="0.2">
      <c r="A216" s="99"/>
      <c r="B216" s="147" t="s">
        <v>562</v>
      </c>
      <c r="C216" s="148" t="s">
        <v>563</v>
      </c>
      <c r="D216" s="147" t="s">
        <v>64</v>
      </c>
      <c r="E216" s="147" t="s">
        <v>564</v>
      </c>
      <c r="F216" s="149" t="s">
        <v>66</v>
      </c>
      <c r="G216" s="150">
        <v>3</v>
      </c>
      <c r="H216" s="151">
        <v>10.43</v>
      </c>
      <c r="I216" s="151">
        <f t="shared" si="134"/>
        <v>15.64535754048938</v>
      </c>
      <c r="J216" s="151">
        <f t="shared" si="135"/>
        <v>23.468036310734067</v>
      </c>
      <c r="K216" s="151">
        <f t="shared" si="136"/>
        <v>39.113393851223449</v>
      </c>
      <c r="L216" s="151">
        <f t="shared" si="137"/>
        <v>12.516</v>
      </c>
      <c r="M216" s="151">
        <f t="shared" si="138"/>
        <v>18.773999999999997</v>
      </c>
      <c r="N216" s="151">
        <f t="shared" si="139"/>
        <v>31.29</v>
      </c>
      <c r="O216" s="152">
        <f t="shared" si="140"/>
        <v>1.7016155460043575E-5</v>
      </c>
      <c r="P216" s="49"/>
      <c r="Q216" s="54"/>
      <c r="R216" s="131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49"/>
      <c r="AI216" s="49"/>
    </row>
    <row r="217" spans="1:35" ht="15.75" customHeight="1" x14ac:dyDescent="0.2">
      <c r="A217" s="99"/>
      <c r="B217" s="147" t="s">
        <v>565</v>
      </c>
      <c r="C217" s="148" t="s">
        <v>566</v>
      </c>
      <c r="D217" s="147" t="s">
        <v>64</v>
      </c>
      <c r="E217" s="147" t="s">
        <v>567</v>
      </c>
      <c r="F217" s="149" t="s">
        <v>66</v>
      </c>
      <c r="G217" s="150">
        <v>17</v>
      </c>
      <c r="H217" s="151">
        <v>26.88</v>
      </c>
      <c r="I217" s="151">
        <f t="shared" si="134"/>
        <v>228.48522153090531</v>
      </c>
      <c r="J217" s="151">
        <f t="shared" si="135"/>
        <v>342.72783229635792</v>
      </c>
      <c r="K217" s="151">
        <f t="shared" si="136"/>
        <v>571.21305382726325</v>
      </c>
      <c r="L217" s="151">
        <f t="shared" si="137"/>
        <v>182.78399999999999</v>
      </c>
      <c r="M217" s="151">
        <f t="shared" si="138"/>
        <v>274.17599999999999</v>
      </c>
      <c r="N217" s="151">
        <f t="shared" si="139"/>
        <v>456.96</v>
      </c>
      <c r="O217" s="152">
        <f t="shared" si="140"/>
        <v>2.485043911480189E-4</v>
      </c>
      <c r="P217" s="49"/>
      <c r="Q217" s="54"/>
      <c r="R217" s="131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49"/>
      <c r="AI217" s="49"/>
    </row>
    <row r="218" spans="1:35" ht="15.75" customHeight="1" x14ac:dyDescent="0.2">
      <c r="A218" s="99"/>
      <c r="B218" s="147" t="s">
        <v>568</v>
      </c>
      <c r="C218" s="148" t="s">
        <v>569</v>
      </c>
      <c r="D218" s="147" t="s">
        <v>64</v>
      </c>
      <c r="E218" s="147" t="s">
        <v>570</v>
      </c>
      <c r="F218" s="149" t="s">
        <v>105</v>
      </c>
      <c r="G218" s="150">
        <v>54.4</v>
      </c>
      <c r="H218" s="151">
        <v>29.26</v>
      </c>
      <c r="I218" s="151">
        <f t="shared" si="134"/>
        <v>795.89018833265368</v>
      </c>
      <c r="J218" s="151">
        <f t="shared" si="135"/>
        <v>1193.8352824989804</v>
      </c>
      <c r="K218" s="151">
        <f t="shared" si="136"/>
        <v>1989.7254708316341</v>
      </c>
      <c r="L218" s="151">
        <f t="shared" si="137"/>
        <v>636.69760000000008</v>
      </c>
      <c r="M218" s="151">
        <f t="shared" si="138"/>
        <v>955.04640000000006</v>
      </c>
      <c r="N218" s="151">
        <f t="shared" si="139"/>
        <v>1591.7440000000001</v>
      </c>
      <c r="O218" s="152">
        <f t="shared" si="140"/>
        <v>8.6562362916559933E-4</v>
      </c>
      <c r="P218" s="49"/>
      <c r="Q218" s="54"/>
      <c r="R218" s="131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49"/>
      <c r="AI218" s="49"/>
    </row>
    <row r="219" spans="1:35" ht="15.75" customHeight="1" x14ac:dyDescent="0.2">
      <c r="A219" s="99"/>
      <c r="B219" s="147" t="s">
        <v>571</v>
      </c>
      <c r="C219" s="148" t="s">
        <v>572</v>
      </c>
      <c r="D219" s="147" t="s">
        <v>46</v>
      </c>
      <c r="E219" s="147" t="s">
        <v>573</v>
      </c>
      <c r="F219" s="149" t="s">
        <v>574</v>
      </c>
      <c r="G219" s="150">
        <v>1</v>
      </c>
      <c r="H219" s="151">
        <v>1077.32</v>
      </c>
      <c r="I219" s="151">
        <f t="shared" si="134"/>
        <v>538.67231017961069</v>
      </c>
      <c r="J219" s="151">
        <f t="shared" si="135"/>
        <v>808.00846526941598</v>
      </c>
      <c r="K219" s="151">
        <f t="shared" si="136"/>
        <v>1346.6807754490267</v>
      </c>
      <c r="L219" s="151">
        <f t="shared" si="137"/>
        <v>430.928</v>
      </c>
      <c r="M219" s="151">
        <f t="shared" si="138"/>
        <v>646.39199999999994</v>
      </c>
      <c r="N219" s="151">
        <f t="shared" si="139"/>
        <v>1077.32</v>
      </c>
      <c r="O219" s="152">
        <f t="shared" si="140"/>
        <v>5.8586911473998535E-4</v>
      </c>
      <c r="P219" s="49"/>
      <c r="Q219" s="54"/>
      <c r="R219" s="131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49"/>
      <c r="AI219" s="49"/>
    </row>
    <row r="220" spans="1:35" ht="15.75" customHeight="1" x14ac:dyDescent="0.2">
      <c r="A220" s="99"/>
      <c r="B220" s="147" t="s">
        <v>575</v>
      </c>
      <c r="C220" s="148" t="s">
        <v>576</v>
      </c>
      <c r="D220" s="147" t="s">
        <v>64</v>
      </c>
      <c r="E220" s="147" t="s">
        <v>577</v>
      </c>
      <c r="F220" s="149" t="s">
        <v>66</v>
      </c>
      <c r="G220" s="150">
        <v>1</v>
      </c>
      <c r="H220" s="151">
        <v>54.63</v>
      </c>
      <c r="I220" s="151">
        <f t="shared" si="134"/>
        <v>27.315624238956055</v>
      </c>
      <c r="J220" s="151">
        <f t="shared" si="135"/>
        <v>40.973436358434078</v>
      </c>
      <c r="K220" s="151">
        <f t="shared" si="136"/>
        <v>68.289060597390133</v>
      </c>
      <c r="L220" s="151">
        <f t="shared" si="137"/>
        <v>21.852000000000004</v>
      </c>
      <c r="M220" s="151">
        <f t="shared" si="138"/>
        <v>32.777999999999999</v>
      </c>
      <c r="N220" s="151">
        <f t="shared" si="139"/>
        <v>54.63</v>
      </c>
      <c r="O220" s="152">
        <f t="shared" si="140"/>
        <v>2.9708934892367546E-5</v>
      </c>
      <c r="P220" s="49"/>
      <c r="Q220" s="54"/>
      <c r="R220" s="131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49"/>
      <c r="AI220" s="49"/>
    </row>
    <row r="221" spans="1:35" ht="15.75" customHeight="1" x14ac:dyDescent="0.2">
      <c r="A221" s="99"/>
      <c r="B221" s="147" t="s">
        <v>578</v>
      </c>
      <c r="C221" s="148" t="s">
        <v>579</v>
      </c>
      <c r="D221" s="147" t="s">
        <v>64</v>
      </c>
      <c r="E221" s="147" t="s">
        <v>580</v>
      </c>
      <c r="F221" s="149" t="s">
        <v>66</v>
      </c>
      <c r="G221" s="150">
        <v>1</v>
      </c>
      <c r="H221" s="151">
        <v>231.71</v>
      </c>
      <c r="I221" s="151">
        <f t="shared" si="134"/>
        <v>115.85764767359522</v>
      </c>
      <c r="J221" s="151">
        <f t="shared" si="135"/>
        <v>173.78647151039283</v>
      </c>
      <c r="K221" s="151">
        <f t="shared" si="136"/>
        <v>289.64411918398804</v>
      </c>
      <c r="L221" s="151">
        <f t="shared" si="137"/>
        <v>92.684000000000012</v>
      </c>
      <c r="M221" s="151">
        <f t="shared" si="138"/>
        <v>139.02600000000001</v>
      </c>
      <c r="N221" s="151">
        <f t="shared" si="139"/>
        <v>231.71</v>
      </c>
      <c r="O221" s="152">
        <f t="shared" si="140"/>
        <v>1.260087370292968E-4</v>
      </c>
      <c r="P221" s="49"/>
      <c r="Q221" s="54"/>
      <c r="R221" s="131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49"/>
      <c r="AI221" s="49"/>
    </row>
    <row r="222" spans="1:35" ht="15.75" customHeight="1" x14ac:dyDescent="0.2">
      <c r="A222" s="99"/>
      <c r="B222" s="147" t="s">
        <v>581</v>
      </c>
      <c r="C222" s="148" t="s">
        <v>582</v>
      </c>
      <c r="D222" s="147" t="s">
        <v>64</v>
      </c>
      <c r="E222" s="147" t="s">
        <v>583</v>
      </c>
      <c r="F222" s="149" t="s">
        <v>66</v>
      </c>
      <c r="G222" s="150">
        <v>24</v>
      </c>
      <c r="H222" s="151">
        <v>130.69999999999999</v>
      </c>
      <c r="I222" s="151">
        <f t="shared" si="134"/>
        <v>1568.4358431769604</v>
      </c>
      <c r="J222" s="151">
        <f t="shared" si="135"/>
        <v>2352.6537647654404</v>
      </c>
      <c r="K222" s="151">
        <f t="shared" si="136"/>
        <v>3921.0896079424006</v>
      </c>
      <c r="L222" s="151">
        <f t="shared" si="137"/>
        <v>1254.72</v>
      </c>
      <c r="M222" s="151">
        <f t="shared" si="138"/>
        <v>1882.0799999999997</v>
      </c>
      <c r="N222" s="151">
        <f t="shared" si="139"/>
        <v>3136.7999999999997</v>
      </c>
      <c r="O222" s="152">
        <f t="shared" si="140"/>
        <v>1.7058573488994784E-3</v>
      </c>
      <c r="P222" s="49"/>
      <c r="Q222" s="54"/>
      <c r="R222" s="131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49"/>
      <c r="AI222" s="49"/>
    </row>
    <row r="223" spans="1:35" ht="15.75" customHeight="1" x14ac:dyDescent="0.2">
      <c r="A223" s="99"/>
      <c r="B223" s="147" t="s">
        <v>584</v>
      </c>
      <c r="C223" s="148" t="s">
        <v>585</v>
      </c>
      <c r="D223" s="147" t="s">
        <v>64</v>
      </c>
      <c r="E223" s="147" t="s">
        <v>586</v>
      </c>
      <c r="F223" s="149" t="s">
        <v>66</v>
      </c>
      <c r="G223" s="150">
        <v>2</v>
      </c>
      <c r="H223" s="151">
        <v>123.9</v>
      </c>
      <c r="I223" s="151">
        <f t="shared" si="134"/>
        <v>123.90283152870786</v>
      </c>
      <c r="J223" s="151">
        <f t="shared" si="135"/>
        <v>185.85424729306177</v>
      </c>
      <c r="K223" s="151">
        <f t="shared" si="136"/>
        <v>309.75707882176965</v>
      </c>
      <c r="L223" s="151">
        <f t="shared" si="137"/>
        <v>99.12</v>
      </c>
      <c r="M223" s="151">
        <f t="shared" si="138"/>
        <v>148.68</v>
      </c>
      <c r="N223" s="151">
        <f t="shared" si="139"/>
        <v>247.8</v>
      </c>
      <c r="O223" s="152">
        <f t="shared" si="140"/>
        <v>1.3475881505269411E-4</v>
      </c>
      <c r="P223" s="49"/>
      <c r="Q223" s="54"/>
      <c r="R223" s="131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49"/>
      <c r="AI223" s="49"/>
    </row>
    <row r="224" spans="1:35" ht="15.75" customHeight="1" x14ac:dyDescent="0.2">
      <c r="A224" s="99"/>
      <c r="B224" s="147" t="s">
        <v>587</v>
      </c>
      <c r="C224" s="148" t="s">
        <v>588</v>
      </c>
      <c r="D224" s="147" t="s">
        <v>64</v>
      </c>
      <c r="E224" s="147" t="s">
        <v>589</v>
      </c>
      <c r="F224" s="149" t="s">
        <v>105</v>
      </c>
      <c r="G224" s="150">
        <v>2</v>
      </c>
      <c r="H224" s="151">
        <v>70.64</v>
      </c>
      <c r="I224" s="151">
        <f t="shared" si="134"/>
        <v>70.641614359870246</v>
      </c>
      <c r="J224" s="151">
        <f t="shared" si="135"/>
        <v>105.96242153980536</v>
      </c>
      <c r="K224" s="151">
        <f t="shared" si="136"/>
        <v>176.60403589967561</v>
      </c>
      <c r="L224" s="151">
        <f t="shared" si="137"/>
        <v>56.512</v>
      </c>
      <c r="M224" s="151">
        <f t="shared" si="138"/>
        <v>84.768000000000001</v>
      </c>
      <c r="N224" s="151">
        <f t="shared" si="139"/>
        <v>141.28</v>
      </c>
      <c r="O224" s="152">
        <f t="shared" si="140"/>
        <v>7.6831014490091293E-5</v>
      </c>
      <c r="P224" s="49"/>
      <c r="Q224" s="54"/>
      <c r="R224" s="131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49"/>
      <c r="AI224" s="49"/>
    </row>
    <row r="225" spans="1:35" ht="15.75" customHeight="1" x14ac:dyDescent="0.2">
      <c r="A225" s="99"/>
      <c r="B225" s="147" t="s">
        <v>590</v>
      </c>
      <c r="C225" s="148" t="s">
        <v>591</v>
      </c>
      <c r="D225" s="147" t="s">
        <v>64</v>
      </c>
      <c r="E225" s="147" t="s">
        <v>592</v>
      </c>
      <c r="F225" s="149" t="s">
        <v>105</v>
      </c>
      <c r="G225" s="150">
        <v>1</v>
      </c>
      <c r="H225" s="151">
        <v>124.35</v>
      </c>
      <c r="I225" s="151">
        <f t="shared" si="134"/>
        <v>62.176420906355219</v>
      </c>
      <c r="J225" s="151">
        <f t="shared" si="135"/>
        <v>93.264631359532814</v>
      </c>
      <c r="K225" s="151">
        <f t="shared" si="136"/>
        <v>155.44105226588803</v>
      </c>
      <c r="L225" s="151">
        <f t="shared" si="137"/>
        <v>49.74</v>
      </c>
      <c r="M225" s="151">
        <f t="shared" si="138"/>
        <v>74.61</v>
      </c>
      <c r="N225" s="151">
        <f t="shared" si="139"/>
        <v>124.35</v>
      </c>
      <c r="O225" s="152">
        <f t="shared" si="140"/>
        <v>6.762412692414249E-5</v>
      </c>
      <c r="P225" s="49"/>
      <c r="Q225" s="54"/>
      <c r="R225" s="131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49"/>
      <c r="AI225" s="49"/>
    </row>
    <row r="226" spans="1:35" ht="15.75" customHeight="1" x14ac:dyDescent="0.2">
      <c r="A226" s="99"/>
      <c r="B226" s="147" t="s">
        <v>593</v>
      </c>
      <c r="C226" s="148" t="s">
        <v>594</v>
      </c>
      <c r="D226" s="147" t="s">
        <v>64</v>
      </c>
      <c r="E226" s="147" t="s">
        <v>595</v>
      </c>
      <c r="F226" s="149" t="s">
        <v>66</v>
      </c>
      <c r="G226" s="150">
        <v>2</v>
      </c>
      <c r="H226" s="151">
        <v>6.98</v>
      </c>
      <c r="I226" s="151">
        <f t="shared" si="134"/>
        <v>6.9801595163065446</v>
      </c>
      <c r="J226" s="151">
        <f t="shared" si="135"/>
        <v>10.470239274459816</v>
      </c>
      <c r="K226" s="151">
        <f t="shared" si="136"/>
        <v>17.450398790766361</v>
      </c>
      <c r="L226" s="151">
        <f t="shared" si="137"/>
        <v>5.5840000000000005</v>
      </c>
      <c r="M226" s="151">
        <f t="shared" si="138"/>
        <v>8.3759999999999994</v>
      </c>
      <c r="N226" s="151">
        <f t="shared" si="139"/>
        <v>13.96</v>
      </c>
      <c r="O226" s="152">
        <f t="shared" si="140"/>
        <v>7.5917395404988282E-6</v>
      </c>
      <c r="P226" s="49"/>
      <c r="Q226" s="54"/>
      <c r="R226" s="131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49"/>
      <c r="AI226" s="49"/>
    </row>
    <row r="227" spans="1:35" ht="15.75" customHeight="1" x14ac:dyDescent="0.2">
      <c r="A227" s="99"/>
      <c r="B227" s="147" t="s">
        <v>596</v>
      </c>
      <c r="C227" s="148" t="s">
        <v>597</v>
      </c>
      <c r="D227" s="147" t="s">
        <v>64</v>
      </c>
      <c r="E227" s="147" t="s">
        <v>598</v>
      </c>
      <c r="F227" s="149" t="s">
        <v>66</v>
      </c>
      <c r="G227" s="150">
        <v>2</v>
      </c>
      <c r="H227" s="151">
        <v>23.57</v>
      </c>
      <c r="I227" s="151">
        <f t="shared" si="134"/>
        <v>23.570538653201325</v>
      </c>
      <c r="J227" s="151">
        <f t="shared" si="135"/>
        <v>35.355807979801988</v>
      </c>
      <c r="K227" s="151">
        <f t="shared" si="136"/>
        <v>58.926346633003313</v>
      </c>
      <c r="L227" s="151">
        <f t="shared" si="137"/>
        <v>18.856000000000002</v>
      </c>
      <c r="M227" s="151">
        <f t="shared" si="138"/>
        <v>28.283999999999999</v>
      </c>
      <c r="N227" s="151">
        <f t="shared" si="139"/>
        <v>47.14</v>
      </c>
      <c r="O227" s="152">
        <f t="shared" si="140"/>
        <v>2.563571647128329E-5</v>
      </c>
      <c r="P227" s="49"/>
      <c r="Q227" s="54"/>
      <c r="R227" s="131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49"/>
      <c r="AI227" s="49"/>
    </row>
    <row r="228" spans="1:35" ht="15.75" customHeight="1" x14ac:dyDescent="0.2">
      <c r="A228" s="99"/>
      <c r="B228" s="147" t="s">
        <v>599</v>
      </c>
      <c r="C228" s="148" t="s">
        <v>600</v>
      </c>
      <c r="D228" s="147" t="s">
        <v>64</v>
      </c>
      <c r="E228" s="147" t="s">
        <v>601</v>
      </c>
      <c r="F228" s="149" t="s">
        <v>66</v>
      </c>
      <c r="G228" s="150">
        <v>52</v>
      </c>
      <c r="H228" s="151">
        <v>3.33</v>
      </c>
      <c r="I228" s="151">
        <f t="shared" si="134"/>
        <v>86.58197864209464</v>
      </c>
      <c r="J228" s="151">
        <f t="shared" si="135"/>
        <v>129.87296796314195</v>
      </c>
      <c r="K228" s="151">
        <f t="shared" si="136"/>
        <v>216.45494660523659</v>
      </c>
      <c r="L228" s="151">
        <f t="shared" si="137"/>
        <v>69.263999999999996</v>
      </c>
      <c r="M228" s="151">
        <f t="shared" si="138"/>
        <v>103.896</v>
      </c>
      <c r="N228" s="151">
        <f t="shared" si="139"/>
        <v>173.16</v>
      </c>
      <c r="O228" s="152">
        <f t="shared" si="140"/>
        <v>9.416802427168889E-5</v>
      </c>
      <c r="P228" s="49"/>
      <c r="Q228" s="54"/>
      <c r="R228" s="131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49"/>
      <c r="AI228" s="49"/>
    </row>
    <row r="229" spans="1:35" ht="15.75" customHeight="1" x14ac:dyDescent="0.2">
      <c r="A229" s="99"/>
      <c r="B229" s="147" t="s">
        <v>602</v>
      </c>
      <c r="C229" s="148" t="s">
        <v>603</v>
      </c>
      <c r="D229" s="147" t="s">
        <v>64</v>
      </c>
      <c r="E229" s="147" t="s">
        <v>604</v>
      </c>
      <c r="F229" s="149" t="s">
        <v>66</v>
      </c>
      <c r="G229" s="150">
        <v>1</v>
      </c>
      <c r="H229" s="151">
        <v>16.8</v>
      </c>
      <c r="I229" s="151">
        <f t="shared" si="134"/>
        <v>8.4001919680479897</v>
      </c>
      <c r="J229" s="151">
        <f t="shared" si="135"/>
        <v>12.600287952071985</v>
      </c>
      <c r="K229" s="151">
        <f t="shared" si="136"/>
        <v>21.000479920119975</v>
      </c>
      <c r="L229" s="151">
        <f t="shared" si="137"/>
        <v>6.7200000000000006</v>
      </c>
      <c r="M229" s="151">
        <f t="shared" si="138"/>
        <v>10.08</v>
      </c>
      <c r="N229" s="151">
        <f t="shared" si="139"/>
        <v>16.8</v>
      </c>
      <c r="O229" s="152">
        <f t="shared" si="140"/>
        <v>9.1361908510301076E-6</v>
      </c>
      <c r="P229" s="49"/>
      <c r="Q229" s="54"/>
      <c r="R229" s="131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49"/>
      <c r="AI229" s="49"/>
    </row>
    <row r="230" spans="1:35" ht="15.75" customHeight="1" x14ac:dyDescent="0.2">
      <c r="A230" s="99"/>
      <c r="B230" s="147" t="s">
        <v>605</v>
      </c>
      <c r="C230" s="148" t="s">
        <v>606</v>
      </c>
      <c r="D230" s="147" t="s">
        <v>64</v>
      </c>
      <c r="E230" s="147" t="s">
        <v>607</v>
      </c>
      <c r="F230" s="149" t="s">
        <v>66</v>
      </c>
      <c r="G230" s="150">
        <v>3</v>
      </c>
      <c r="H230" s="151">
        <v>7.71</v>
      </c>
      <c r="I230" s="151">
        <f t="shared" si="134"/>
        <v>11.565264298866072</v>
      </c>
      <c r="J230" s="151">
        <f t="shared" si="135"/>
        <v>17.347896448299107</v>
      </c>
      <c r="K230" s="151">
        <f t="shared" si="136"/>
        <v>28.913160747165179</v>
      </c>
      <c r="L230" s="151">
        <f t="shared" si="137"/>
        <v>9.2520000000000007</v>
      </c>
      <c r="M230" s="151">
        <f t="shared" si="138"/>
        <v>13.877999999999998</v>
      </c>
      <c r="N230" s="151">
        <f t="shared" si="139"/>
        <v>23.13</v>
      </c>
      <c r="O230" s="152">
        <f t="shared" si="140"/>
        <v>1.2578577046686095E-5</v>
      </c>
      <c r="P230" s="49"/>
      <c r="Q230" s="54"/>
      <c r="R230" s="131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49"/>
      <c r="AI230" s="49"/>
    </row>
    <row r="231" spans="1:35" ht="15.75" customHeight="1" x14ac:dyDescent="0.2">
      <c r="A231" s="99"/>
      <c r="B231" s="147" t="s">
        <v>608</v>
      </c>
      <c r="C231" s="148" t="s">
        <v>609</v>
      </c>
      <c r="D231" s="147" t="s">
        <v>64</v>
      </c>
      <c r="E231" s="147" t="s">
        <v>610</v>
      </c>
      <c r="F231" s="149" t="s">
        <v>66</v>
      </c>
      <c r="G231" s="150">
        <v>1</v>
      </c>
      <c r="H231" s="151">
        <v>9.23</v>
      </c>
      <c r="I231" s="151">
        <f t="shared" si="134"/>
        <v>4.6151054681597001</v>
      </c>
      <c r="J231" s="151">
        <f t="shared" si="135"/>
        <v>6.9226582022395489</v>
      </c>
      <c r="K231" s="151">
        <f t="shared" si="136"/>
        <v>11.537763670399249</v>
      </c>
      <c r="L231" s="151">
        <f t="shared" si="137"/>
        <v>3.6920000000000002</v>
      </c>
      <c r="M231" s="151">
        <f t="shared" si="138"/>
        <v>5.5380000000000003</v>
      </c>
      <c r="N231" s="151">
        <f t="shared" si="139"/>
        <v>9.23</v>
      </c>
      <c r="O231" s="152">
        <f t="shared" si="140"/>
        <v>5.0194667592266611E-6</v>
      </c>
      <c r="P231" s="49"/>
      <c r="Q231" s="54"/>
      <c r="R231" s="131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49"/>
      <c r="AI231" s="49"/>
    </row>
    <row r="232" spans="1:35" ht="15.75" customHeight="1" x14ac:dyDescent="0.2">
      <c r="A232" s="99"/>
      <c r="B232" s="147" t="s">
        <v>611</v>
      </c>
      <c r="C232" s="148" t="s">
        <v>612</v>
      </c>
      <c r="D232" s="147" t="s">
        <v>64</v>
      </c>
      <c r="E232" s="147" t="s">
        <v>613</v>
      </c>
      <c r="F232" s="149" t="s">
        <v>66</v>
      </c>
      <c r="G232" s="150">
        <v>1</v>
      </c>
      <c r="H232" s="151">
        <v>14.14</v>
      </c>
      <c r="I232" s="151">
        <f t="shared" si="134"/>
        <v>7.0701615731070593</v>
      </c>
      <c r="J232" s="151">
        <f t="shared" si="135"/>
        <v>10.605242359660588</v>
      </c>
      <c r="K232" s="151">
        <f t="shared" si="136"/>
        <v>17.675403932767647</v>
      </c>
      <c r="L232" s="151">
        <f t="shared" si="137"/>
        <v>5.6560000000000006</v>
      </c>
      <c r="M232" s="151">
        <f t="shared" si="138"/>
        <v>8.484</v>
      </c>
      <c r="N232" s="151">
        <f t="shared" si="139"/>
        <v>14.14</v>
      </c>
      <c r="O232" s="152">
        <f t="shared" si="140"/>
        <v>7.6896272996170077E-6</v>
      </c>
      <c r="P232" s="49"/>
      <c r="Q232" s="54"/>
      <c r="R232" s="131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49"/>
      <c r="AI232" s="49"/>
    </row>
    <row r="233" spans="1:35" ht="27" customHeight="1" x14ac:dyDescent="0.2">
      <c r="A233" s="99"/>
      <c r="B233" s="147" t="s">
        <v>614</v>
      </c>
      <c r="C233" s="148" t="s">
        <v>615</v>
      </c>
      <c r="D233" s="147" t="s">
        <v>64</v>
      </c>
      <c r="E233" s="147" t="s">
        <v>616</v>
      </c>
      <c r="F233" s="149" t="s">
        <v>66</v>
      </c>
      <c r="G233" s="150">
        <v>1</v>
      </c>
      <c r="H233" s="151">
        <v>6.92</v>
      </c>
      <c r="I233" s="151">
        <f t="shared" si="134"/>
        <v>3.4600790725531008</v>
      </c>
      <c r="J233" s="151">
        <f t="shared" si="135"/>
        <v>5.1901186088296507</v>
      </c>
      <c r="K233" s="151">
        <f t="shared" si="136"/>
        <v>8.6501976813827515</v>
      </c>
      <c r="L233" s="151">
        <f t="shared" si="137"/>
        <v>2.7680000000000002</v>
      </c>
      <c r="M233" s="151">
        <f t="shared" si="138"/>
        <v>4.1520000000000001</v>
      </c>
      <c r="N233" s="151">
        <f t="shared" si="139"/>
        <v>6.92</v>
      </c>
      <c r="O233" s="152">
        <f t="shared" si="140"/>
        <v>3.7632405172100207E-6</v>
      </c>
      <c r="P233" s="49"/>
      <c r="Q233" s="54"/>
      <c r="R233" s="131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49"/>
      <c r="AI233" s="49"/>
    </row>
    <row r="234" spans="1:35" ht="15.75" customHeight="1" x14ac:dyDescent="0.2">
      <c r="A234" s="99"/>
      <c r="B234" s="147" t="s">
        <v>617</v>
      </c>
      <c r="C234" s="148" t="s">
        <v>618</v>
      </c>
      <c r="D234" s="147" t="s">
        <v>64</v>
      </c>
      <c r="E234" s="147" t="s">
        <v>619</v>
      </c>
      <c r="F234" s="149" t="s">
        <v>66</v>
      </c>
      <c r="G234" s="150">
        <v>81</v>
      </c>
      <c r="H234" s="151">
        <v>7.44</v>
      </c>
      <c r="I234" s="151">
        <f t="shared" si="134"/>
        <v>301.32688616812146</v>
      </c>
      <c r="J234" s="151">
        <f t="shared" si="135"/>
        <v>451.99032925218222</v>
      </c>
      <c r="K234" s="151">
        <f t="shared" si="136"/>
        <v>753.31721542030368</v>
      </c>
      <c r="L234" s="151">
        <f t="shared" si="137"/>
        <v>241.05600000000001</v>
      </c>
      <c r="M234" s="151">
        <f t="shared" si="138"/>
        <v>361.584</v>
      </c>
      <c r="N234" s="151">
        <f t="shared" si="139"/>
        <v>602.64</v>
      </c>
      <c r="O234" s="152">
        <f t="shared" si="140"/>
        <v>3.2772821752766575E-4</v>
      </c>
      <c r="P234" s="49"/>
      <c r="Q234" s="54"/>
      <c r="R234" s="131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49"/>
      <c r="AI234" s="49"/>
    </row>
    <row r="235" spans="1:35" ht="15.75" customHeight="1" x14ac:dyDescent="0.2">
      <c r="A235" s="99"/>
      <c r="B235" s="147" t="s">
        <v>620</v>
      </c>
      <c r="C235" s="148" t="s">
        <v>621</v>
      </c>
      <c r="D235" s="147" t="s">
        <v>64</v>
      </c>
      <c r="E235" s="147" t="s">
        <v>622</v>
      </c>
      <c r="F235" s="149" t="s">
        <v>66</v>
      </c>
      <c r="G235" s="150">
        <v>1</v>
      </c>
      <c r="H235" s="151">
        <v>12.65</v>
      </c>
      <c r="I235" s="151">
        <f t="shared" si="134"/>
        <v>6.3251445473694687</v>
      </c>
      <c r="J235" s="151">
        <f t="shared" si="135"/>
        <v>9.4877168210542031</v>
      </c>
      <c r="K235" s="151">
        <f t="shared" si="136"/>
        <v>15.812861368423672</v>
      </c>
      <c r="L235" s="151">
        <f t="shared" si="137"/>
        <v>5.0600000000000005</v>
      </c>
      <c r="M235" s="151">
        <f t="shared" si="138"/>
        <v>7.59</v>
      </c>
      <c r="N235" s="151">
        <f t="shared" si="139"/>
        <v>12.65</v>
      </c>
      <c r="O235" s="152">
        <f t="shared" si="140"/>
        <v>6.8793341824720752E-6</v>
      </c>
      <c r="P235" s="49"/>
      <c r="Q235" s="54"/>
      <c r="R235" s="131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49"/>
      <c r="AI235" s="49"/>
    </row>
    <row r="236" spans="1:35" ht="15.75" customHeight="1" x14ac:dyDescent="0.2">
      <c r="A236" s="99"/>
      <c r="B236" s="147" t="s">
        <v>623</v>
      </c>
      <c r="C236" s="148" t="s">
        <v>624</v>
      </c>
      <c r="D236" s="147" t="s">
        <v>64</v>
      </c>
      <c r="E236" s="147" t="s">
        <v>625</v>
      </c>
      <c r="F236" s="149" t="s">
        <v>66</v>
      </c>
      <c r="G236" s="150">
        <v>25</v>
      </c>
      <c r="H236" s="151">
        <v>15.45</v>
      </c>
      <c r="I236" s="151">
        <f t="shared" si="134"/>
        <v>193.12941355110334</v>
      </c>
      <c r="J236" s="151">
        <f t="shared" si="135"/>
        <v>289.69412032665497</v>
      </c>
      <c r="K236" s="151">
        <f t="shared" si="136"/>
        <v>482.82353387775834</v>
      </c>
      <c r="L236" s="151">
        <f t="shared" si="137"/>
        <v>154.5</v>
      </c>
      <c r="M236" s="151">
        <f t="shared" si="138"/>
        <v>231.75</v>
      </c>
      <c r="N236" s="151">
        <f t="shared" si="139"/>
        <v>386.25</v>
      </c>
      <c r="O236" s="152">
        <f t="shared" si="140"/>
        <v>2.1005081644109399E-4</v>
      </c>
      <c r="P236" s="49"/>
      <c r="Q236" s="54"/>
      <c r="R236" s="131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49"/>
      <c r="AI236" s="49"/>
    </row>
    <row r="237" spans="1:35" ht="15.75" customHeight="1" x14ac:dyDescent="0.2">
      <c r="A237" s="99"/>
      <c r="B237" s="147" t="s">
        <v>626</v>
      </c>
      <c r="C237" s="148" t="s">
        <v>627</v>
      </c>
      <c r="D237" s="147" t="s">
        <v>64</v>
      </c>
      <c r="E237" s="147" t="s">
        <v>628</v>
      </c>
      <c r="F237" s="149" t="s">
        <v>66</v>
      </c>
      <c r="G237" s="150">
        <v>1</v>
      </c>
      <c r="H237" s="151">
        <v>34.840000000000003</v>
      </c>
      <c r="I237" s="151">
        <f t="shared" si="134"/>
        <v>17.420398105166193</v>
      </c>
      <c r="J237" s="151">
        <f t="shared" si="135"/>
        <v>26.130597157749285</v>
      </c>
      <c r="K237" s="151">
        <f t="shared" si="136"/>
        <v>43.550995262915478</v>
      </c>
      <c r="L237" s="151">
        <f t="shared" si="137"/>
        <v>13.936000000000002</v>
      </c>
      <c r="M237" s="151">
        <f t="shared" si="138"/>
        <v>20.904</v>
      </c>
      <c r="N237" s="151">
        <f t="shared" si="139"/>
        <v>34.840000000000003</v>
      </c>
      <c r="O237" s="152">
        <f t="shared" si="140"/>
        <v>1.8946719598207679E-5</v>
      </c>
      <c r="P237" s="49"/>
      <c r="Q237" s="54"/>
      <c r="R237" s="131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49"/>
      <c r="AI237" s="49"/>
    </row>
    <row r="238" spans="1:35" ht="15.75" customHeight="1" x14ac:dyDescent="0.2">
      <c r="A238" s="99"/>
      <c r="B238" s="147" t="s">
        <v>629</v>
      </c>
      <c r="C238" s="148" t="s">
        <v>630</v>
      </c>
      <c r="D238" s="147" t="s">
        <v>64</v>
      </c>
      <c r="E238" s="147" t="s">
        <v>631</v>
      </c>
      <c r="F238" s="149" t="s">
        <v>105</v>
      </c>
      <c r="G238" s="150">
        <v>298.60000000000002</v>
      </c>
      <c r="H238" s="151">
        <v>23.38</v>
      </c>
      <c r="I238" s="151">
        <f t="shared" si="134"/>
        <v>3490.7137726422889</v>
      </c>
      <c r="J238" s="151">
        <f t="shared" si="135"/>
        <v>5236.0706589634328</v>
      </c>
      <c r="K238" s="151">
        <f t="shared" si="136"/>
        <v>8726.7844316057217</v>
      </c>
      <c r="L238" s="151">
        <f t="shared" si="137"/>
        <v>2792.5072</v>
      </c>
      <c r="M238" s="151">
        <f t="shared" si="138"/>
        <v>4188.7608</v>
      </c>
      <c r="N238" s="151">
        <f t="shared" si="139"/>
        <v>6981.268</v>
      </c>
      <c r="O238" s="152">
        <f t="shared" si="140"/>
        <v>3.7965593351303125E-3</v>
      </c>
      <c r="P238" s="49"/>
      <c r="Q238" s="54"/>
      <c r="R238" s="131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49"/>
      <c r="AI238" s="49"/>
    </row>
    <row r="239" spans="1:35" ht="15.75" customHeight="1" x14ac:dyDescent="0.2">
      <c r="A239" s="99"/>
      <c r="B239" s="147" t="s">
        <v>632</v>
      </c>
      <c r="C239" s="148" t="s">
        <v>633</v>
      </c>
      <c r="D239" s="147" t="s">
        <v>64</v>
      </c>
      <c r="E239" s="147" t="s">
        <v>634</v>
      </c>
      <c r="F239" s="149" t="s">
        <v>105</v>
      </c>
      <c r="G239" s="150">
        <v>31.4</v>
      </c>
      <c r="H239" s="151">
        <v>32.01</v>
      </c>
      <c r="I239" s="151">
        <f t="shared" si="134"/>
        <v>502.56848510551112</v>
      </c>
      <c r="J239" s="151">
        <f t="shared" si="135"/>
        <v>753.85272765826664</v>
      </c>
      <c r="K239" s="151">
        <f t="shared" si="136"/>
        <v>1256.4212127637777</v>
      </c>
      <c r="L239" s="151">
        <f t="shared" si="137"/>
        <v>402.04559999999998</v>
      </c>
      <c r="M239" s="151">
        <f t="shared" si="138"/>
        <v>603.06839999999988</v>
      </c>
      <c r="N239" s="151">
        <f t="shared" si="139"/>
        <v>1005.1139999999999</v>
      </c>
      <c r="O239" s="152">
        <f t="shared" si="140"/>
        <v>5.4660198399061161E-4</v>
      </c>
      <c r="P239" s="49"/>
      <c r="Q239" s="54"/>
      <c r="R239" s="131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49"/>
      <c r="AI239" s="49"/>
    </row>
    <row r="240" spans="1:35" ht="15.75" customHeight="1" x14ac:dyDescent="0.2">
      <c r="A240" s="99"/>
      <c r="B240" s="147" t="s">
        <v>635</v>
      </c>
      <c r="C240" s="148" t="s">
        <v>636</v>
      </c>
      <c r="D240" s="147" t="s">
        <v>64</v>
      </c>
      <c r="E240" s="147" t="s">
        <v>637</v>
      </c>
      <c r="F240" s="149" t="s">
        <v>105</v>
      </c>
      <c r="G240" s="150">
        <v>0.1</v>
      </c>
      <c r="H240" s="151">
        <v>15.91</v>
      </c>
      <c r="I240" s="151">
        <f t="shared" si="134"/>
        <v>0.79551817983121165</v>
      </c>
      <c r="J240" s="151">
        <f t="shared" si="135"/>
        <v>1.1932772697468172</v>
      </c>
      <c r="K240" s="151">
        <f t="shared" si="136"/>
        <v>1.9887954495780289</v>
      </c>
      <c r="L240" s="151">
        <f t="shared" si="137"/>
        <v>0.63640000000000008</v>
      </c>
      <c r="M240" s="151">
        <f t="shared" si="138"/>
        <v>0.95460000000000012</v>
      </c>
      <c r="N240" s="151">
        <f t="shared" si="139"/>
        <v>1.5910000000000002</v>
      </c>
      <c r="O240" s="152">
        <f t="shared" si="140"/>
        <v>8.6521902642791096E-7</v>
      </c>
      <c r="P240" s="49"/>
      <c r="Q240" s="54"/>
      <c r="R240" s="131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49"/>
      <c r="AI240" s="49"/>
    </row>
    <row r="241" spans="1:35" ht="15.75" customHeight="1" x14ac:dyDescent="0.2">
      <c r="A241" s="99"/>
      <c r="B241" s="147" t="s">
        <v>638</v>
      </c>
      <c r="C241" s="148" t="s">
        <v>639</v>
      </c>
      <c r="D241" s="147" t="s">
        <v>64</v>
      </c>
      <c r="E241" s="147" t="s">
        <v>640</v>
      </c>
      <c r="F241" s="149" t="s">
        <v>66</v>
      </c>
      <c r="G241" s="150">
        <v>37</v>
      </c>
      <c r="H241" s="151">
        <v>9.99</v>
      </c>
      <c r="I241" s="151">
        <f t="shared" si="134"/>
        <v>184.81922363985586</v>
      </c>
      <c r="J241" s="151">
        <f t="shared" si="135"/>
        <v>277.2288354597838</v>
      </c>
      <c r="K241" s="151">
        <f t="shared" si="136"/>
        <v>462.04805909963966</v>
      </c>
      <c r="L241" s="151">
        <f t="shared" si="137"/>
        <v>147.852</v>
      </c>
      <c r="M241" s="151">
        <f t="shared" si="138"/>
        <v>221.77799999999999</v>
      </c>
      <c r="N241" s="151">
        <f t="shared" si="139"/>
        <v>369.63</v>
      </c>
      <c r="O241" s="152">
        <f t="shared" si="140"/>
        <v>2.0101251334918207E-4</v>
      </c>
      <c r="P241" s="49"/>
      <c r="Q241" s="54"/>
      <c r="R241" s="131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49"/>
      <c r="AI241" s="49"/>
    </row>
    <row r="242" spans="1:35" ht="15.75" customHeight="1" x14ac:dyDescent="0.2">
      <c r="A242" s="99"/>
      <c r="B242" s="147" t="s">
        <v>641</v>
      </c>
      <c r="C242" s="148" t="s">
        <v>642</v>
      </c>
      <c r="D242" s="147" t="s">
        <v>64</v>
      </c>
      <c r="E242" s="147" t="s">
        <v>643</v>
      </c>
      <c r="F242" s="149" t="s">
        <v>66</v>
      </c>
      <c r="G242" s="150">
        <v>1</v>
      </c>
      <c r="H242" s="151">
        <v>10.72</v>
      </c>
      <c r="I242" s="151">
        <f t="shared" si="134"/>
        <v>5.3601224938972898</v>
      </c>
      <c r="J242" s="151">
        <f t="shared" si="135"/>
        <v>8.0401837408459329</v>
      </c>
      <c r="K242" s="151">
        <f t="shared" si="136"/>
        <v>13.400306234743223</v>
      </c>
      <c r="L242" s="151">
        <f t="shared" si="137"/>
        <v>4.2880000000000003</v>
      </c>
      <c r="M242" s="151">
        <f t="shared" si="138"/>
        <v>6.4320000000000004</v>
      </c>
      <c r="N242" s="151">
        <f t="shared" si="139"/>
        <v>10.72</v>
      </c>
      <c r="O242" s="152">
        <f t="shared" si="140"/>
        <v>5.8297598763715927E-6</v>
      </c>
      <c r="P242" s="49"/>
      <c r="Q242" s="54"/>
      <c r="R242" s="131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49"/>
      <c r="AI242" s="49"/>
    </row>
    <row r="243" spans="1:35" ht="15.75" customHeight="1" x14ac:dyDescent="0.2">
      <c r="A243" s="99"/>
      <c r="B243" s="147" t="s">
        <v>644</v>
      </c>
      <c r="C243" s="148" t="s">
        <v>645</v>
      </c>
      <c r="D243" s="147" t="s">
        <v>64</v>
      </c>
      <c r="E243" s="147" t="s">
        <v>646</v>
      </c>
      <c r="F243" s="149" t="s">
        <v>66</v>
      </c>
      <c r="G243" s="150">
        <v>2</v>
      </c>
      <c r="H243" s="151">
        <v>30.58</v>
      </c>
      <c r="I243" s="151">
        <f t="shared" si="134"/>
        <v>30.580698855108039</v>
      </c>
      <c r="J243" s="151">
        <f t="shared" si="135"/>
        <v>45.871048282662059</v>
      </c>
      <c r="K243" s="151">
        <f t="shared" si="136"/>
        <v>76.451747137770099</v>
      </c>
      <c r="L243" s="151">
        <f t="shared" si="137"/>
        <v>24.463999999999999</v>
      </c>
      <c r="M243" s="151">
        <f t="shared" si="138"/>
        <v>36.695999999999998</v>
      </c>
      <c r="N243" s="151">
        <f t="shared" si="139"/>
        <v>61.16</v>
      </c>
      <c r="O243" s="152">
        <f t="shared" si="140"/>
        <v>3.3260085264821513E-5</v>
      </c>
      <c r="P243" s="49"/>
      <c r="Q243" s="54"/>
      <c r="R243" s="131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49"/>
      <c r="AI243" s="49"/>
    </row>
    <row r="244" spans="1:35" ht="15.75" customHeight="1" x14ac:dyDescent="0.2">
      <c r="A244" s="99"/>
      <c r="B244" s="147" t="s">
        <v>647</v>
      </c>
      <c r="C244" s="148" t="s">
        <v>648</v>
      </c>
      <c r="D244" s="147" t="s">
        <v>64</v>
      </c>
      <c r="E244" s="147" t="s">
        <v>649</v>
      </c>
      <c r="F244" s="149" t="s">
        <v>66</v>
      </c>
      <c r="G244" s="150">
        <v>15</v>
      </c>
      <c r="H244" s="151">
        <v>19.489999999999998</v>
      </c>
      <c r="I244" s="151">
        <f t="shared" si="134"/>
        <v>146.17834058683511</v>
      </c>
      <c r="J244" s="151">
        <f t="shared" si="135"/>
        <v>219.26751088025262</v>
      </c>
      <c r="K244" s="151">
        <f t="shared" si="136"/>
        <v>365.44585146708772</v>
      </c>
      <c r="L244" s="151">
        <f t="shared" si="137"/>
        <v>116.94</v>
      </c>
      <c r="M244" s="151">
        <f t="shared" si="138"/>
        <v>175.40999999999997</v>
      </c>
      <c r="N244" s="151">
        <f t="shared" si="139"/>
        <v>292.34999999999997</v>
      </c>
      <c r="O244" s="152">
        <f t="shared" ref="O244:O275" si="141">K244/$M$471</f>
        <v>1.5898603543444356E-4</v>
      </c>
      <c r="P244" s="49"/>
      <c r="Q244" s="54"/>
      <c r="R244" s="131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49"/>
      <c r="AI244" s="49"/>
    </row>
    <row r="245" spans="1:35" ht="15.75" customHeight="1" x14ac:dyDescent="0.2">
      <c r="A245" s="99"/>
      <c r="B245" s="147" t="s">
        <v>650</v>
      </c>
      <c r="C245" s="148" t="s">
        <v>651</v>
      </c>
      <c r="D245" s="147" t="s">
        <v>64</v>
      </c>
      <c r="E245" s="147" t="s">
        <v>652</v>
      </c>
      <c r="F245" s="149" t="s">
        <v>66</v>
      </c>
      <c r="G245" s="150">
        <v>1</v>
      </c>
      <c r="H245" s="151">
        <v>19.23</v>
      </c>
      <c r="I245" s="151">
        <f t="shared" si="134"/>
        <v>9.6152197348549322</v>
      </c>
      <c r="J245" s="151">
        <f t="shared" si="135"/>
        <v>14.422829602282395</v>
      </c>
      <c r="K245" s="151">
        <f t="shared" si="136"/>
        <v>24.038049337137327</v>
      </c>
      <c r="L245" s="151">
        <f t="shared" si="137"/>
        <v>7.6920000000000002</v>
      </c>
      <c r="M245" s="151">
        <f t="shared" si="138"/>
        <v>11.538</v>
      </c>
      <c r="N245" s="151">
        <f t="shared" si="139"/>
        <v>19.23</v>
      </c>
      <c r="O245" s="152">
        <f t="shared" si="141"/>
        <v>1.0457675599125533E-5</v>
      </c>
      <c r="P245" s="49"/>
      <c r="Q245" s="54"/>
      <c r="R245" s="131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49"/>
      <c r="AI245" s="49"/>
    </row>
    <row r="246" spans="1:35" ht="15.75" customHeight="1" x14ac:dyDescent="0.2">
      <c r="A246" s="99"/>
      <c r="B246" s="147" t="s">
        <v>653</v>
      </c>
      <c r="C246" s="148" t="s">
        <v>654</v>
      </c>
      <c r="D246" s="147" t="s">
        <v>64</v>
      </c>
      <c r="E246" s="147" t="s">
        <v>655</v>
      </c>
      <c r="F246" s="149" t="s">
        <v>66</v>
      </c>
      <c r="G246" s="150">
        <v>8</v>
      </c>
      <c r="H246" s="151">
        <v>15.87</v>
      </c>
      <c r="I246" s="151">
        <f t="shared" si="134"/>
        <v>63.48145072996266</v>
      </c>
      <c r="J246" s="151">
        <f t="shared" si="135"/>
        <v>95.22217609494399</v>
      </c>
      <c r="K246" s="151">
        <f t="shared" si="136"/>
        <v>158.70362682490665</v>
      </c>
      <c r="L246" s="151">
        <f t="shared" si="137"/>
        <v>50.783999999999999</v>
      </c>
      <c r="M246" s="151">
        <f t="shared" si="138"/>
        <v>76.175999999999988</v>
      </c>
      <c r="N246" s="151">
        <f t="shared" si="139"/>
        <v>126.96</v>
      </c>
      <c r="O246" s="152">
        <f t="shared" si="141"/>
        <v>6.904349943135609E-5</v>
      </c>
      <c r="P246" s="49"/>
      <c r="Q246" s="54"/>
      <c r="R246" s="131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49"/>
      <c r="AI246" s="49"/>
    </row>
    <row r="247" spans="1:35" ht="15.75" customHeight="1" x14ac:dyDescent="0.2">
      <c r="A247" s="99"/>
      <c r="B247" s="147" t="s">
        <v>656</v>
      </c>
      <c r="C247" s="148" t="s">
        <v>657</v>
      </c>
      <c r="D247" s="147" t="s">
        <v>64</v>
      </c>
      <c r="E247" s="147" t="s">
        <v>658</v>
      </c>
      <c r="F247" s="149" t="s">
        <v>66</v>
      </c>
      <c r="G247" s="150">
        <v>49</v>
      </c>
      <c r="H247" s="151">
        <v>12.69</v>
      </c>
      <c r="I247" s="151">
        <f t="shared" si="134"/>
        <v>310.91210521737622</v>
      </c>
      <c r="J247" s="151">
        <f t="shared" si="135"/>
        <v>466.36815782606431</v>
      </c>
      <c r="K247" s="151">
        <f t="shared" si="136"/>
        <v>777.28026304344053</v>
      </c>
      <c r="L247" s="151">
        <f t="shared" si="137"/>
        <v>248.72399999999999</v>
      </c>
      <c r="M247" s="151">
        <f t="shared" si="138"/>
        <v>373.08599999999996</v>
      </c>
      <c r="N247" s="151">
        <f t="shared" si="139"/>
        <v>621.80999999999995</v>
      </c>
      <c r="O247" s="152">
        <f t="shared" si="141"/>
        <v>3.3815326387375184E-4</v>
      </c>
      <c r="P247" s="49"/>
      <c r="Q247" s="54"/>
      <c r="R247" s="131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49"/>
      <c r="AI247" s="49"/>
    </row>
    <row r="248" spans="1:35" ht="15.75" customHeight="1" x14ac:dyDescent="0.2">
      <c r="A248" s="99"/>
      <c r="B248" s="147" t="s">
        <v>659</v>
      </c>
      <c r="C248" s="148" t="s">
        <v>660</v>
      </c>
      <c r="D248" s="147" t="s">
        <v>93</v>
      </c>
      <c r="E248" s="147" t="s">
        <v>661</v>
      </c>
      <c r="F248" s="149" t="s">
        <v>66</v>
      </c>
      <c r="G248" s="150">
        <v>1</v>
      </c>
      <c r="H248" s="151">
        <v>12875.59</v>
      </c>
      <c r="I248" s="151">
        <f t="shared" si="134"/>
        <v>6437.9421251118474</v>
      </c>
      <c r="J248" s="151">
        <f t="shared" si="135"/>
        <v>9656.9131876677693</v>
      </c>
      <c r="K248" s="151">
        <f t="shared" si="136"/>
        <v>16094.855312779617</v>
      </c>
      <c r="L248" s="151">
        <f t="shared" si="137"/>
        <v>5150.2360000000008</v>
      </c>
      <c r="M248" s="151">
        <f t="shared" si="138"/>
        <v>7725.3539999999994</v>
      </c>
      <c r="N248" s="151">
        <f t="shared" si="139"/>
        <v>12875.59</v>
      </c>
      <c r="O248" s="152">
        <f t="shared" si="141"/>
        <v>7.0020147356913542E-3</v>
      </c>
      <c r="P248" s="49"/>
      <c r="Q248" s="54"/>
      <c r="R248" s="131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49"/>
      <c r="AI248" s="49"/>
    </row>
    <row r="249" spans="1:35" ht="15.75" customHeight="1" x14ac:dyDescent="0.2">
      <c r="A249" s="99"/>
      <c r="B249" s="147" t="s">
        <v>662</v>
      </c>
      <c r="C249" s="148" t="s">
        <v>663</v>
      </c>
      <c r="D249" s="147" t="s">
        <v>46</v>
      </c>
      <c r="E249" s="147" t="s">
        <v>664</v>
      </c>
      <c r="F249" s="149" t="s">
        <v>369</v>
      </c>
      <c r="G249" s="150">
        <v>1</v>
      </c>
      <c r="H249" s="151">
        <v>9801.41</v>
      </c>
      <c r="I249" s="151">
        <f t="shared" si="134"/>
        <v>4900.8169974729317</v>
      </c>
      <c r="J249" s="151">
        <f t="shared" si="135"/>
        <v>7351.2254962093975</v>
      </c>
      <c r="K249" s="151">
        <f t="shared" si="136"/>
        <v>12252.042493682329</v>
      </c>
      <c r="L249" s="151">
        <f t="shared" si="137"/>
        <v>3920.5640000000003</v>
      </c>
      <c r="M249" s="151">
        <f t="shared" si="138"/>
        <v>5880.8459999999995</v>
      </c>
      <c r="N249" s="151">
        <f t="shared" si="139"/>
        <v>9801.41</v>
      </c>
      <c r="O249" s="152">
        <f t="shared" si="141"/>
        <v>5.3302114505473222E-3</v>
      </c>
      <c r="P249" s="49"/>
      <c r="Q249" s="54"/>
      <c r="R249" s="131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49"/>
      <c r="AI249" s="49"/>
    </row>
    <row r="250" spans="1:35" ht="15.75" customHeight="1" x14ac:dyDescent="0.2">
      <c r="A250" s="99"/>
      <c r="B250" s="147" t="s">
        <v>665</v>
      </c>
      <c r="C250" s="148" t="s">
        <v>666</v>
      </c>
      <c r="D250" s="147" t="s">
        <v>64</v>
      </c>
      <c r="E250" s="147" t="s">
        <v>667</v>
      </c>
      <c r="F250" s="149" t="s">
        <v>66</v>
      </c>
      <c r="G250" s="150">
        <v>8</v>
      </c>
      <c r="H250" s="151">
        <v>15.81</v>
      </c>
      <c r="I250" s="151">
        <f t="shared" si="134"/>
        <v>63.241445245161302</v>
      </c>
      <c r="J250" s="151">
        <f t="shared" si="135"/>
        <v>94.862167867741945</v>
      </c>
      <c r="K250" s="151">
        <f t="shared" si="136"/>
        <v>158.10361311290325</v>
      </c>
      <c r="L250" s="151">
        <f t="shared" si="137"/>
        <v>50.592000000000006</v>
      </c>
      <c r="M250" s="151">
        <f t="shared" si="138"/>
        <v>75.888000000000005</v>
      </c>
      <c r="N250" s="151">
        <f t="shared" si="139"/>
        <v>126.48</v>
      </c>
      <c r="O250" s="152">
        <f t="shared" si="141"/>
        <v>6.8782465407040956E-5</v>
      </c>
      <c r="P250" s="49"/>
      <c r="Q250" s="54"/>
      <c r="R250" s="131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49"/>
      <c r="AI250" s="49"/>
    </row>
    <row r="251" spans="1:35" ht="15.75" customHeight="1" x14ac:dyDescent="0.2">
      <c r="A251" s="99"/>
      <c r="B251" s="147" t="s">
        <v>668</v>
      </c>
      <c r="C251" s="148" t="s">
        <v>669</v>
      </c>
      <c r="D251" s="147" t="s">
        <v>51</v>
      </c>
      <c r="E251" s="147" t="s">
        <v>670</v>
      </c>
      <c r="F251" s="149" t="s">
        <v>671</v>
      </c>
      <c r="G251" s="150">
        <v>1</v>
      </c>
      <c r="H251" s="151">
        <v>874.81</v>
      </c>
      <c r="I251" s="151">
        <f t="shared" si="134"/>
        <v>437.41499616476563</v>
      </c>
      <c r="J251" s="151">
        <f t="shared" si="135"/>
        <v>656.12249424714832</v>
      </c>
      <c r="K251" s="151">
        <f t="shared" si="136"/>
        <v>1093.537490411914</v>
      </c>
      <c r="L251" s="151">
        <f t="shared" si="137"/>
        <v>349.92399999999998</v>
      </c>
      <c r="M251" s="151">
        <f t="shared" si="138"/>
        <v>524.88599999999997</v>
      </c>
      <c r="N251" s="151">
        <f t="shared" si="139"/>
        <v>874.81</v>
      </c>
      <c r="O251" s="152">
        <f t="shared" si="141"/>
        <v>4.7573994752319335E-4</v>
      </c>
      <c r="P251" s="49"/>
      <c r="Q251" s="54"/>
      <c r="R251" s="131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49"/>
      <c r="AI251" s="49"/>
    </row>
    <row r="252" spans="1:35" ht="15.75" customHeight="1" x14ac:dyDescent="0.2">
      <c r="A252" s="99"/>
      <c r="B252" s="147" t="s">
        <v>672</v>
      </c>
      <c r="C252" s="148" t="s">
        <v>673</v>
      </c>
      <c r="D252" s="147" t="s">
        <v>46</v>
      </c>
      <c r="E252" s="147" t="s">
        <v>674</v>
      </c>
      <c r="F252" s="149" t="s">
        <v>574</v>
      </c>
      <c r="G252" s="150">
        <v>1</v>
      </c>
      <c r="H252" s="151">
        <v>7290.29</v>
      </c>
      <c r="I252" s="151">
        <f t="shared" si="134"/>
        <v>3645.2283037345583</v>
      </c>
      <c r="J252" s="151">
        <f t="shared" si="135"/>
        <v>5467.8424556018372</v>
      </c>
      <c r="K252" s="151">
        <f t="shared" si="136"/>
        <v>9113.070759336395</v>
      </c>
      <c r="L252" s="151">
        <f t="shared" si="137"/>
        <v>2916.116</v>
      </c>
      <c r="M252" s="151">
        <f t="shared" si="138"/>
        <v>4374.174</v>
      </c>
      <c r="N252" s="151">
        <f t="shared" si="139"/>
        <v>7290.29</v>
      </c>
      <c r="O252" s="152">
        <f t="shared" si="141"/>
        <v>3.9646119523426351E-3</v>
      </c>
      <c r="P252" s="49"/>
      <c r="Q252" s="54"/>
      <c r="R252" s="131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49"/>
      <c r="AI252" s="49"/>
    </row>
    <row r="253" spans="1:35" ht="15.75" hidden="1" customHeight="1" x14ac:dyDescent="0.2">
      <c r="A253" s="99"/>
      <c r="B253" s="141" t="s">
        <v>675</v>
      </c>
      <c r="C253" s="141"/>
      <c r="D253" s="141"/>
      <c r="E253" s="141" t="s">
        <v>676</v>
      </c>
      <c r="F253" s="141"/>
      <c r="G253" s="142"/>
      <c r="H253" s="143"/>
      <c r="I253" s="141"/>
      <c r="J253" s="141"/>
      <c r="K253" s="144">
        <f>SUM(K254:K293)</f>
        <v>53460.477972508248</v>
      </c>
      <c r="L253" s="144"/>
      <c r="M253" s="144"/>
      <c r="N253" s="144">
        <f t="shared" ref="N253" si="142">SUM(N254:N293)</f>
        <v>42767.404999999999</v>
      </c>
      <c r="O253" s="145">
        <f t="shared" si="141"/>
        <v>2.3257807993053527E-2</v>
      </c>
      <c r="P253" s="49"/>
      <c r="Q253" s="54"/>
      <c r="R253" s="131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49"/>
      <c r="AI253" s="49"/>
    </row>
    <row r="254" spans="1:35" ht="15.75" customHeight="1" x14ac:dyDescent="0.2">
      <c r="A254" s="99"/>
      <c r="B254" s="147" t="s">
        <v>677</v>
      </c>
      <c r="C254" s="148" t="s">
        <v>678</v>
      </c>
      <c r="D254" s="147" t="s">
        <v>64</v>
      </c>
      <c r="E254" s="147" t="s">
        <v>679</v>
      </c>
      <c r="F254" s="149" t="s">
        <v>66</v>
      </c>
      <c r="G254" s="150">
        <v>1</v>
      </c>
      <c r="H254" s="151">
        <v>45.09</v>
      </c>
      <c r="I254" s="151">
        <f t="shared" ref="I254:I293" si="143">K254*0.4</f>
        <v>22.545515228528803</v>
      </c>
      <c r="J254" s="151">
        <f t="shared" ref="J254:J293" si="144">K254*0.6</f>
        <v>33.818272842793199</v>
      </c>
      <c r="K254" s="151">
        <f t="shared" ref="K254:K293" si="145">(H254*G254)*(1+$K$9)</f>
        <v>56.363788071322006</v>
      </c>
      <c r="L254" s="151">
        <f t="shared" ref="L254:L293" si="146">N254*0.4</f>
        <v>18.036000000000001</v>
      </c>
      <c r="M254" s="151">
        <f t="shared" ref="M254:M293" si="147">N254*0.6</f>
        <v>27.054000000000002</v>
      </c>
      <c r="N254" s="151">
        <f t="shared" ref="N254:N293" si="148">H254*G254</f>
        <v>45.09</v>
      </c>
      <c r="O254" s="152">
        <f t="shared" si="141"/>
        <v>2.4520883659104022E-5</v>
      </c>
      <c r="P254" s="49"/>
      <c r="Q254" s="54"/>
      <c r="R254" s="131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49"/>
      <c r="AI254" s="49"/>
    </row>
    <row r="255" spans="1:35" ht="15.75" customHeight="1" x14ac:dyDescent="0.2">
      <c r="A255" s="99"/>
      <c r="B255" s="147" t="s">
        <v>680</v>
      </c>
      <c r="C255" s="148" t="s">
        <v>681</v>
      </c>
      <c r="D255" s="147" t="s">
        <v>51</v>
      </c>
      <c r="E255" s="147" t="s">
        <v>682</v>
      </c>
      <c r="F255" s="149" t="s">
        <v>369</v>
      </c>
      <c r="G255" s="150">
        <v>4</v>
      </c>
      <c r="H255" s="151">
        <v>737.34</v>
      </c>
      <c r="I255" s="151">
        <f t="shared" si="143"/>
        <v>1474.7137013620249</v>
      </c>
      <c r="J255" s="151">
        <f t="shared" si="144"/>
        <v>2212.0705520430374</v>
      </c>
      <c r="K255" s="151">
        <f t="shared" si="145"/>
        <v>3686.7842534050624</v>
      </c>
      <c r="L255" s="151">
        <f t="shared" si="146"/>
        <v>1179.7440000000001</v>
      </c>
      <c r="M255" s="151">
        <f t="shared" si="147"/>
        <v>1769.616</v>
      </c>
      <c r="N255" s="151">
        <f t="shared" si="148"/>
        <v>2949.36</v>
      </c>
      <c r="O255" s="152">
        <f t="shared" si="141"/>
        <v>1.6039235624044142E-3</v>
      </c>
      <c r="P255" s="49"/>
      <c r="Q255" s="54"/>
      <c r="R255" s="131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49"/>
      <c r="AI255" s="49"/>
    </row>
    <row r="256" spans="1:35" ht="15.75" customHeight="1" x14ac:dyDescent="0.2">
      <c r="A256" s="99"/>
      <c r="B256" s="147" t="s">
        <v>683</v>
      </c>
      <c r="C256" s="148" t="s">
        <v>684</v>
      </c>
      <c r="D256" s="147" t="s">
        <v>64</v>
      </c>
      <c r="E256" s="147" t="s">
        <v>685</v>
      </c>
      <c r="F256" s="149" t="s">
        <v>66</v>
      </c>
      <c r="G256" s="150">
        <v>17</v>
      </c>
      <c r="H256" s="151">
        <v>64.09</v>
      </c>
      <c r="I256" s="151">
        <f t="shared" si="143"/>
        <v>544.77744969924561</v>
      </c>
      <c r="J256" s="151">
        <f t="shared" si="144"/>
        <v>817.16617454886841</v>
      </c>
      <c r="K256" s="151">
        <f t="shared" si="145"/>
        <v>1361.943624248114</v>
      </c>
      <c r="L256" s="151">
        <f t="shared" si="146"/>
        <v>435.81200000000001</v>
      </c>
      <c r="M256" s="151">
        <f t="shared" si="147"/>
        <v>653.71799999999996</v>
      </c>
      <c r="N256" s="151">
        <f t="shared" si="148"/>
        <v>1089.53</v>
      </c>
      <c r="O256" s="152">
        <f t="shared" si="141"/>
        <v>5.9250916773350196E-4</v>
      </c>
      <c r="P256" s="49"/>
      <c r="Q256" s="54"/>
      <c r="R256" s="131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49"/>
      <c r="AI256" s="49"/>
    </row>
    <row r="257" spans="1:35" ht="15.75" customHeight="1" x14ac:dyDescent="0.2">
      <c r="A257" s="99"/>
      <c r="B257" s="147" t="s">
        <v>686</v>
      </c>
      <c r="C257" s="148" t="s">
        <v>687</v>
      </c>
      <c r="D257" s="147" t="s">
        <v>64</v>
      </c>
      <c r="E257" s="147" t="s">
        <v>688</v>
      </c>
      <c r="F257" s="149" t="s">
        <v>66</v>
      </c>
      <c r="G257" s="150">
        <v>1</v>
      </c>
      <c r="H257" s="151">
        <v>93.62</v>
      </c>
      <c r="I257" s="151">
        <f t="shared" si="143"/>
        <v>46.81106976480077</v>
      </c>
      <c r="J257" s="151">
        <f t="shared" si="144"/>
        <v>70.216604647201152</v>
      </c>
      <c r="K257" s="151">
        <f t="shared" si="145"/>
        <v>117.02767441200191</v>
      </c>
      <c r="L257" s="151">
        <f t="shared" si="146"/>
        <v>37.448</v>
      </c>
      <c r="M257" s="151">
        <f t="shared" si="147"/>
        <v>56.172000000000004</v>
      </c>
      <c r="N257" s="151">
        <f t="shared" si="148"/>
        <v>93.62</v>
      </c>
      <c r="O257" s="152">
        <f t="shared" si="141"/>
        <v>5.091251115913326E-5</v>
      </c>
      <c r="P257" s="49"/>
      <c r="Q257" s="54"/>
      <c r="R257" s="131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49"/>
      <c r="AI257" s="49"/>
    </row>
    <row r="258" spans="1:35" ht="15.75" customHeight="1" x14ac:dyDescent="0.2">
      <c r="A258" s="99"/>
      <c r="B258" s="147" t="s">
        <v>689</v>
      </c>
      <c r="C258" s="148" t="s">
        <v>690</v>
      </c>
      <c r="D258" s="147" t="s">
        <v>64</v>
      </c>
      <c r="E258" s="147" t="s">
        <v>691</v>
      </c>
      <c r="F258" s="149" t="s">
        <v>66</v>
      </c>
      <c r="G258" s="150">
        <v>3</v>
      </c>
      <c r="H258" s="151">
        <v>19.36</v>
      </c>
      <c r="I258" s="151">
        <f t="shared" si="143"/>
        <v>29.040663660965908</v>
      </c>
      <c r="J258" s="151">
        <f t="shared" si="144"/>
        <v>43.560995491448857</v>
      </c>
      <c r="K258" s="151">
        <f t="shared" si="145"/>
        <v>72.601659152414769</v>
      </c>
      <c r="L258" s="151">
        <f t="shared" si="146"/>
        <v>23.231999999999999</v>
      </c>
      <c r="M258" s="151">
        <f t="shared" si="147"/>
        <v>34.847999999999999</v>
      </c>
      <c r="N258" s="151">
        <f t="shared" si="148"/>
        <v>58.08</v>
      </c>
      <c r="O258" s="152">
        <f t="shared" si="141"/>
        <v>3.1585116942132657E-5</v>
      </c>
      <c r="P258" s="49"/>
      <c r="Q258" s="54"/>
      <c r="R258" s="131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49"/>
      <c r="AI258" s="49"/>
    </row>
    <row r="259" spans="1:35" ht="15.75" customHeight="1" x14ac:dyDescent="0.2">
      <c r="A259" s="99"/>
      <c r="B259" s="147" t="s">
        <v>692</v>
      </c>
      <c r="C259" s="148" t="s">
        <v>693</v>
      </c>
      <c r="D259" s="147" t="s">
        <v>64</v>
      </c>
      <c r="E259" s="147" t="s">
        <v>694</v>
      </c>
      <c r="F259" s="149" t="s">
        <v>66</v>
      </c>
      <c r="G259" s="150">
        <v>29</v>
      </c>
      <c r="H259" s="151">
        <v>12.69</v>
      </c>
      <c r="I259" s="151">
        <f t="shared" si="143"/>
        <v>184.00920512865125</v>
      </c>
      <c r="J259" s="151">
        <f t="shared" si="144"/>
        <v>276.01380769297685</v>
      </c>
      <c r="K259" s="151">
        <f t="shared" si="145"/>
        <v>460.02301282162807</v>
      </c>
      <c r="L259" s="151">
        <f t="shared" si="146"/>
        <v>147.20400000000001</v>
      </c>
      <c r="M259" s="151">
        <f t="shared" si="147"/>
        <v>220.80599999999998</v>
      </c>
      <c r="N259" s="151">
        <f t="shared" si="148"/>
        <v>368.01</v>
      </c>
      <c r="O259" s="152">
        <f t="shared" si="141"/>
        <v>2.0013152351711845E-4</v>
      </c>
      <c r="P259" s="49"/>
      <c r="Q259" s="54"/>
      <c r="R259" s="131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49"/>
      <c r="AI259" s="49"/>
    </row>
    <row r="260" spans="1:35" ht="15.75" customHeight="1" x14ac:dyDescent="0.2">
      <c r="A260" s="99"/>
      <c r="B260" s="147" t="s">
        <v>695</v>
      </c>
      <c r="C260" s="148" t="s">
        <v>696</v>
      </c>
      <c r="D260" s="147" t="s">
        <v>64</v>
      </c>
      <c r="E260" s="147" t="s">
        <v>697</v>
      </c>
      <c r="F260" s="149" t="s">
        <v>66</v>
      </c>
      <c r="G260" s="150">
        <v>30</v>
      </c>
      <c r="H260" s="151">
        <v>10.01</v>
      </c>
      <c r="I260" s="151">
        <f t="shared" si="143"/>
        <v>150.15343142885783</v>
      </c>
      <c r="J260" s="151">
        <f t="shared" si="144"/>
        <v>225.23014714328676</v>
      </c>
      <c r="K260" s="151">
        <f t="shared" si="145"/>
        <v>375.38357857214459</v>
      </c>
      <c r="L260" s="151">
        <f t="shared" si="146"/>
        <v>120.12</v>
      </c>
      <c r="M260" s="151">
        <f t="shared" si="147"/>
        <v>180.18</v>
      </c>
      <c r="N260" s="151">
        <f t="shared" si="148"/>
        <v>300.3</v>
      </c>
      <c r="O260" s="152">
        <f t="shared" si="141"/>
        <v>1.6330941146216319E-4</v>
      </c>
      <c r="P260" s="49"/>
      <c r="Q260" s="54"/>
      <c r="R260" s="131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49"/>
      <c r="AI260" s="49"/>
    </row>
    <row r="261" spans="1:35" ht="15.75" customHeight="1" x14ac:dyDescent="0.2">
      <c r="A261" s="99"/>
      <c r="B261" s="147" t="s">
        <v>698</v>
      </c>
      <c r="C261" s="148" t="s">
        <v>699</v>
      </c>
      <c r="D261" s="147" t="s">
        <v>64</v>
      </c>
      <c r="E261" s="147" t="s">
        <v>700</v>
      </c>
      <c r="F261" s="149" t="s">
        <v>66</v>
      </c>
      <c r="G261" s="150">
        <v>10</v>
      </c>
      <c r="H261" s="151">
        <v>67.14</v>
      </c>
      <c r="I261" s="151">
        <f t="shared" si="143"/>
        <v>335.70767186591792</v>
      </c>
      <c r="J261" s="151">
        <f t="shared" si="144"/>
        <v>503.56150779887679</v>
      </c>
      <c r="K261" s="151">
        <f t="shared" si="145"/>
        <v>839.26917966479471</v>
      </c>
      <c r="L261" s="151">
        <f t="shared" si="146"/>
        <v>268.56</v>
      </c>
      <c r="M261" s="151">
        <f t="shared" si="147"/>
        <v>402.84</v>
      </c>
      <c r="N261" s="151">
        <f t="shared" si="148"/>
        <v>671.4</v>
      </c>
      <c r="O261" s="152">
        <f t="shared" si="141"/>
        <v>3.651213415108104E-4</v>
      </c>
      <c r="P261" s="49"/>
      <c r="Q261" s="54"/>
      <c r="R261" s="131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49"/>
      <c r="AI261" s="49"/>
    </row>
    <row r="262" spans="1:35" ht="15.75" customHeight="1" x14ac:dyDescent="0.2">
      <c r="A262" s="99"/>
      <c r="B262" s="147" t="s">
        <v>701</v>
      </c>
      <c r="C262" s="148" t="s">
        <v>702</v>
      </c>
      <c r="D262" s="147" t="s">
        <v>64</v>
      </c>
      <c r="E262" s="147" t="s">
        <v>703</v>
      </c>
      <c r="F262" s="149" t="s">
        <v>66</v>
      </c>
      <c r="G262" s="150">
        <v>8</v>
      </c>
      <c r="H262" s="151">
        <v>42.86</v>
      </c>
      <c r="I262" s="151">
        <f t="shared" si="143"/>
        <v>171.44391797644613</v>
      </c>
      <c r="J262" s="151">
        <f t="shared" si="144"/>
        <v>257.16587696466917</v>
      </c>
      <c r="K262" s="151">
        <f t="shared" si="145"/>
        <v>428.6097949411153</v>
      </c>
      <c r="L262" s="151">
        <f t="shared" si="146"/>
        <v>137.15200000000002</v>
      </c>
      <c r="M262" s="151">
        <f t="shared" si="147"/>
        <v>205.72799999999998</v>
      </c>
      <c r="N262" s="151">
        <f t="shared" si="148"/>
        <v>342.88</v>
      </c>
      <c r="O262" s="152">
        <f t="shared" si="141"/>
        <v>1.8646530470245258E-4</v>
      </c>
      <c r="P262" s="49"/>
      <c r="Q262" s="54"/>
      <c r="R262" s="131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49"/>
      <c r="AI262" s="49"/>
    </row>
    <row r="263" spans="1:35" ht="15.75" customHeight="1" x14ac:dyDescent="0.2">
      <c r="A263" s="99"/>
      <c r="B263" s="147" t="s">
        <v>704</v>
      </c>
      <c r="C263" s="148" t="s">
        <v>705</v>
      </c>
      <c r="D263" s="147" t="s">
        <v>64</v>
      </c>
      <c r="E263" s="147" t="s">
        <v>706</v>
      </c>
      <c r="F263" s="149" t="s">
        <v>66</v>
      </c>
      <c r="G263" s="150">
        <v>49</v>
      </c>
      <c r="H263" s="151">
        <v>12.98</v>
      </c>
      <c r="I263" s="151">
        <f t="shared" si="143"/>
        <v>318.01726759035017</v>
      </c>
      <c r="J263" s="151">
        <f t="shared" si="144"/>
        <v>477.02590138552517</v>
      </c>
      <c r="K263" s="151">
        <f t="shared" si="145"/>
        <v>795.04316897587535</v>
      </c>
      <c r="L263" s="151">
        <f t="shared" si="146"/>
        <v>254.40800000000002</v>
      </c>
      <c r="M263" s="151">
        <f t="shared" si="147"/>
        <v>381.61199999999997</v>
      </c>
      <c r="N263" s="151">
        <f t="shared" si="148"/>
        <v>636.02</v>
      </c>
      <c r="O263" s="152">
        <f t="shared" si="141"/>
        <v>3.4588095863524813E-4</v>
      </c>
      <c r="P263" s="49"/>
      <c r="Q263" s="54"/>
      <c r="R263" s="131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49"/>
      <c r="AI263" s="49"/>
    </row>
    <row r="264" spans="1:35" ht="15.75" customHeight="1" x14ac:dyDescent="0.2">
      <c r="A264" s="99"/>
      <c r="B264" s="147" t="s">
        <v>707</v>
      </c>
      <c r="C264" s="148" t="s">
        <v>708</v>
      </c>
      <c r="D264" s="147" t="s">
        <v>64</v>
      </c>
      <c r="E264" s="147" t="s">
        <v>709</v>
      </c>
      <c r="F264" s="149" t="s">
        <v>66</v>
      </c>
      <c r="G264" s="150">
        <v>25</v>
      </c>
      <c r="H264" s="151">
        <v>10.29</v>
      </c>
      <c r="I264" s="151">
        <f t="shared" si="143"/>
        <v>128.62793951073485</v>
      </c>
      <c r="J264" s="151">
        <f t="shared" si="144"/>
        <v>192.94190926610224</v>
      </c>
      <c r="K264" s="151">
        <f t="shared" si="145"/>
        <v>321.56984877683709</v>
      </c>
      <c r="L264" s="151">
        <f t="shared" si="146"/>
        <v>102.9</v>
      </c>
      <c r="M264" s="151">
        <f t="shared" si="147"/>
        <v>154.35</v>
      </c>
      <c r="N264" s="151">
        <f t="shared" si="148"/>
        <v>257.25</v>
      </c>
      <c r="O264" s="152">
        <f t="shared" si="141"/>
        <v>1.3989792240639851E-4</v>
      </c>
      <c r="P264" s="49"/>
      <c r="Q264" s="54"/>
      <c r="R264" s="8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49"/>
      <c r="AI264" s="49"/>
    </row>
    <row r="265" spans="1:35" ht="15.75" customHeight="1" x14ac:dyDescent="0.2">
      <c r="A265" s="99"/>
      <c r="B265" s="147" t="s">
        <v>710</v>
      </c>
      <c r="C265" s="148" t="s">
        <v>711</v>
      </c>
      <c r="D265" s="147" t="s">
        <v>64</v>
      </c>
      <c r="E265" s="147" t="s">
        <v>712</v>
      </c>
      <c r="F265" s="149" t="s">
        <v>66</v>
      </c>
      <c r="G265" s="150">
        <v>25</v>
      </c>
      <c r="H265" s="151">
        <v>15.2</v>
      </c>
      <c r="I265" s="151">
        <f t="shared" si="143"/>
        <v>190.00434213441883</v>
      </c>
      <c r="J265" s="151">
        <f t="shared" si="144"/>
        <v>285.0065132016282</v>
      </c>
      <c r="K265" s="151">
        <f t="shared" si="145"/>
        <v>475.01085533604703</v>
      </c>
      <c r="L265" s="151">
        <f t="shared" si="146"/>
        <v>152</v>
      </c>
      <c r="M265" s="151">
        <f t="shared" si="147"/>
        <v>228</v>
      </c>
      <c r="N265" s="151">
        <f t="shared" si="148"/>
        <v>380</v>
      </c>
      <c r="O265" s="152">
        <f t="shared" si="141"/>
        <v>2.0665193591615718E-4</v>
      </c>
      <c r="P265" s="49"/>
      <c r="Q265" s="54"/>
      <c r="R265" s="8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49"/>
      <c r="AI265" s="49"/>
    </row>
    <row r="266" spans="1:35" ht="15.75" customHeight="1" x14ac:dyDescent="0.2">
      <c r="A266" s="99"/>
      <c r="B266" s="147" t="s">
        <v>713</v>
      </c>
      <c r="C266" s="148" t="s">
        <v>714</v>
      </c>
      <c r="D266" s="147" t="s">
        <v>64</v>
      </c>
      <c r="E266" s="147" t="s">
        <v>715</v>
      </c>
      <c r="F266" s="149" t="s">
        <v>66</v>
      </c>
      <c r="G266" s="150">
        <v>3</v>
      </c>
      <c r="H266" s="151">
        <v>22.87</v>
      </c>
      <c r="I266" s="151">
        <f t="shared" si="143"/>
        <v>34.30578398379599</v>
      </c>
      <c r="J266" s="151">
        <f t="shared" si="144"/>
        <v>51.458675975693978</v>
      </c>
      <c r="K266" s="151">
        <f t="shared" si="145"/>
        <v>85.764459959489969</v>
      </c>
      <c r="L266" s="151">
        <f t="shared" si="146"/>
        <v>27.444000000000003</v>
      </c>
      <c r="M266" s="151">
        <f t="shared" si="147"/>
        <v>41.165999999999997</v>
      </c>
      <c r="N266" s="151">
        <f t="shared" si="148"/>
        <v>68.61</v>
      </c>
      <c r="O266" s="152">
        <f t="shared" si="141"/>
        <v>3.7311550850546169E-5</v>
      </c>
      <c r="P266" s="49"/>
      <c r="Q266" s="54"/>
      <c r="R266" s="8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49"/>
      <c r="AI266" s="49"/>
    </row>
    <row r="267" spans="1:35" ht="15.75" customHeight="1" x14ac:dyDescent="0.2">
      <c r="A267" s="99"/>
      <c r="B267" s="147" t="s">
        <v>716</v>
      </c>
      <c r="C267" s="148" t="s">
        <v>717</v>
      </c>
      <c r="D267" s="147" t="s">
        <v>64</v>
      </c>
      <c r="E267" s="147" t="s">
        <v>718</v>
      </c>
      <c r="F267" s="149" t="s">
        <v>66</v>
      </c>
      <c r="G267" s="150">
        <v>44</v>
      </c>
      <c r="H267" s="151">
        <v>14.47</v>
      </c>
      <c r="I267" s="151">
        <f t="shared" si="143"/>
        <v>318.34727513195207</v>
      </c>
      <c r="J267" s="151">
        <f t="shared" si="144"/>
        <v>477.52091269792811</v>
      </c>
      <c r="K267" s="151">
        <f t="shared" si="145"/>
        <v>795.86818782988018</v>
      </c>
      <c r="L267" s="151">
        <f t="shared" si="146"/>
        <v>254.67200000000003</v>
      </c>
      <c r="M267" s="151">
        <f t="shared" si="147"/>
        <v>382.00800000000004</v>
      </c>
      <c r="N267" s="151">
        <f t="shared" si="148"/>
        <v>636.68000000000006</v>
      </c>
      <c r="O267" s="152">
        <f t="shared" si="141"/>
        <v>3.4623988041868151E-4</v>
      </c>
      <c r="P267" s="49"/>
      <c r="Q267" s="54"/>
      <c r="R267" s="131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49"/>
      <c r="AI267" s="49"/>
    </row>
    <row r="268" spans="1:35" ht="15.75" customHeight="1" x14ac:dyDescent="0.2">
      <c r="A268" s="99"/>
      <c r="B268" s="147" t="s">
        <v>719</v>
      </c>
      <c r="C268" s="148" t="s">
        <v>720</v>
      </c>
      <c r="D268" s="147" t="s">
        <v>64</v>
      </c>
      <c r="E268" s="147" t="s">
        <v>721</v>
      </c>
      <c r="F268" s="149" t="s">
        <v>66</v>
      </c>
      <c r="G268" s="150">
        <v>29</v>
      </c>
      <c r="H268" s="151">
        <v>10.06</v>
      </c>
      <c r="I268" s="151">
        <f t="shared" si="143"/>
        <v>145.8733336165667</v>
      </c>
      <c r="J268" s="151">
        <f t="shared" si="144"/>
        <v>218.81000042485005</v>
      </c>
      <c r="K268" s="151">
        <f t="shared" si="145"/>
        <v>364.68333404141674</v>
      </c>
      <c r="L268" s="151">
        <f t="shared" si="146"/>
        <v>116.69600000000001</v>
      </c>
      <c r="M268" s="151">
        <f t="shared" si="147"/>
        <v>175.04400000000001</v>
      </c>
      <c r="N268" s="151">
        <f t="shared" si="148"/>
        <v>291.74</v>
      </c>
      <c r="O268" s="152">
        <f t="shared" si="141"/>
        <v>1.5865430469520973E-4</v>
      </c>
      <c r="P268" s="49"/>
      <c r="Q268" s="54"/>
      <c r="R268" s="131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49"/>
      <c r="AI268" s="49"/>
    </row>
    <row r="269" spans="1:35" ht="15.75" customHeight="1" x14ac:dyDescent="0.2">
      <c r="A269" s="99"/>
      <c r="B269" s="147" t="s">
        <v>722</v>
      </c>
      <c r="C269" s="148" t="s">
        <v>723</v>
      </c>
      <c r="D269" s="147" t="s">
        <v>64</v>
      </c>
      <c r="E269" s="147" t="s">
        <v>724</v>
      </c>
      <c r="F269" s="149" t="s">
        <v>66</v>
      </c>
      <c r="G269" s="150">
        <v>11</v>
      </c>
      <c r="H269" s="151">
        <v>41.66</v>
      </c>
      <c r="I269" s="151">
        <f t="shared" si="143"/>
        <v>229.13523638557572</v>
      </c>
      <c r="J269" s="151">
        <f t="shared" si="144"/>
        <v>343.70285457836354</v>
      </c>
      <c r="K269" s="151">
        <f t="shared" si="145"/>
        <v>572.83809096393929</v>
      </c>
      <c r="L269" s="151">
        <f t="shared" si="146"/>
        <v>183.304</v>
      </c>
      <c r="M269" s="151">
        <f t="shared" si="147"/>
        <v>274.95599999999996</v>
      </c>
      <c r="N269" s="151">
        <f t="shared" si="148"/>
        <v>458.26</v>
      </c>
      <c r="O269" s="152">
        <f t="shared" si="141"/>
        <v>2.4921135829720581E-4</v>
      </c>
      <c r="P269" s="49"/>
      <c r="Q269" s="54"/>
      <c r="R269" s="131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49"/>
      <c r="AI269" s="49"/>
    </row>
    <row r="270" spans="1:35" ht="15.75" customHeight="1" x14ac:dyDescent="0.2">
      <c r="A270" s="49"/>
      <c r="B270" s="147" t="s">
        <v>725</v>
      </c>
      <c r="C270" s="148" t="s">
        <v>726</v>
      </c>
      <c r="D270" s="147" t="s">
        <v>64</v>
      </c>
      <c r="E270" s="147" t="s">
        <v>727</v>
      </c>
      <c r="F270" s="149" t="s">
        <v>66</v>
      </c>
      <c r="G270" s="150">
        <v>6</v>
      </c>
      <c r="H270" s="151">
        <v>14.68</v>
      </c>
      <c r="I270" s="151">
        <f t="shared" si="143"/>
        <v>44.041006461051609</v>
      </c>
      <c r="J270" s="151">
        <f t="shared" si="144"/>
        <v>66.061509691577399</v>
      </c>
      <c r="K270" s="151">
        <f t="shared" si="145"/>
        <v>110.10251615262901</v>
      </c>
      <c r="L270" s="151">
        <f t="shared" si="146"/>
        <v>35.231999999999999</v>
      </c>
      <c r="M270" s="151">
        <f t="shared" si="147"/>
        <v>52.847999999999999</v>
      </c>
      <c r="N270" s="151">
        <f t="shared" si="148"/>
        <v>88.08</v>
      </c>
      <c r="O270" s="152">
        <f t="shared" si="141"/>
        <v>4.7899743461829281E-5</v>
      </c>
      <c r="P270" s="49"/>
      <c r="Q270" s="54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</row>
    <row r="271" spans="1:35" ht="15.75" customHeight="1" x14ac:dyDescent="0.2">
      <c r="A271" s="99"/>
      <c r="B271" s="147" t="s">
        <v>728</v>
      </c>
      <c r="C271" s="148" t="s">
        <v>729</v>
      </c>
      <c r="D271" s="147" t="s">
        <v>64</v>
      </c>
      <c r="E271" s="147" t="s">
        <v>730</v>
      </c>
      <c r="F271" s="149" t="s">
        <v>66</v>
      </c>
      <c r="G271" s="150">
        <v>1</v>
      </c>
      <c r="H271" s="151">
        <v>28.96</v>
      </c>
      <c r="I271" s="151">
        <f t="shared" si="143"/>
        <v>14.480330916349395</v>
      </c>
      <c r="J271" s="151">
        <f t="shared" si="144"/>
        <v>21.720496374524089</v>
      </c>
      <c r="K271" s="151">
        <f t="shared" si="145"/>
        <v>36.200827290873484</v>
      </c>
      <c r="L271" s="151">
        <f t="shared" si="146"/>
        <v>11.584000000000001</v>
      </c>
      <c r="M271" s="151">
        <f t="shared" si="147"/>
        <v>17.376000000000001</v>
      </c>
      <c r="N271" s="151">
        <f t="shared" si="148"/>
        <v>28.96</v>
      </c>
      <c r="O271" s="152">
        <f t="shared" si="141"/>
        <v>1.5749052800347141E-5</v>
      </c>
      <c r="P271" s="49"/>
      <c r="Q271" s="54"/>
      <c r="R271" s="106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49"/>
    </row>
    <row r="272" spans="1:35" ht="15.75" customHeight="1" x14ac:dyDescent="0.2">
      <c r="A272" s="99"/>
      <c r="B272" s="147" t="s">
        <v>731</v>
      </c>
      <c r="C272" s="148" t="s">
        <v>732</v>
      </c>
      <c r="D272" s="147" t="s">
        <v>64</v>
      </c>
      <c r="E272" s="147" t="s">
        <v>733</v>
      </c>
      <c r="F272" s="149" t="s">
        <v>66</v>
      </c>
      <c r="G272" s="150">
        <v>1</v>
      </c>
      <c r="H272" s="151">
        <v>39.72</v>
      </c>
      <c r="I272" s="151">
        <f t="shared" si="143"/>
        <v>19.860453867313463</v>
      </c>
      <c r="J272" s="151">
        <f t="shared" si="144"/>
        <v>29.79068080097019</v>
      </c>
      <c r="K272" s="151">
        <f t="shared" si="145"/>
        <v>49.651134668283653</v>
      </c>
      <c r="L272" s="151">
        <f t="shared" si="146"/>
        <v>15.888</v>
      </c>
      <c r="M272" s="151">
        <f t="shared" si="147"/>
        <v>23.831999999999997</v>
      </c>
      <c r="N272" s="151">
        <f t="shared" si="148"/>
        <v>39.72</v>
      </c>
      <c r="O272" s="152">
        <f t="shared" si="141"/>
        <v>2.1600565512078324E-5</v>
      </c>
      <c r="P272" s="49"/>
      <c r="Q272" s="54"/>
      <c r="R272" s="106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49"/>
    </row>
    <row r="273" spans="1:35" ht="15.75" customHeight="1" x14ac:dyDescent="0.2">
      <c r="A273" s="157"/>
      <c r="B273" s="147" t="s">
        <v>734</v>
      </c>
      <c r="C273" s="148" t="s">
        <v>735</v>
      </c>
      <c r="D273" s="147" t="s">
        <v>64</v>
      </c>
      <c r="E273" s="147" t="s">
        <v>736</v>
      </c>
      <c r="F273" s="149" t="s">
        <v>66</v>
      </c>
      <c r="G273" s="150">
        <v>1</v>
      </c>
      <c r="H273" s="151">
        <v>18.239999999999998</v>
      </c>
      <c r="I273" s="151">
        <f t="shared" si="143"/>
        <v>9.1202084224521034</v>
      </c>
      <c r="J273" s="151">
        <f t="shared" si="144"/>
        <v>13.680312633678154</v>
      </c>
      <c r="K273" s="151">
        <f t="shared" si="145"/>
        <v>22.800521056130258</v>
      </c>
      <c r="L273" s="151">
        <f t="shared" si="146"/>
        <v>7.2959999999999994</v>
      </c>
      <c r="M273" s="151">
        <f t="shared" si="147"/>
        <v>10.943999999999999</v>
      </c>
      <c r="N273" s="151">
        <f t="shared" si="148"/>
        <v>18.239999999999998</v>
      </c>
      <c r="O273" s="152">
        <f t="shared" si="141"/>
        <v>9.9192929239755447E-6</v>
      </c>
      <c r="P273" s="49"/>
      <c r="Q273" s="54"/>
      <c r="R273" s="158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49"/>
    </row>
    <row r="274" spans="1:35" ht="15.75" customHeight="1" x14ac:dyDescent="0.2">
      <c r="A274" s="99"/>
      <c r="B274" s="147" t="s">
        <v>737</v>
      </c>
      <c r="C274" s="148" t="s">
        <v>738</v>
      </c>
      <c r="D274" s="147" t="s">
        <v>46</v>
      </c>
      <c r="E274" s="147" t="s">
        <v>739</v>
      </c>
      <c r="F274" s="149" t="s">
        <v>423</v>
      </c>
      <c r="G274" s="150">
        <v>107.9</v>
      </c>
      <c r="H274" s="151">
        <v>111.93</v>
      </c>
      <c r="I274" s="151">
        <f t="shared" si="143"/>
        <v>6038.7615027102202</v>
      </c>
      <c r="J274" s="151">
        <f t="shared" si="144"/>
        <v>9058.1422540653293</v>
      </c>
      <c r="K274" s="151">
        <f t="shared" si="145"/>
        <v>15096.903756775549</v>
      </c>
      <c r="L274" s="151">
        <f t="shared" si="146"/>
        <v>4830.8988000000008</v>
      </c>
      <c r="M274" s="151">
        <f t="shared" si="147"/>
        <v>7246.3482000000004</v>
      </c>
      <c r="N274" s="151">
        <f t="shared" si="148"/>
        <v>12077.247000000001</v>
      </c>
      <c r="O274" s="152">
        <f t="shared" si="141"/>
        <v>6.5678591397042158E-3</v>
      </c>
      <c r="P274" s="49"/>
      <c r="Q274" s="54"/>
      <c r="R274" s="106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49"/>
    </row>
    <row r="275" spans="1:35" ht="15.75" customHeight="1" x14ac:dyDescent="0.2">
      <c r="A275" s="99"/>
      <c r="B275" s="147" t="s">
        <v>740</v>
      </c>
      <c r="C275" s="148" t="s">
        <v>741</v>
      </c>
      <c r="D275" s="147" t="s">
        <v>46</v>
      </c>
      <c r="E275" s="147" t="s">
        <v>742</v>
      </c>
      <c r="F275" s="149" t="s">
        <v>423</v>
      </c>
      <c r="G275" s="150">
        <v>40.6</v>
      </c>
      <c r="H275" s="151">
        <v>53.17</v>
      </c>
      <c r="I275" s="151">
        <f t="shared" si="143"/>
        <v>1079.3756667743532</v>
      </c>
      <c r="J275" s="151">
        <f t="shared" si="144"/>
        <v>1619.0635001615296</v>
      </c>
      <c r="K275" s="151">
        <f t="shared" si="145"/>
        <v>2698.4391669358829</v>
      </c>
      <c r="L275" s="151">
        <f t="shared" si="146"/>
        <v>863.48080000000016</v>
      </c>
      <c r="M275" s="151">
        <f t="shared" si="147"/>
        <v>1295.2212000000002</v>
      </c>
      <c r="N275" s="151">
        <f t="shared" si="148"/>
        <v>2158.7020000000002</v>
      </c>
      <c r="O275" s="152">
        <f t="shared" si="141"/>
        <v>1.1739472299107379E-3</v>
      </c>
      <c r="P275" s="49"/>
      <c r="Q275" s="54"/>
      <c r="R275" s="106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49"/>
    </row>
    <row r="276" spans="1:35" ht="15.75" customHeight="1" x14ac:dyDescent="0.2">
      <c r="A276" s="99"/>
      <c r="B276" s="147" t="s">
        <v>743</v>
      </c>
      <c r="C276" s="148" t="s">
        <v>744</v>
      </c>
      <c r="D276" s="147" t="s">
        <v>46</v>
      </c>
      <c r="E276" s="147" t="s">
        <v>745</v>
      </c>
      <c r="F276" s="149" t="s">
        <v>423</v>
      </c>
      <c r="G276" s="150">
        <v>25.6</v>
      </c>
      <c r="H276" s="151">
        <v>86.56</v>
      </c>
      <c r="I276" s="151">
        <f t="shared" si="143"/>
        <v>1107.9933207683569</v>
      </c>
      <c r="J276" s="151">
        <f t="shared" si="144"/>
        <v>1661.9899811525349</v>
      </c>
      <c r="K276" s="151">
        <f t="shared" si="145"/>
        <v>2769.9833019208918</v>
      </c>
      <c r="L276" s="151">
        <f t="shared" si="146"/>
        <v>886.37440000000015</v>
      </c>
      <c r="M276" s="151">
        <f t="shared" si="147"/>
        <v>1329.5616</v>
      </c>
      <c r="N276" s="151">
        <f t="shared" si="148"/>
        <v>2215.9360000000001</v>
      </c>
      <c r="O276" s="152">
        <f t="shared" ref="O276:O307" si="149">K276/$M$471</f>
        <v>1.2050722743850151E-3</v>
      </c>
      <c r="P276" s="49"/>
      <c r="Q276" s="54"/>
      <c r="R276" s="106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49"/>
    </row>
    <row r="277" spans="1:35" ht="15.75" customHeight="1" x14ac:dyDescent="0.2">
      <c r="A277" s="99"/>
      <c r="B277" s="147" t="s">
        <v>746</v>
      </c>
      <c r="C277" s="148" t="s">
        <v>747</v>
      </c>
      <c r="D277" s="147" t="s">
        <v>46</v>
      </c>
      <c r="E277" s="147" t="s">
        <v>748</v>
      </c>
      <c r="F277" s="149" t="s">
        <v>423</v>
      </c>
      <c r="G277" s="150">
        <v>60.2</v>
      </c>
      <c r="H277" s="151">
        <v>49.33</v>
      </c>
      <c r="I277" s="151">
        <f t="shared" si="143"/>
        <v>1484.8669333919765</v>
      </c>
      <c r="J277" s="151">
        <f t="shared" si="144"/>
        <v>2227.3004000879646</v>
      </c>
      <c r="K277" s="151">
        <f t="shared" si="145"/>
        <v>3712.1673334799411</v>
      </c>
      <c r="L277" s="151">
        <f t="shared" si="146"/>
        <v>1187.8664000000001</v>
      </c>
      <c r="M277" s="151">
        <f t="shared" si="147"/>
        <v>1781.7996000000001</v>
      </c>
      <c r="N277" s="151">
        <f t="shared" si="148"/>
        <v>2969.6660000000002</v>
      </c>
      <c r="O277" s="152">
        <f t="shared" si="149"/>
        <v>1.614966389274713E-3</v>
      </c>
      <c r="P277" s="49"/>
      <c r="Q277" s="54"/>
      <c r="R277" s="106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49"/>
    </row>
    <row r="278" spans="1:35" ht="15.75" customHeight="1" x14ac:dyDescent="0.2">
      <c r="A278" s="99"/>
      <c r="B278" s="147" t="s">
        <v>749</v>
      </c>
      <c r="C278" s="148" t="s">
        <v>750</v>
      </c>
      <c r="D278" s="147" t="s">
        <v>46</v>
      </c>
      <c r="E278" s="147" t="s">
        <v>751</v>
      </c>
      <c r="F278" s="149" t="s">
        <v>423</v>
      </c>
      <c r="G278" s="150">
        <v>17.399999999999999</v>
      </c>
      <c r="H278" s="151">
        <v>38.270000000000003</v>
      </c>
      <c r="I278" s="151">
        <f t="shared" si="143"/>
        <v>332.95660899638222</v>
      </c>
      <c r="J278" s="151">
        <f t="shared" si="144"/>
        <v>499.43491349457327</v>
      </c>
      <c r="K278" s="151">
        <f t="shared" si="145"/>
        <v>832.39152249095548</v>
      </c>
      <c r="L278" s="151">
        <f t="shared" si="146"/>
        <v>266.35920000000004</v>
      </c>
      <c r="M278" s="151">
        <f t="shared" si="147"/>
        <v>399.53879999999998</v>
      </c>
      <c r="N278" s="151">
        <f t="shared" si="148"/>
        <v>665.89800000000002</v>
      </c>
      <c r="O278" s="152">
        <f t="shared" si="149"/>
        <v>3.6212923900709806E-4</v>
      </c>
      <c r="P278" s="49"/>
      <c r="Q278" s="54"/>
      <c r="R278" s="106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49"/>
    </row>
    <row r="279" spans="1:35" ht="15.75" customHeight="1" x14ac:dyDescent="0.2">
      <c r="A279" s="99"/>
      <c r="B279" s="147" t="s">
        <v>752</v>
      </c>
      <c r="C279" s="148" t="s">
        <v>753</v>
      </c>
      <c r="D279" s="147" t="s">
        <v>46</v>
      </c>
      <c r="E279" s="147" t="s">
        <v>754</v>
      </c>
      <c r="F279" s="149" t="s">
        <v>423</v>
      </c>
      <c r="G279" s="150">
        <v>97.3</v>
      </c>
      <c r="H279" s="151">
        <v>45.04</v>
      </c>
      <c r="I279" s="151">
        <f t="shared" si="143"/>
        <v>2191.2460761451052</v>
      </c>
      <c r="J279" s="151">
        <f t="shared" si="144"/>
        <v>3286.8691142176572</v>
      </c>
      <c r="K279" s="151">
        <f t="shared" si="145"/>
        <v>5478.1151903627624</v>
      </c>
      <c r="L279" s="151">
        <f t="shared" si="146"/>
        <v>1752.9567999999999</v>
      </c>
      <c r="M279" s="151">
        <f t="shared" si="147"/>
        <v>2629.4351999999999</v>
      </c>
      <c r="N279" s="151">
        <f t="shared" si="148"/>
        <v>4382.3919999999998</v>
      </c>
      <c r="O279" s="152">
        <f t="shared" si="149"/>
        <v>2.3832362914302102E-3</v>
      </c>
      <c r="P279" s="49"/>
      <c r="Q279" s="54"/>
      <c r="R279" s="106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49"/>
    </row>
    <row r="280" spans="1:35" ht="15.75" customHeight="1" x14ac:dyDescent="0.2">
      <c r="A280" s="99"/>
      <c r="B280" s="147" t="s">
        <v>755</v>
      </c>
      <c r="C280" s="148" t="s">
        <v>756</v>
      </c>
      <c r="D280" s="147" t="s">
        <v>64</v>
      </c>
      <c r="E280" s="147" t="s">
        <v>757</v>
      </c>
      <c r="F280" s="149" t="s">
        <v>66</v>
      </c>
      <c r="G280" s="150">
        <v>1</v>
      </c>
      <c r="H280" s="151">
        <v>14.58</v>
      </c>
      <c r="I280" s="151">
        <f t="shared" si="143"/>
        <v>7.2901666008416486</v>
      </c>
      <c r="J280" s="151">
        <f t="shared" si="144"/>
        <v>10.935249901262472</v>
      </c>
      <c r="K280" s="151">
        <f t="shared" si="145"/>
        <v>18.225416502104121</v>
      </c>
      <c r="L280" s="151">
        <f t="shared" si="146"/>
        <v>5.8320000000000007</v>
      </c>
      <c r="M280" s="151">
        <f t="shared" si="147"/>
        <v>8.7479999999999993</v>
      </c>
      <c r="N280" s="151">
        <f t="shared" si="148"/>
        <v>14.58</v>
      </c>
      <c r="O280" s="152">
        <f t="shared" si="149"/>
        <v>7.9289084885725577E-6</v>
      </c>
      <c r="P280" s="49"/>
      <c r="Q280" s="54"/>
      <c r="R280" s="106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49"/>
    </row>
    <row r="281" spans="1:35" ht="15.75" customHeight="1" x14ac:dyDescent="0.2">
      <c r="A281" s="99"/>
      <c r="B281" s="147" t="s">
        <v>758</v>
      </c>
      <c r="C281" s="148" t="s">
        <v>759</v>
      </c>
      <c r="D281" s="147" t="s">
        <v>51</v>
      </c>
      <c r="E281" s="147" t="s">
        <v>760</v>
      </c>
      <c r="F281" s="149" t="s">
        <v>369</v>
      </c>
      <c r="G281" s="150">
        <v>8</v>
      </c>
      <c r="H281" s="151">
        <v>28.86</v>
      </c>
      <c r="I281" s="151">
        <f t="shared" si="143"/>
        <v>115.44263818945952</v>
      </c>
      <c r="J281" s="151">
        <f t="shared" si="144"/>
        <v>173.16395728418925</v>
      </c>
      <c r="K281" s="151">
        <f t="shared" si="145"/>
        <v>288.60659547364878</v>
      </c>
      <c r="L281" s="151">
        <f t="shared" si="146"/>
        <v>92.352000000000004</v>
      </c>
      <c r="M281" s="151">
        <f t="shared" si="147"/>
        <v>138.52799999999999</v>
      </c>
      <c r="N281" s="151">
        <f t="shared" si="148"/>
        <v>230.88</v>
      </c>
      <c r="O281" s="152">
        <f t="shared" si="149"/>
        <v>1.2555736569558519E-4</v>
      </c>
      <c r="P281" s="49"/>
      <c r="Q281" s="54"/>
      <c r="R281" s="106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49"/>
    </row>
    <row r="282" spans="1:35" ht="15.75" customHeight="1" x14ac:dyDescent="0.2">
      <c r="A282" s="99"/>
      <c r="B282" s="147" t="s">
        <v>761</v>
      </c>
      <c r="C282" s="148" t="s">
        <v>594</v>
      </c>
      <c r="D282" s="147" t="s">
        <v>64</v>
      </c>
      <c r="E282" s="147" t="s">
        <v>595</v>
      </c>
      <c r="F282" s="149" t="s">
        <v>66</v>
      </c>
      <c r="G282" s="150">
        <v>17</v>
      </c>
      <c r="H282" s="151">
        <v>6.98</v>
      </c>
      <c r="I282" s="151">
        <f t="shared" si="143"/>
        <v>59.331355888605628</v>
      </c>
      <c r="J282" s="151">
        <f t="shared" si="144"/>
        <v>88.997033832908443</v>
      </c>
      <c r="K282" s="151">
        <f t="shared" si="145"/>
        <v>148.32838972151407</v>
      </c>
      <c r="L282" s="151">
        <f t="shared" si="146"/>
        <v>47.464000000000006</v>
      </c>
      <c r="M282" s="151">
        <f t="shared" si="147"/>
        <v>71.195999999999998</v>
      </c>
      <c r="N282" s="151">
        <f t="shared" si="148"/>
        <v>118.66000000000001</v>
      </c>
      <c r="O282" s="152">
        <f t="shared" si="149"/>
        <v>6.452978609424004E-5</v>
      </c>
      <c r="P282" s="49"/>
      <c r="Q282" s="54"/>
      <c r="R282" s="106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49"/>
    </row>
    <row r="283" spans="1:35" ht="15.75" customHeight="1" x14ac:dyDescent="0.2">
      <c r="A283" s="99"/>
      <c r="B283" s="147" t="s">
        <v>762</v>
      </c>
      <c r="C283" s="148" t="s">
        <v>763</v>
      </c>
      <c r="D283" s="147" t="s">
        <v>64</v>
      </c>
      <c r="E283" s="147" t="s">
        <v>764</v>
      </c>
      <c r="F283" s="149" t="s">
        <v>66</v>
      </c>
      <c r="G283" s="150">
        <v>17</v>
      </c>
      <c r="H283" s="151">
        <v>10.43</v>
      </c>
      <c r="I283" s="151">
        <f t="shared" si="143"/>
        <v>88.65702606277317</v>
      </c>
      <c r="J283" s="151">
        <f t="shared" si="144"/>
        <v>132.98553909415975</v>
      </c>
      <c r="K283" s="151">
        <f t="shared" si="145"/>
        <v>221.6425651569329</v>
      </c>
      <c r="L283" s="151">
        <f t="shared" si="146"/>
        <v>70.924000000000007</v>
      </c>
      <c r="M283" s="151">
        <f t="shared" si="147"/>
        <v>106.386</v>
      </c>
      <c r="N283" s="151">
        <f t="shared" si="148"/>
        <v>177.31</v>
      </c>
      <c r="O283" s="152">
        <f t="shared" si="149"/>
        <v>9.6424880940246935E-5</v>
      </c>
      <c r="P283" s="49"/>
      <c r="Q283" s="54"/>
      <c r="R283" s="106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49"/>
    </row>
    <row r="284" spans="1:35" ht="15.75" customHeight="1" x14ac:dyDescent="0.2">
      <c r="A284" s="99"/>
      <c r="B284" s="147" t="s">
        <v>765</v>
      </c>
      <c r="C284" s="148" t="s">
        <v>621</v>
      </c>
      <c r="D284" s="147" t="s">
        <v>64</v>
      </c>
      <c r="E284" s="147" t="s">
        <v>622</v>
      </c>
      <c r="F284" s="149" t="s">
        <v>66</v>
      </c>
      <c r="G284" s="150">
        <v>17</v>
      </c>
      <c r="H284" s="151">
        <v>12.65</v>
      </c>
      <c r="I284" s="151">
        <f t="shared" si="143"/>
        <v>107.52745730528098</v>
      </c>
      <c r="J284" s="151">
        <f t="shared" si="144"/>
        <v>161.29118595792144</v>
      </c>
      <c r="K284" s="151">
        <f t="shared" si="145"/>
        <v>268.81864326320243</v>
      </c>
      <c r="L284" s="151">
        <f t="shared" si="146"/>
        <v>86.02000000000001</v>
      </c>
      <c r="M284" s="151">
        <f t="shared" si="147"/>
        <v>129.03</v>
      </c>
      <c r="N284" s="151">
        <f t="shared" si="148"/>
        <v>215.05</v>
      </c>
      <c r="O284" s="152">
        <f t="shared" si="149"/>
        <v>1.1694868110202529E-4</v>
      </c>
      <c r="P284" s="49"/>
      <c r="Q284" s="54"/>
      <c r="R284" s="106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49"/>
    </row>
    <row r="285" spans="1:35" ht="15.75" customHeight="1" x14ac:dyDescent="0.2">
      <c r="A285" s="99"/>
      <c r="B285" s="147" t="s">
        <v>766</v>
      </c>
      <c r="C285" s="148" t="s">
        <v>767</v>
      </c>
      <c r="D285" s="147" t="s">
        <v>64</v>
      </c>
      <c r="E285" s="147" t="s">
        <v>768</v>
      </c>
      <c r="F285" s="149" t="s">
        <v>66</v>
      </c>
      <c r="G285" s="150">
        <v>34</v>
      </c>
      <c r="H285" s="151">
        <v>8.51</v>
      </c>
      <c r="I285" s="151">
        <f t="shared" si="143"/>
        <v>144.67330619255983</v>
      </c>
      <c r="J285" s="151">
        <f t="shared" si="144"/>
        <v>217.00995928883975</v>
      </c>
      <c r="K285" s="151">
        <f t="shared" si="145"/>
        <v>361.68326548139959</v>
      </c>
      <c r="L285" s="151">
        <f t="shared" si="146"/>
        <v>115.73599999999999</v>
      </c>
      <c r="M285" s="151">
        <f t="shared" si="147"/>
        <v>173.60399999999998</v>
      </c>
      <c r="N285" s="151">
        <f t="shared" si="148"/>
        <v>289.33999999999997</v>
      </c>
      <c r="O285" s="152">
        <f t="shared" si="149"/>
        <v>1.5734913457363399E-4</v>
      </c>
      <c r="P285" s="49"/>
      <c r="Q285" s="54"/>
      <c r="R285" s="106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49"/>
    </row>
    <row r="286" spans="1:35" ht="15.75" customHeight="1" x14ac:dyDescent="0.2">
      <c r="A286" s="99"/>
      <c r="B286" s="147" t="s">
        <v>769</v>
      </c>
      <c r="C286" s="148" t="s">
        <v>630</v>
      </c>
      <c r="D286" s="147" t="s">
        <v>64</v>
      </c>
      <c r="E286" s="147" t="s">
        <v>631</v>
      </c>
      <c r="F286" s="149" t="s">
        <v>105</v>
      </c>
      <c r="G286" s="150">
        <v>102</v>
      </c>
      <c r="H286" s="151">
        <v>23.38</v>
      </c>
      <c r="I286" s="151">
        <f t="shared" si="143"/>
        <v>1192.4072498644121</v>
      </c>
      <c r="J286" s="151">
        <f t="shared" si="144"/>
        <v>1788.610874796618</v>
      </c>
      <c r="K286" s="151">
        <f t="shared" si="145"/>
        <v>2981.01812466103</v>
      </c>
      <c r="L286" s="151">
        <f t="shared" si="146"/>
        <v>953.904</v>
      </c>
      <c r="M286" s="151">
        <f t="shared" si="147"/>
        <v>1430.8559999999998</v>
      </c>
      <c r="N286" s="151">
        <f t="shared" si="148"/>
        <v>2384.7599999999998</v>
      </c>
      <c r="O286" s="152">
        <f t="shared" si="149"/>
        <v>1.2968822913037236E-3</v>
      </c>
      <c r="P286" s="49"/>
      <c r="Q286" s="54"/>
      <c r="R286" s="160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49"/>
    </row>
    <row r="287" spans="1:35" ht="15.75" customHeight="1" x14ac:dyDescent="0.2">
      <c r="A287" s="99"/>
      <c r="B287" s="147" t="s">
        <v>770</v>
      </c>
      <c r="C287" s="148" t="s">
        <v>771</v>
      </c>
      <c r="D287" s="147" t="s">
        <v>64</v>
      </c>
      <c r="E287" s="147" t="s">
        <v>772</v>
      </c>
      <c r="F287" s="149" t="s">
        <v>66</v>
      </c>
      <c r="G287" s="150">
        <v>1</v>
      </c>
      <c r="H287" s="151">
        <v>23.42</v>
      </c>
      <c r="I287" s="151">
        <f t="shared" si="143"/>
        <v>11.710267612600235</v>
      </c>
      <c r="J287" s="151">
        <f t="shared" si="144"/>
        <v>17.56540141890035</v>
      </c>
      <c r="K287" s="151">
        <f t="shared" si="145"/>
        <v>29.275669031500588</v>
      </c>
      <c r="L287" s="151">
        <f t="shared" si="146"/>
        <v>9.3680000000000003</v>
      </c>
      <c r="M287" s="151">
        <f t="shared" si="147"/>
        <v>14.052000000000001</v>
      </c>
      <c r="N287" s="151">
        <f t="shared" si="148"/>
        <v>23.42</v>
      </c>
      <c r="O287" s="152">
        <f t="shared" si="149"/>
        <v>1.2736285103043163E-5</v>
      </c>
      <c r="P287" s="49"/>
      <c r="Q287" s="54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49"/>
    </row>
    <row r="288" spans="1:35" ht="15.75" customHeight="1" x14ac:dyDescent="0.2">
      <c r="A288" s="161"/>
      <c r="B288" s="147" t="s">
        <v>773</v>
      </c>
      <c r="C288" s="148" t="s">
        <v>774</v>
      </c>
      <c r="D288" s="147" t="s">
        <v>51</v>
      </c>
      <c r="E288" s="147" t="s">
        <v>775</v>
      </c>
      <c r="F288" s="149" t="s">
        <v>369</v>
      </c>
      <c r="G288" s="150">
        <v>1</v>
      </c>
      <c r="H288" s="151">
        <v>23.79</v>
      </c>
      <c r="I288" s="151">
        <f t="shared" si="143"/>
        <v>11.895271840467958</v>
      </c>
      <c r="J288" s="151">
        <f t="shared" si="144"/>
        <v>17.842907760701934</v>
      </c>
      <c r="K288" s="151">
        <f t="shared" si="145"/>
        <v>29.738179601169893</v>
      </c>
      <c r="L288" s="151">
        <f t="shared" si="146"/>
        <v>9.516</v>
      </c>
      <c r="M288" s="151">
        <f t="shared" si="147"/>
        <v>14.273999999999999</v>
      </c>
      <c r="N288" s="151">
        <f t="shared" si="148"/>
        <v>23.79</v>
      </c>
      <c r="O288" s="152">
        <f t="shared" si="149"/>
        <v>1.2937498830119421E-5</v>
      </c>
      <c r="P288" s="49"/>
      <c r="Q288" s="54"/>
      <c r="R288" s="162"/>
      <c r="S288" s="162"/>
      <c r="T288" s="162"/>
      <c r="U288" s="162"/>
      <c r="V288" s="162"/>
      <c r="W288" s="162"/>
      <c r="X288" s="162"/>
      <c r="Y288" s="162"/>
      <c r="Z288" s="162"/>
      <c r="AA288" s="162"/>
      <c r="AB288" s="162"/>
      <c r="AC288" s="162"/>
      <c r="AD288" s="162"/>
      <c r="AE288" s="162"/>
      <c r="AF288" s="162"/>
      <c r="AG288" s="162"/>
      <c r="AH288" s="162"/>
      <c r="AI288" s="49"/>
    </row>
    <row r="289" spans="1:35" ht="15.75" customHeight="1" x14ac:dyDescent="0.2">
      <c r="A289" s="161"/>
      <c r="B289" s="147" t="s">
        <v>776</v>
      </c>
      <c r="C289" s="148" t="s">
        <v>777</v>
      </c>
      <c r="D289" s="147" t="s">
        <v>51</v>
      </c>
      <c r="E289" s="147" t="s">
        <v>778</v>
      </c>
      <c r="F289" s="149" t="s">
        <v>369</v>
      </c>
      <c r="G289" s="150">
        <v>1</v>
      </c>
      <c r="H289" s="151">
        <v>5386.63</v>
      </c>
      <c r="I289" s="151">
        <f t="shared" si="143"/>
        <v>2693.376551240854</v>
      </c>
      <c r="J289" s="151">
        <f t="shared" si="144"/>
        <v>4040.0648268612808</v>
      </c>
      <c r="K289" s="151">
        <f t="shared" si="145"/>
        <v>6733.4413781021349</v>
      </c>
      <c r="L289" s="151">
        <f t="shared" si="146"/>
        <v>2154.652</v>
      </c>
      <c r="M289" s="151">
        <f t="shared" si="147"/>
        <v>3231.9780000000001</v>
      </c>
      <c r="N289" s="151">
        <f t="shared" si="148"/>
        <v>5386.63</v>
      </c>
      <c r="O289" s="152">
        <f t="shared" si="149"/>
        <v>2.9293618883264472E-3</v>
      </c>
      <c r="P289" s="49"/>
      <c r="Q289" s="54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  <c r="AC289" s="162"/>
      <c r="AD289" s="162"/>
      <c r="AE289" s="162"/>
      <c r="AF289" s="162"/>
      <c r="AG289" s="162"/>
      <c r="AH289" s="162"/>
      <c r="AI289" s="49"/>
    </row>
    <row r="290" spans="1:35" ht="15.75" customHeight="1" x14ac:dyDescent="0.2">
      <c r="A290" s="161"/>
      <c r="B290" s="147" t="s">
        <v>779</v>
      </c>
      <c r="C290" s="148" t="s">
        <v>780</v>
      </c>
      <c r="D290" s="147" t="s">
        <v>64</v>
      </c>
      <c r="E290" s="147" t="s">
        <v>781</v>
      </c>
      <c r="F290" s="149" t="s">
        <v>79</v>
      </c>
      <c r="G290" s="150">
        <v>0.2</v>
      </c>
      <c r="H290" s="151">
        <v>431.27</v>
      </c>
      <c r="I290" s="151">
        <f t="shared" si="143"/>
        <v>43.127985595953056</v>
      </c>
      <c r="J290" s="151">
        <f t="shared" si="144"/>
        <v>64.691978393929574</v>
      </c>
      <c r="K290" s="151">
        <f t="shared" si="145"/>
        <v>107.81996398988264</v>
      </c>
      <c r="L290" s="151">
        <f t="shared" si="146"/>
        <v>34.501600000000003</v>
      </c>
      <c r="M290" s="151">
        <f t="shared" si="147"/>
        <v>51.752400000000002</v>
      </c>
      <c r="N290" s="151">
        <f t="shared" si="148"/>
        <v>86.254000000000005</v>
      </c>
      <c r="O290" s="152">
        <f t="shared" si="149"/>
        <v>4.6906726527663742E-5</v>
      </c>
      <c r="P290" s="49"/>
      <c r="Q290" s="54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162"/>
      <c r="AC290" s="162"/>
      <c r="AD290" s="162"/>
      <c r="AE290" s="162"/>
      <c r="AF290" s="162"/>
      <c r="AG290" s="162"/>
      <c r="AH290" s="162"/>
      <c r="AI290" s="49"/>
    </row>
    <row r="291" spans="1:35" ht="15.75" customHeight="1" x14ac:dyDescent="0.2">
      <c r="A291" s="161"/>
      <c r="B291" s="147" t="s">
        <v>782</v>
      </c>
      <c r="C291" s="148" t="s">
        <v>783</v>
      </c>
      <c r="D291" s="147" t="s">
        <v>64</v>
      </c>
      <c r="E291" s="147" t="s">
        <v>784</v>
      </c>
      <c r="F291" s="149" t="s">
        <v>66</v>
      </c>
      <c r="G291" s="150">
        <v>19</v>
      </c>
      <c r="H291" s="151">
        <v>10.91</v>
      </c>
      <c r="I291" s="151">
        <f t="shared" si="143"/>
        <v>103.64736863432547</v>
      </c>
      <c r="J291" s="151">
        <f t="shared" si="144"/>
        <v>155.47105295148819</v>
      </c>
      <c r="K291" s="151">
        <f t="shared" si="145"/>
        <v>259.11842158581368</v>
      </c>
      <c r="L291" s="151">
        <f t="shared" si="146"/>
        <v>82.915999999999997</v>
      </c>
      <c r="M291" s="151">
        <f t="shared" si="147"/>
        <v>124.374</v>
      </c>
      <c r="N291" s="151">
        <f t="shared" si="148"/>
        <v>207.29</v>
      </c>
      <c r="O291" s="152">
        <f t="shared" si="149"/>
        <v>1.1272863104226375E-4</v>
      </c>
      <c r="P291" s="49"/>
      <c r="Q291" s="54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  <c r="AC291" s="162"/>
      <c r="AD291" s="162"/>
      <c r="AE291" s="162"/>
      <c r="AF291" s="162"/>
      <c r="AG291" s="162"/>
      <c r="AH291" s="162"/>
      <c r="AI291" s="49"/>
    </row>
    <row r="292" spans="1:35" ht="15.75" customHeight="1" x14ac:dyDescent="0.2">
      <c r="A292" s="24"/>
      <c r="B292" s="147" t="s">
        <v>785</v>
      </c>
      <c r="C292" s="148" t="s">
        <v>786</v>
      </c>
      <c r="D292" s="147" t="s">
        <v>64</v>
      </c>
      <c r="E292" s="147" t="s">
        <v>787</v>
      </c>
      <c r="F292" s="149" t="s">
        <v>66</v>
      </c>
      <c r="G292" s="150">
        <v>17</v>
      </c>
      <c r="H292" s="151">
        <v>16.63</v>
      </c>
      <c r="I292" s="151">
        <f t="shared" si="143"/>
        <v>141.35823043374089</v>
      </c>
      <c r="J292" s="151">
        <f t="shared" si="144"/>
        <v>212.03734565061134</v>
      </c>
      <c r="K292" s="151">
        <f t="shared" si="145"/>
        <v>353.39557608435223</v>
      </c>
      <c r="L292" s="151">
        <f t="shared" si="146"/>
        <v>113.084</v>
      </c>
      <c r="M292" s="151">
        <f t="shared" si="147"/>
        <v>169.62599999999998</v>
      </c>
      <c r="N292" s="151">
        <f t="shared" si="148"/>
        <v>282.70999999999998</v>
      </c>
      <c r="O292" s="152">
        <f t="shared" si="149"/>
        <v>1.5374360211278104E-4</v>
      </c>
      <c r="P292" s="49"/>
      <c r="Q292" s="54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  <c r="AC292" s="162"/>
      <c r="AD292" s="162"/>
      <c r="AE292" s="162"/>
      <c r="AF292" s="162"/>
      <c r="AG292" s="162"/>
      <c r="AH292" s="162"/>
      <c r="AI292" s="49"/>
    </row>
    <row r="293" spans="1:35" ht="15.75" customHeight="1" x14ac:dyDescent="0.2">
      <c r="A293" s="24"/>
      <c r="B293" s="147" t="s">
        <v>788</v>
      </c>
      <c r="C293" s="148" t="s">
        <v>789</v>
      </c>
      <c r="D293" s="147" t="s">
        <v>64</v>
      </c>
      <c r="E293" s="147" t="s">
        <v>790</v>
      </c>
      <c r="F293" s="149" t="s">
        <v>66</v>
      </c>
      <c r="G293" s="150">
        <v>1</v>
      </c>
      <c r="H293" s="151">
        <v>35.06</v>
      </c>
      <c r="I293" s="151">
        <f t="shared" si="143"/>
        <v>17.530400619033486</v>
      </c>
      <c r="J293" s="151">
        <f t="shared" si="144"/>
        <v>26.295600928550229</v>
      </c>
      <c r="K293" s="151">
        <f t="shared" si="145"/>
        <v>43.826001547583715</v>
      </c>
      <c r="L293" s="151">
        <f t="shared" si="146"/>
        <v>14.024000000000001</v>
      </c>
      <c r="M293" s="151">
        <f t="shared" si="147"/>
        <v>21.036000000000001</v>
      </c>
      <c r="N293" s="151">
        <f t="shared" si="148"/>
        <v>35.06</v>
      </c>
      <c r="O293" s="152">
        <f t="shared" si="149"/>
        <v>1.9066360192685455E-5</v>
      </c>
      <c r="P293" s="49"/>
      <c r="Q293" s="54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  <c r="AC293" s="162"/>
      <c r="AD293" s="162"/>
      <c r="AE293" s="162"/>
      <c r="AF293" s="162"/>
      <c r="AG293" s="162"/>
      <c r="AH293" s="162"/>
      <c r="AI293" s="49"/>
    </row>
    <row r="294" spans="1:35" ht="15.75" hidden="1" customHeight="1" x14ac:dyDescent="0.2">
      <c r="A294" s="24"/>
      <c r="B294" s="141" t="s">
        <v>791</v>
      </c>
      <c r="C294" s="141"/>
      <c r="D294" s="141"/>
      <c r="E294" s="141" t="s">
        <v>792</v>
      </c>
      <c r="F294" s="141"/>
      <c r="G294" s="142"/>
      <c r="H294" s="143"/>
      <c r="I294" s="141"/>
      <c r="J294" s="141"/>
      <c r="K294" s="144">
        <f>SUM(K295:K312)</f>
        <v>21152.395891827844</v>
      </c>
      <c r="L294" s="144"/>
      <c r="M294" s="144"/>
      <c r="N294" s="144">
        <f t="shared" ref="N294" si="150">SUM(N295:N312)</f>
        <v>16921.530000000002</v>
      </c>
      <c r="O294" s="145">
        <f t="shared" si="149"/>
        <v>9.2022814030613999E-3</v>
      </c>
      <c r="P294" s="49"/>
      <c r="Q294" s="54"/>
      <c r="R294" s="162"/>
      <c r="S294" s="162"/>
      <c r="T294" s="162"/>
      <c r="U294" s="162"/>
      <c r="V294" s="162"/>
      <c r="W294" s="162"/>
      <c r="X294" s="162"/>
      <c r="Y294" s="162"/>
      <c r="Z294" s="162"/>
      <c r="AA294" s="162"/>
      <c r="AB294" s="162"/>
      <c r="AC294" s="162"/>
      <c r="AD294" s="162"/>
      <c r="AE294" s="162"/>
      <c r="AF294" s="162"/>
      <c r="AG294" s="162"/>
      <c r="AH294" s="162"/>
      <c r="AI294" s="49"/>
    </row>
    <row r="295" spans="1:35" ht="15.75" customHeight="1" x14ac:dyDescent="0.2">
      <c r="A295" s="24"/>
      <c r="B295" s="147" t="s">
        <v>793</v>
      </c>
      <c r="C295" s="148" t="s">
        <v>794</v>
      </c>
      <c r="D295" s="147" t="s">
        <v>51</v>
      </c>
      <c r="E295" s="147" t="s">
        <v>795</v>
      </c>
      <c r="F295" s="149" t="s">
        <v>369</v>
      </c>
      <c r="G295" s="150">
        <v>4</v>
      </c>
      <c r="H295" s="151">
        <v>581.96</v>
      </c>
      <c r="I295" s="151">
        <f t="shared" ref="I295:I312" si="151">K295*0.4</f>
        <v>1163.9465994583832</v>
      </c>
      <c r="J295" s="151">
        <f t="shared" ref="J295:J312" si="152">K295*0.6</f>
        <v>1745.9198991875744</v>
      </c>
      <c r="K295" s="151">
        <f t="shared" ref="K295:K312" si="153">(H295*G295)*(1+$K$9)</f>
        <v>2909.8664986459576</v>
      </c>
      <c r="L295" s="151">
        <f t="shared" ref="L295:L312" si="154">N295*0.4</f>
        <v>931.13600000000008</v>
      </c>
      <c r="M295" s="151">
        <f t="shared" ref="M295:M312" si="155">N295*0.6</f>
        <v>1396.704</v>
      </c>
      <c r="N295" s="151">
        <f t="shared" ref="N295:N312" si="156">H295*G295</f>
        <v>2327.84</v>
      </c>
      <c r="O295" s="152">
        <f t="shared" si="149"/>
        <v>1.2659280065870195E-3</v>
      </c>
      <c r="P295" s="49"/>
      <c r="Q295" s="54"/>
      <c r="R295" s="162"/>
      <c r="S295" s="162"/>
      <c r="T295" s="162"/>
      <c r="U295" s="162"/>
      <c r="V295" s="162"/>
      <c r="W295" s="162"/>
      <c r="X295" s="162"/>
      <c r="Y295" s="162"/>
      <c r="Z295" s="162"/>
      <c r="AA295" s="162"/>
      <c r="AB295" s="162"/>
      <c r="AC295" s="162"/>
      <c r="AD295" s="162"/>
      <c r="AE295" s="162"/>
      <c r="AF295" s="162"/>
      <c r="AG295" s="162"/>
      <c r="AH295" s="162"/>
      <c r="AI295" s="49"/>
    </row>
    <row r="296" spans="1:35" ht="15.75" customHeight="1" x14ac:dyDescent="0.2">
      <c r="A296" s="24"/>
      <c r="B296" s="147" t="s">
        <v>796</v>
      </c>
      <c r="C296" s="148" t="s">
        <v>797</v>
      </c>
      <c r="D296" s="147" t="s">
        <v>51</v>
      </c>
      <c r="E296" s="147" t="s">
        <v>798</v>
      </c>
      <c r="F296" s="149" t="s">
        <v>369</v>
      </c>
      <c r="G296" s="150">
        <v>2</v>
      </c>
      <c r="H296" s="151">
        <v>520.72</v>
      </c>
      <c r="I296" s="151">
        <f t="shared" si="151"/>
        <v>520.7319001907083</v>
      </c>
      <c r="J296" s="151">
        <f t="shared" si="152"/>
        <v>781.09785028606234</v>
      </c>
      <c r="K296" s="151">
        <f t="shared" si="153"/>
        <v>1301.8297504767706</v>
      </c>
      <c r="L296" s="151">
        <f t="shared" si="154"/>
        <v>416.57600000000002</v>
      </c>
      <c r="M296" s="151">
        <f t="shared" si="155"/>
        <v>624.86400000000003</v>
      </c>
      <c r="N296" s="151">
        <f t="shared" si="156"/>
        <v>1041.44</v>
      </c>
      <c r="O296" s="152">
        <f t="shared" si="149"/>
        <v>5.663568214224283E-4</v>
      </c>
      <c r="P296" s="49"/>
      <c r="Q296" s="54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  <c r="AC296" s="162"/>
      <c r="AD296" s="162"/>
      <c r="AE296" s="162"/>
      <c r="AF296" s="162"/>
      <c r="AG296" s="162"/>
      <c r="AH296" s="162"/>
      <c r="AI296" s="49"/>
    </row>
    <row r="297" spans="1:35" ht="15.75" customHeight="1" x14ac:dyDescent="0.2">
      <c r="A297" s="24"/>
      <c r="B297" s="147" t="s">
        <v>799</v>
      </c>
      <c r="C297" s="148" t="s">
        <v>800</v>
      </c>
      <c r="D297" s="147" t="s">
        <v>60</v>
      </c>
      <c r="E297" s="147" t="s">
        <v>801</v>
      </c>
      <c r="F297" s="149" t="s">
        <v>66</v>
      </c>
      <c r="G297" s="150">
        <v>2</v>
      </c>
      <c r="H297" s="151">
        <v>57.72</v>
      </c>
      <c r="I297" s="151">
        <f t="shared" si="151"/>
        <v>57.721319094729758</v>
      </c>
      <c r="J297" s="151">
        <f t="shared" si="152"/>
        <v>86.581978642094626</v>
      </c>
      <c r="K297" s="151">
        <f t="shared" si="153"/>
        <v>144.30329773682439</v>
      </c>
      <c r="L297" s="151">
        <f t="shared" si="154"/>
        <v>46.176000000000002</v>
      </c>
      <c r="M297" s="151">
        <f t="shared" si="155"/>
        <v>69.263999999999996</v>
      </c>
      <c r="N297" s="151">
        <f t="shared" si="156"/>
        <v>115.44</v>
      </c>
      <c r="O297" s="152">
        <f t="shared" si="149"/>
        <v>6.2778682847792593E-5</v>
      </c>
      <c r="P297" s="49"/>
      <c r="Q297" s="54"/>
      <c r="R297" s="162"/>
      <c r="S297" s="162"/>
      <c r="T297" s="162"/>
      <c r="U297" s="162"/>
      <c r="V297" s="162"/>
      <c r="W297" s="162"/>
      <c r="X297" s="162"/>
      <c r="Y297" s="162"/>
      <c r="Z297" s="162"/>
      <c r="AA297" s="162"/>
      <c r="AB297" s="162"/>
      <c r="AC297" s="162"/>
      <c r="AD297" s="162"/>
      <c r="AE297" s="162"/>
      <c r="AF297" s="162"/>
      <c r="AG297" s="162"/>
      <c r="AH297" s="162"/>
      <c r="AI297" s="49"/>
    </row>
    <row r="298" spans="1:35" ht="15.75" customHeight="1" x14ac:dyDescent="0.2">
      <c r="A298" s="24"/>
      <c r="B298" s="147" t="s">
        <v>802</v>
      </c>
      <c r="C298" s="148" t="s">
        <v>699</v>
      </c>
      <c r="D298" s="147" t="s">
        <v>64</v>
      </c>
      <c r="E298" s="147" t="s">
        <v>700</v>
      </c>
      <c r="F298" s="149" t="s">
        <v>66</v>
      </c>
      <c r="G298" s="150">
        <v>3</v>
      </c>
      <c r="H298" s="151">
        <v>67.14</v>
      </c>
      <c r="I298" s="151">
        <f t="shared" si="151"/>
        <v>100.71230155977537</v>
      </c>
      <c r="J298" s="151">
        <f t="shared" si="152"/>
        <v>151.06845233966305</v>
      </c>
      <c r="K298" s="151">
        <f t="shared" si="153"/>
        <v>251.78075389943842</v>
      </c>
      <c r="L298" s="151">
        <f t="shared" si="154"/>
        <v>80.568000000000012</v>
      </c>
      <c r="M298" s="151">
        <f t="shared" si="155"/>
        <v>120.852</v>
      </c>
      <c r="N298" s="151">
        <f t="shared" si="156"/>
        <v>201.42000000000002</v>
      </c>
      <c r="O298" s="152">
        <f t="shared" si="149"/>
        <v>1.0953640245324312E-4</v>
      </c>
      <c r="P298" s="49"/>
      <c r="Q298" s="54"/>
      <c r="R298" s="162"/>
      <c r="S298" s="162"/>
      <c r="T298" s="162"/>
      <c r="U298" s="162"/>
      <c r="V298" s="162"/>
      <c r="W298" s="162"/>
      <c r="X298" s="162"/>
      <c r="Y298" s="162"/>
      <c r="Z298" s="162"/>
      <c r="AA298" s="162"/>
      <c r="AB298" s="162"/>
      <c r="AC298" s="162"/>
      <c r="AD298" s="162"/>
      <c r="AE298" s="162"/>
      <c r="AF298" s="162"/>
      <c r="AG298" s="162"/>
      <c r="AH298" s="162"/>
      <c r="AI298" s="49"/>
    </row>
    <row r="299" spans="1:35" ht="15.75" customHeight="1" x14ac:dyDescent="0.2">
      <c r="A299" s="24"/>
      <c r="B299" s="147" t="s">
        <v>803</v>
      </c>
      <c r="C299" s="148" t="s">
        <v>702</v>
      </c>
      <c r="D299" s="147" t="s">
        <v>64</v>
      </c>
      <c r="E299" s="147" t="s">
        <v>703</v>
      </c>
      <c r="F299" s="149" t="s">
        <v>66</v>
      </c>
      <c r="G299" s="150">
        <v>15</v>
      </c>
      <c r="H299" s="151">
        <v>42.86</v>
      </c>
      <c r="I299" s="151">
        <f t="shared" si="151"/>
        <v>321.45734620583647</v>
      </c>
      <c r="J299" s="151">
        <f t="shared" si="152"/>
        <v>482.18601930875462</v>
      </c>
      <c r="K299" s="151">
        <f t="shared" si="153"/>
        <v>803.6433655145911</v>
      </c>
      <c r="L299" s="151">
        <f t="shared" si="154"/>
        <v>257.16000000000003</v>
      </c>
      <c r="M299" s="151">
        <f t="shared" si="155"/>
        <v>385.73999999999995</v>
      </c>
      <c r="N299" s="151">
        <f t="shared" si="156"/>
        <v>642.9</v>
      </c>
      <c r="O299" s="152">
        <f t="shared" si="149"/>
        <v>3.4962244631709858E-4</v>
      </c>
      <c r="P299" s="49"/>
      <c r="Q299" s="54"/>
      <c r="R299" s="162"/>
      <c r="S299" s="162"/>
      <c r="T299" s="162"/>
      <c r="U299" s="162"/>
      <c r="V299" s="162"/>
      <c r="W299" s="162"/>
      <c r="X299" s="162"/>
      <c r="Y299" s="162"/>
      <c r="Z299" s="162"/>
      <c r="AA299" s="162"/>
      <c r="AB299" s="162"/>
      <c r="AC299" s="162"/>
      <c r="AD299" s="162"/>
      <c r="AE299" s="162"/>
      <c r="AF299" s="162"/>
      <c r="AG299" s="162"/>
      <c r="AH299" s="162"/>
      <c r="AI299" s="49"/>
    </row>
    <row r="300" spans="1:35" ht="15.75" customHeight="1" x14ac:dyDescent="0.2">
      <c r="A300" s="24"/>
      <c r="B300" s="147" t="s">
        <v>804</v>
      </c>
      <c r="C300" s="148" t="s">
        <v>805</v>
      </c>
      <c r="D300" s="147" t="s">
        <v>64</v>
      </c>
      <c r="E300" s="147" t="s">
        <v>806</v>
      </c>
      <c r="F300" s="149" t="s">
        <v>66</v>
      </c>
      <c r="G300" s="150">
        <v>1</v>
      </c>
      <c r="H300" s="151">
        <v>38.94</v>
      </c>
      <c r="I300" s="151">
        <f t="shared" si="151"/>
        <v>19.470444954511233</v>
      </c>
      <c r="J300" s="151">
        <f t="shared" si="152"/>
        <v>29.205667431766845</v>
      </c>
      <c r="K300" s="151">
        <f t="shared" si="153"/>
        <v>48.676112386278078</v>
      </c>
      <c r="L300" s="151">
        <f t="shared" si="154"/>
        <v>15.576000000000001</v>
      </c>
      <c r="M300" s="151">
        <f t="shared" si="155"/>
        <v>23.363999999999997</v>
      </c>
      <c r="N300" s="151">
        <f t="shared" si="156"/>
        <v>38.94</v>
      </c>
      <c r="O300" s="152">
        <f t="shared" si="149"/>
        <v>2.117638522256621E-5</v>
      </c>
      <c r="P300" s="49"/>
      <c r="Q300" s="54"/>
      <c r="R300" s="162"/>
      <c r="S300" s="162"/>
      <c r="T300" s="162"/>
      <c r="U300" s="162"/>
      <c r="V300" s="162"/>
      <c r="W300" s="162"/>
      <c r="X300" s="162"/>
      <c r="Y300" s="162"/>
      <c r="Z300" s="162"/>
      <c r="AA300" s="162"/>
      <c r="AB300" s="162"/>
      <c r="AC300" s="162"/>
      <c r="AD300" s="162"/>
      <c r="AE300" s="162"/>
      <c r="AF300" s="162"/>
      <c r="AG300" s="162"/>
      <c r="AH300" s="162"/>
      <c r="AI300" s="49"/>
    </row>
    <row r="301" spans="1:35" ht="15.75" customHeight="1" x14ac:dyDescent="0.2">
      <c r="A301" s="60"/>
      <c r="B301" s="147" t="s">
        <v>807</v>
      </c>
      <c r="C301" s="148" t="s">
        <v>808</v>
      </c>
      <c r="D301" s="147" t="s">
        <v>64</v>
      </c>
      <c r="E301" s="147" t="s">
        <v>809</v>
      </c>
      <c r="F301" s="149" t="s">
        <v>66</v>
      </c>
      <c r="G301" s="150">
        <v>1</v>
      </c>
      <c r="H301" s="151">
        <v>49.92</v>
      </c>
      <c r="I301" s="151">
        <f t="shared" si="151"/>
        <v>24.960570419342602</v>
      </c>
      <c r="J301" s="151">
        <f t="shared" si="152"/>
        <v>37.440855629013896</v>
      </c>
      <c r="K301" s="151">
        <f t="shared" si="153"/>
        <v>62.401426048356498</v>
      </c>
      <c r="L301" s="151">
        <f t="shared" si="154"/>
        <v>19.968000000000004</v>
      </c>
      <c r="M301" s="151">
        <f t="shared" si="155"/>
        <v>29.951999999999998</v>
      </c>
      <c r="N301" s="151">
        <f t="shared" si="156"/>
        <v>49.92</v>
      </c>
      <c r="O301" s="152">
        <f t="shared" si="149"/>
        <v>2.7147538528775179E-5</v>
      </c>
      <c r="P301" s="49"/>
      <c r="Q301" s="54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</row>
    <row r="302" spans="1:35" ht="15.75" customHeight="1" x14ac:dyDescent="0.2">
      <c r="A302" s="60"/>
      <c r="B302" s="147" t="s">
        <v>810</v>
      </c>
      <c r="C302" s="148" t="s">
        <v>811</v>
      </c>
      <c r="D302" s="147" t="s">
        <v>60</v>
      </c>
      <c r="E302" s="147" t="s">
        <v>812</v>
      </c>
      <c r="F302" s="149" t="s">
        <v>66</v>
      </c>
      <c r="G302" s="150">
        <v>1</v>
      </c>
      <c r="H302" s="151">
        <v>60.12</v>
      </c>
      <c r="I302" s="151">
        <f t="shared" si="151"/>
        <v>30.060686971371737</v>
      </c>
      <c r="J302" s="151">
        <f t="shared" si="152"/>
        <v>45.091030457057599</v>
      </c>
      <c r="K302" s="151">
        <f t="shared" si="153"/>
        <v>75.151717428429336</v>
      </c>
      <c r="L302" s="151">
        <f t="shared" si="154"/>
        <v>24.048000000000002</v>
      </c>
      <c r="M302" s="151">
        <f t="shared" si="155"/>
        <v>36.071999999999996</v>
      </c>
      <c r="N302" s="151">
        <f t="shared" si="156"/>
        <v>60.12</v>
      </c>
      <c r="O302" s="152">
        <f t="shared" si="149"/>
        <v>3.2694511545472027E-5</v>
      </c>
      <c r="P302" s="49"/>
      <c r="Q302" s="54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</row>
    <row r="303" spans="1:35" ht="15.75" customHeight="1" x14ac:dyDescent="0.2">
      <c r="A303" s="60"/>
      <c r="B303" s="147" t="s">
        <v>813</v>
      </c>
      <c r="C303" s="148" t="s">
        <v>814</v>
      </c>
      <c r="D303" s="147" t="s">
        <v>64</v>
      </c>
      <c r="E303" s="147" t="s">
        <v>815</v>
      </c>
      <c r="F303" s="149" t="s">
        <v>66</v>
      </c>
      <c r="G303" s="150">
        <v>1</v>
      </c>
      <c r="H303" s="151">
        <v>24.08</v>
      </c>
      <c r="I303" s="151">
        <f t="shared" si="151"/>
        <v>12.040275154202119</v>
      </c>
      <c r="J303" s="151">
        <f t="shared" si="152"/>
        <v>18.060412731303177</v>
      </c>
      <c r="K303" s="151">
        <f t="shared" si="153"/>
        <v>30.100687885505295</v>
      </c>
      <c r="L303" s="151">
        <f t="shared" si="154"/>
        <v>9.6319999999999997</v>
      </c>
      <c r="M303" s="151">
        <f t="shared" si="155"/>
        <v>14.447999999999999</v>
      </c>
      <c r="N303" s="151">
        <f t="shared" si="156"/>
        <v>24.08</v>
      </c>
      <c r="O303" s="152">
        <f t="shared" si="149"/>
        <v>1.3095206886476486E-5</v>
      </c>
      <c r="P303" s="49"/>
      <c r="Q303" s="54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</row>
    <row r="304" spans="1:35" ht="15.75" customHeight="1" x14ac:dyDescent="0.2">
      <c r="A304" s="60"/>
      <c r="B304" s="147" t="s">
        <v>816</v>
      </c>
      <c r="C304" s="148" t="s">
        <v>817</v>
      </c>
      <c r="D304" s="147" t="s">
        <v>64</v>
      </c>
      <c r="E304" s="147" t="s">
        <v>818</v>
      </c>
      <c r="F304" s="149" t="s">
        <v>66</v>
      </c>
      <c r="G304" s="150">
        <v>1</v>
      </c>
      <c r="H304" s="151">
        <v>34.840000000000003</v>
      </c>
      <c r="I304" s="151">
        <f t="shared" si="151"/>
        <v>17.420398105166193</v>
      </c>
      <c r="J304" s="151">
        <f t="shared" si="152"/>
        <v>26.130597157749285</v>
      </c>
      <c r="K304" s="151">
        <f t="shared" si="153"/>
        <v>43.550995262915478</v>
      </c>
      <c r="L304" s="151">
        <f t="shared" si="154"/>
        <v>13.936000000000002</v>
      </c>
      <c r="M304" s="151">
        <f t="shared" si="155"/>
        <v>20.904</v>
      </c>
      <c r="N304" s="151">
        <f t="shared" si="156"/>
        <v>34.840000000000003</v>
      </c>
      <c r="O304" s="152">
        <f t="shared" si="149"/>
        <v>1.8946719598207679E-5</v>
      </c>
      <c r="P304" s="49"/>
      <c r="Q304" s="54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</row>
    <row r="305" spans="1:35" ht="15.75" customHeight="1" x14ac:dyDescent="0.2">
      <c r="A305" s="60"/>
      <c r="B305" s="147" t="s">
        <v>819</v>
      </c>
      <c r="C305" s="148" t="s">
        <v>820</v>
      </c>
      <c r="D305" s="147" t="s">
        <v>46</v>
      </c>
      <c r="E305" s="147" t="s">
        <v>821</v>
      </c>
      <c r="F305" s="149" t="s">
        <v>423</v>
      </c>
      <c r="G305" s="150">
        <v>84.2</v>
      </c>
      <c r="H305" s="151">
        <v>49.19</v>
      </c>
      <c r="I305" s="151">
        <f t="shared" si="151"/>
        <v>2070.9463269569778</v>
      </c>
      <c r="J305" s="151">
        <f t="shared" si="152"/>
        <v>3106.4194904354663</v>
      </c>
      <c r="K305" s="151">
        <f t="shared" si="153"/>
        <v>5177.3658173924441</v>
      </c>
      <c r="L305" s="151">
        <f t="shared" si="154"/>
        <v>1656.7192</v>
      </c>
      <c r="M305" s="151">
        <f t="shared" si="155"/>
        <v>2485.0787999999998</v>
      </c>
      <c r="N305" s="151">
        <f t="shared" si="156"/>
        <v>4141.7979999999998</v>
      </c>
      <c r="O305" s="152">
        <f t="shared" si="149"/>
        <v>2.2523962496675473E-3</v>
      </c>
      <c r="P305" s="49"/>
      <c r="Q305" s="54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</row>
    <row r="306" spans="1:35" ht="15.75" customHeight="1" x14ac:dyDescent="0.2">
      <c r="A306" s="60"/>
      <c r="B306" s="147" t="s">
        <v>822</v>
      </c>
      <c r="C306" s="148" t="s">
        <v>823</v>
      </c>
      <c r="D306" s="147" t="s">
        <v>46</v>
      </c>
      <c r="E306" s="147" t="s">
        <v>824</v>
      </c>
      <c r="F306" s="149" t="s">
        <v>423</v>
      </c>
      <c r="G306" s="150">
        <v>41.7</v>
      </c>
      <c r="H306" s="151">
        <v>69.78</v>
      </c>
      <c r="I306" s="151">
        <f t="shared" si="151"/>
        <v>1454.9462496200722</v>
      </c>
      <c r="J306" s="151">
        <f t="shared" si="152"/>
        <v>2182.4193744301078</v>
      </c>
      <c r="K306" s="151">
        <f t="shared" si="153"/>
        <v>3637.36562405018</v>
      </c>
      <c r="L306" s="151">
        <f t="shared" si="154"/>
        <v>1163.9304</v>
      </c>
      <c r="M306" s="151">
        <f t="shared" si="155"/>
        <v>1745.8956000000001</v>
      </c>
      <c r="N306" s="151">
        <f t="shared" si="156"/>
        <v>2909.826</v>
      </c>
      <c r="O306" s="152">
        <f t="shared" si="149"/>
        <v>1.5824241475767579E-3</v>
      </c>
      <c r="P306" s="49"/>
      <c r="Q306" s="54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</row>
    <row r="307" spans="1:35" ht="15.75" customHeight="1" x14ac:dyDescent="0.2">
      <c r="A307" s="60"/>
      <c r="B307" s="147" t="s">
        <v>825</v>
      </c>
      <c r="C307" s="148" t="s">
        <v>826</v>
      </c>
      <c r="D307" s="147" t="s">
        <v>46</v>
      </c>
      <c r="E307" s="147" t="s">
        <v>827</v>
      </c>
      <c r="F307" s="149" t="s">
        <v>423</v>
      </c>
      <c r="G307" s="150">
        <v>6</v>
      </c>
      <c r="H307" s="151">
        <v>105.95</v>
      </c>
      <c r="I307" s="151">
        <f t="shared" si="151"/>
        <v>317.85726393381594</v>
      </c>
      <c r="J307" s="151">
        <f t="shared" si="152"/>
        <v>476.78589590072386</v>
      </c>
      <c r="K307" s="151">
        <f t="shared" si="153"/>
        <v>794.6431598345398</v>
      </c>
      <c r="L307" s="151">
        <f t="shared" si="154"/>
        <v>254.28000000000003</v>
      </c>
      <c r="M307" s="151">
        <f t="shared" si="155"/>
        <v>381.42</v>
      </c>
      <c r="N307" s="151">
        <f t="shared" si="156"/>
        <v>635.70000000000005</v>
      </c>
      <c r="O307" s="152">
        <f t="shared" si="149"/>
        <v>3.4570693595237142E-4</v>
      </c>
      <c r="P307" s="49"/>
      <c r="Q307" s="54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</row>
    <row r="308" spans="1:35" ht="15.75" customHeight="1" x14ac:dyDescent="0.2">
      <c r="A308" s="60"/>
      <c r="B308" s="147" t="s">
        <v>828</v>
      </c>
      <c r="C308" s="148" t="s">
        <v>829</v>
      </c>
      <c r="D308" s="147" t="s">
        <v>93</v>
      </c>
      <c r="E308" s="147" t="s">
        <v>830</v>
      </c>
      <c r="F308" s="149" t="s">
        <v>66</v>
      </c>
      <c r="G308" s="150">
        <v>1</v>
      </c>
      <c r="H308" s="151">
        <v>378.34</v>
      </c>
      <c r="I308" s="151">
        <f t="shared" si="151"/>
        <v>189.17432316614742</v>
      </c>
      <c r="J308" s="151">
        <f t="shared" si="152"/>
        <v>283.7614847492211</v>
      </c>
      <c r="K308" s="151">
        <f t="shared" si="153"/>
        <v>472.93580791536851</v>
      </c>
      <c r="L308" s="151">
        <f t="shared" si="154"/>
        <v>151.33599999999998</v>
      </c>
      <c r="M308" s="151">
        <f t="shared" si="155"/>
        <v>227.00399999999999</v>
      </c>
      <c r="N308" s="151">
        <f t="shared" si="156"/>
        <v>378.34</v>
      </c>
      <c r="O308" s="152">
        <f t="shared" ref="O308:O325" si="157">K308/$M$471</f>
        <v>2.0574919324873399E-4</v>
      </c>
      <c r="P308" s="49"/>
      <c r="Q308" s="54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</row>
    <row r="309" spans="1:35" ht="15.75" customHeight="1" x14ac:dyDescent="0.2">
      <c r="A309" s="60"/>
      <c r="B309" s="147" t="s">
        <v>831</v>
      </c>
      <c r="C309" s="148" t="s">
        <v>832</v>
      </c>
      <c r="D309" s="147" t="s">
        <v>64</v>
      </c>
      <c r="E309" s="147" t="s">
        <v>833</v>
      </c>
      <c r="F309" s="149" t="s">
        <v>105</v>
      </c>
      <c r="G309" s="150">
        <v>10.3</v>
      </c>
      <c r="H309" s="151">
        <v>145.28</v>
      </c>
      <c r="I309" s="151">
        <f t="shared" si="151"/>
        <v>748.20909868544788</v>
      </c>
      <c r="J309" s="151">
        <f t="shared" si="152"/>
        <v>1122.3136480281717</v>
      </c>
      <c r="K309" s="151">
        <f t="shared" si="153"/>
        <v>1870.5227467136197</v>
      </c>
      <c r="L309" s="151">
        <f t="shared" si="154"/>
        <v>598.55360000000007</v>
      </c>
      <c r="M309" s="151">
        <f t="shared" si="155"/>
        <v>897.83039999999994</v>
      </c>
      <c r="N309" s="151">
        <f t="shared" si="156"/>
        <v>1496.384</v>
      </c>
      <c r="O309" s="152">
        <f t="shared" si="157"/>
        <v>8.1376486966832371E-4</v>
      </c>
      <c r="P309" s="49"/>
      <c r="Q309" s="54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</row>
    <row r="310" spans="1:35" ht="15.75" customHeight="1" x14ac:dyDescent="0.2">
      <c r="A310" s="60"/>
      <c r="B310" s="147" t="s">
        <v>834</v>
      </c>
      <c r="C310" s="148" t="s">
        <v>767</v>
      </c>
      <c r="D310" s="147" t="s">
        <v>64</v>
      </c>
      <c r="E310" s="147" t="s">
        <v>768</v>
      </c>
      <c r="F310" s="149" t="s">
        <v>66</v>
      </c>
      <c r="G310" s="150">
        <v>18</v>
      </c>
      <c r="H310" s="151">
        <v>8.51</v>
      </c>
      <c r="I310" s="151">
        <f t="shared" si="151"/>
        <v>76.591750337237571</v>
      </c>
      <c r="J310" s="151">
        <f t="shared" si="152"/>
        <v>114.88762550585635</v>
      </c>
      <c r="K310" s="151">
        <f t="shared" si="153"/>
        <v>191.47937584309392</v>
      </c>
      <c r="L310" s="151">
        <f t="shared" si="154"/>
        <v>61.272000000000006</v>
      </c>
      <c r="M310" s="151">
        <f t="shared" si="155"/>
        <v>91.908000000000001</v>
      </c>
      <c r="N310" s="151">
        <f t="shared" si="156"/>
        <v>153.18</v>
      </c>
      <c r="O310" s="152">
        <f t="shared" si="157"/>
        <v>8.3302483009570948E-5</v>
      </c>
      <c r="P310" s="49"/>
      <c r="Q310" s="54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</row>
    <row r="311" spans="1:35" ht="15.75" customHeight="1" x14ac:dyDescent="0.2">
      <c r="A311" s="60"/>
      <c r="B311" s="147" t="s">
        <v>835</v>
      </c>
      <c r="C311" s="148" t="s">
        <v>630</v>
      </c>
      <c r="D311" s="147" t="s">
        <v>64</v>
      </c>
      <c r="E311" s="147" t="s">
        <v>631</v>
      </c>
      <c r="F311" s="149" t="s">
        <v>105</v>
      </c>
      <c r="G311" s="150">
        <v>109.9</v>
      </c>
      <c r="H311" s="151">
        <v>23.38</v>
      </c>
      <c r="I311" s="151">
        <f t="shared" si="151"/>
        <v>1284.7603603931266</v>
      </c>
      <c r="J311" s="151">
        <f t="shared" si="152"/>
        <v>1927.1405405896894</v>
      </c>
      <c r="K311" s="151">
        <f t="shared" si="153"/>
        <v>3211.900900982816</v>
      </c>
      <c r="L311" s="151">
        <f t="shared" si="154"/>
        <v>1027.7848000000001</v>
      </c>
      <c r="M311" s="151">
        <f t="shared" si="155"/>
        <v>1541.6771999999999</v>
      </c>
      <c r="N311" s="151">
        <f t="shared" si="156"/>
        <v>2569.462</v>
      </c>
      <c r="O311" s="152">
        <f t="shared" si="157"/>
        <v>1.3973270962184239E-3</v>
      </c>
      <c r="P311" s="49"/>
      <c r="Q311" s="54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</row>
    <row r="312" spans="1:35" ht="15.75" customHeight="1" x14ac:dyDescent="0.2">
      <c r="A312" s="60"/>
      <c r="B312" s="147" t="s">
        <v>836</v>
      </c>
      <c r="C312" s="148" t="s">
        <v>639</v>
      </c>
      <c r="D312" s="147" t="s">
        <v>64</v>
      </c>
      <c r="E312" s="147" t="s">
        <v>640</v>
      </c>
      <c r="F312" s="149" t="s">
        <v>66</v>
      </c>
      <c r="G312" s="150">
        <v>10</v>
      </c>
      <c r="H312" s="151">
        <v>9.99</v>
      </c>
      <c r="I312" s="151">
        <f t="shared" si="151"/>
        <v>49.951141524285376</v>
      </c>
      <c r="J312" s="151">
        <f t="shared" si="152"/>
        <v>74.926712286428057</v>
      </c>
      <c r="K312" s="151">
        <f t="shared" si="153"/>
        <v>124.87785381071343</v>
      </c>
      <c r="L312" s="151">
        <f t="shared" si="154"/>
        <v>39.960000000000008</v>
      </c>
      <c r="M312" s="151">
        <f t="shared" si="155"/>
        <v>59.94</v>
      </c>
      <c r="N312" s="151">
        <f t="shared" si="156"/>
        <v>99.9</v>
      </c>
      <c r="O312" s="152">
        <f t="shared" si="157"/>
        <v>5.4327706310589751E-5</v>
      </c>
      <c r="P312" s="49"/>
      <c r="Q312" s="54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</row>
    <row r="313" spans="1:35" ht="15.75" hidden="1" customHeight="1" x14ac:dyDescent="0.2">
      <c r="A313" s="60"/>
      <c r="B313" s="141" t="s">
        <v>837</v>
      </c>
      <c r="C313" s="141"/>
      <c r="D313" s="141"/>
      <c r="E313" s="141" t="s">
        <v>838</v>
      </c>
      <c r="F313" s="141"/>
      <c r="G313" s="142"/>
      <c r="H313" s="143"/>
      <c r="I313" s="141"/>
      <c r="J313" s="141"/>
      <c r="K313" s="144">
        <f>SUM(K314:K324)</f>
        <v>6393.896118536527</v>
      </c>
      <c r="L313" s="144"/>
      <c r="M313" s="144"/>
      <c r="N313" s="144">
        <f t="shared" ref="N313" si="158">SUM(N314:N324)</f>
        <v>5115</v>
      </c>
      <c r="O313" s="145">
        <f t="shared" si="157"/>
        <v>2.7816438216082735E-3</v>
      </c>
      <c r="P313" s="49"/>
      <c r="Q313" s="54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</row>
    <row r="314" spans="1:35" ht="15.75" customHeight="1" x14ac:dyDescent="0.2">
      <c r="A314" s="60"/>
      <c r="B314" s="147" t="s">
        <v>839</v>
      </c>
      <c r="C314" s="148" t="s">
        <v>840</v>
      </c>
      <c r="D314" s="147" t="s">
        <v>51</v>
      </c>
      <c r="E314" s="147" t="s">
        <v>841</v>
      </c>
      <c r="F314" s="149" t="s">
        <v>369</v>
      </c>
      <c r="G314" s="150">
        <v>5</v>
      </c>
      <c r="H314" s="151">
        <v>19.29</v>
      </c>
      <c r="I314" s="151">
        <f t="shared" ref="I314:I324" si="159">K314*0.4</f>
        <v>48.226102102275512</v>
      </c>
      <c r="J314" s="151">
        <f t="shared" ref="J314:J324" si="160">K314*0.6</f>
        <v>72.339153153413264</v>
      </c>
      <c r="K314" s="151">
        <f t="shared" ref="K314:K324" si="161">(H314*G314)*(1+$K$9)</f>
        <v>120.56525525568877</v>
      </c>
      <c r="L314" s="151">
        <f t="shared" ref="L314:L324" si="162">N314*0.4</f>
        <v>38.58</v>
      </c>
      <c r="M314" s="151">
        <f t="shared" ref="M314:M324" si="163">N314*0.6</f>
        <v>57.86999999999999</v>
      </c>
      <c r="N314" s="151">
        <f t="shared" ref="N314:N324" si="164">H314*G314</f>
        <v>96.449999999999989</v>
      </c>
      <c r="O314" s="152">
        <f t="shared" si="157"/>
        <v>5.2451524260824629E-5</v>
      </c>
      <c r="P314" s="49"/>
      <c r="Q314" s="54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</row>
    <row r="315" spans="1:35" ht="15.75" customHeight="1" x14ac:dyDescent="0.2">
      <c r="A315" s="60"/>
      <c r="B315" s="147" t="s">
        <v>842</v>
      </c>
      <c r="C315" s="148" t="s">
        <v>843</v>
      </c>
      <c r="D315" s="147" t="s">
        <v>64</v>
      </c>
      <c r="E315" s="147" t="s">
        <v>844</v>
      </c>
      <c r="F315" s="149" t="s">
        <v>66</v>
      </c>
      <c r="G315" s="150">
        <v>8</v>
      </c>
      <c r="H315" s="151">
        <v>226.32</v>
      </c>
      <c r="I315" s="151">
        <f t="shared" si="159"/>
        <v>905.30068867077193</v>
      </c>
      <c r="J315" s="151">
        <f t="shared" si="160"/>
        <v>1357.9510330061578</v>
      </c>
      <c r="K315" s="151">
        <f t="shared" si="161"/>
        <v>2263.2517216769297</v>
      </c>
      <c r="L315" s="151">
        <f t="shared" si="162"/>
        <v>724.22400000000005</v>
      </c>
      <c r="M315" s="151">
        <f t="shared" si="163"/>
        <v>1086.336</v>
      </c>
      <c r="N315" s="151">
        <f t="shared" si="164"/>
        <v>1810.56</v>
      </c>
      <c r="O315" s="152">
        <f t="shared" si="157"/>
        <v>9.8462033971673051E-4</v>
      </c>
      <c r="P315" s="49"/>
      <c r="Q315" s="54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</row>
    <row r="316" spans="1:35" ht="15.75" customHeight="1" x14ac:dyDescent="0.2">
      <c r="A316" s="60"/>
      <c r="B316" s="147" t="s">
        <v>845</v>
      </c>
      <c r="C316" s="148" t="s">
        <v>846</v>
      </c>
      <c r="D316" s="147" t="s">
        <v>51</v>
      </c>
      <c r="E316" s="147" t="s">
        <v>847</v>
      </c>
      <c r="F316" s="149" t="s">
        <v>369</v>
      </c>
      <c r="G316" s="150">
        <v>8</v>
      </c>
      <c r="H316" s="151">
        <v>17.93</v>
      </c>
      <c r="I316" s="151">
        <f t="shared" si="159"/>
        <v>71.721639041476408</v>
      </c>
      <c r="J316" s="151">
        <f t="shared" si="160"/>
        <v>107.58245856221461</v>
      </c>
      <c r="K316" s="151">
        <f t="shared" si="161"/>
        <v>179.30409760369102</v>
      </c>
      <c r="L316" s="151">
        <f t="shared" si="162"/>
        <v>57.376000000000005</v>
      </c>
      <c r="M316" s="151">
        <f t="shared" si="163"/>
        <v>86.063999999999993</v>
      </c>
      <c r="N316" s="151">
        <f t="shared" si="164"/>
        <v>143.44</v>
      </c>
      <c r="O316" s="152">
        <f t="shared" si="157"/>
        <v>7.8005667599509443E-5</v>
      </c>
      <c r="P316" s="49"/>
      <c r="Q316" s="54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</row>
    <row r="317" spans="1:35" ht="15.75" customHeight="1" x14ac:dyDescent="0.2">
      <c r="A317" s="60"/>
      <c r="B317" s="147" t="s">
        <v>848</v>
      </c>
      <c r="C317" s="148" t="s">
        <v>849</v>
      </c>
      <c r="D317" s="147" t="s">
        <v>46</v>
      </c>
      <c r="E317" s="147" t="s">
        <v>850</v>
      </c>
      <c r="F317" s="149" t="s">
        <v>369</v>
      </c>
      <c r="G317" s="150">
        <v>1</v>
      </c>
      <c r="H317" s="151">
        <v>213.71</v>
      </c>
      <c r="I317" s="151">
        <f t="shared" si="159"/>
        <v>106.85744199354382</v>
      </c>
      <c r="J317" s="151">
        <f t="shared" si="160"/>
        <v>160.28616299031572</v>
      </c>
      <c r="K317" s="151">
        <f t="shared" si="161"/>
        <v>267.14360498385952</v>
      </c>
      <c r="L317" s="151">
        <f t="shared" si="162"/>
        <v>85.484000000000009</v>
      </c>
      <c r="M317" s="151">
        <f t="shared" si="163"/>
        <v>128.226</v>
      </c>
      <c r="N317" s="151">
        <f t="shared" si="164"/>
        <v>213.71</v>
      </c>
      <c r="O317" s="152">
        <f t="shared" si="157"/>
        <v>1.1621996111747884E-4</v>
      </c>
      <c r="P317" s="49"/>
      <c r="Q317" s="54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</row>
    <row r="318" spans="1:35" ht="15.75" customHeight="1" x14ac:dyDescent="0.2">
      <c r="A318" s="60"/>
      <c r="B318" s="147" t="s">
        <v>851</v>
      </c>
      <c r="C318" s="148" t="s">
        <v>852</v>
      </c>
      <c r="D318" s="147" t="s">
        <v>51</v>
      </c>
      <c r="E318" s="147" t="s">
        <v>853</v>
      </c>
      <c r="F318" s="149" t="s">
        <v>671</v>
      </c>
      <c r="G318" s="150">
        <v>3</v>
      </c>
      <c r="H318" s="151">
        <v>39.79</v>
      </c>
      <c r="I318" s="151">
        <f t="shared" si="159"/>
        <v>59.686364001540987</v>
      </c>
      <c r="J318" s="151">
        <f t="shared" si="160"/>
        <v>89.529546002311477</v>
      </c>
      <c r="K318" s="151">
        <f t="shared" si="161"/>
        <v>149.21591000385246</v>
      </c>
      <c r="L318" s="151">
        <f t="shared" si="162"/>
        <v>47.748000000000005</v>
      </c>
      <c r="M318" s="151">
        <f t="shared" si="163"/>
        <v>71.622</v>
      </c>
      <c r="N318" s="151">
        <f t="shared" si="164"/>
        <v>119.37</v>
      </c>
      <c r="O318" s="152">
        <f t="shared" si="157"/>
        <v>6.4915898921872849E-5</v>
      </c>
      <c r="P318" s="49"/>
      <c r="Q318" s="54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</row>
    <row r="319" spans="1:35" ht="15.75" customHeight="1" x14ac:dyDescent="0.2">
      <c r="A319" s="60"/>
      <c r="B319" s="147" t="s">
        <v>854</v>
      </c>
      <c r="C319" s="148" t="s">
        <v>855</v>
      </c>
      <c r="D319" s="147" t="s">
        <v>46</v>
      </c>
      <c r="E319" s="147" t="s">
        <v>856</v>
      </c>
      <c r="F319" s="149" t="s">
        <v>369</v>
      </c>
      <c r="G319" s="150">
        <v>2</v>
      </c>
      <c r="H319" s="151">
        <v>15.43</v>
      </c>
      <c r="I319" s="151">
        <f t="shared" si="159"/>
        <v>15.430352627021486</v>
      </c>
      <c r="J319" s="151">
        <f t="shared" si="160"/>
        <v>23.145528940532227</v>
      </c>
      <c r="K319" s="151">
        <f t="shared" si="161"/>
        <v>38.575881567553715</v>
      </c>
      <c r="L319" s="151">
        <f t="shared" si="162"/>
        <v>12.344000000000001</v>
      </c>
      <c r="M319" s="151">
        <f t="shared" si="163"/>
        <v>18.515999999999998</v>
      </c>
      <c r="N319" s="151">
        <f t="shared" si="164"/>
        <v>30.86</v>
      </c>
      <c r="O319" s="152">
        <f t="shared" si="157"/>
        <v>1.6782312479927922E-5</v>
      </c>
      <c r="P319" s="49"/>
      <c r="Q319" s="54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</row>
    <row r="320" spans="1:35" ht="15.75" customHeight="1" x14ac:dyDescent="0.2">
      <c r="A320" s="60"/>
      <c r="B320" s="147" t="s">
        <v>857</v>
      </c>
      <c r="C320" s="148" t="s">
        <v>858</v>
      </c>
      <c r="D320" s="147" t="s">
        <v>51</v>
      </c>
      <c r="E320" s="147" t="s">
        <v>859</v>
      </c>
      <c r="F320" s="149" t="s">
        <v>369</v>
      </c>
      <c r="G320" s="150">
        <v>37</v>
      </c>
      <c r="H320" s="151">
        <v>25.07</v>
      </c>
      <c r="I320" s="151">
        <f t="shared" si="159"/>
        <v>463.80559926438309</v>
      </c>
      <c r="J320" s="151">
        <f t="shared" si="160"/>
        <v>695.70839889657464</v>
      </c>
      <c r="K320" s="151">
        <f t="shared" si="161"/>
        <v>1159.5139981609577</v>
      </c>
      <c r="L320" s="151">
        <f t="shared" si="162"/>
        <v>371.03600000000006</v>
      </c>
      <c r="M320" s="151">
        <f t="shared" si="163"/>
        <v>556.55399999999997</v>
      </c>
      <c r="N320" s="151">
        <f t="shared" si="164"/>
        <v>927.59</v>
      </c>
      <c r="O320" s="152">
        <f t="shared" si="157"/>
        <v>5.0444281378017966E-4</v>
      </c>
      <c r="P320" s="49"/>
      <c r="Q320" s="54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</row>
    <row r="321" spans="1:35" ht="15.75" customHeight="1" x14ac:dyDescent="0.2">
      <c r="A321" s="60"/>
      <c r="B321" s="147" t="s">
        <v>860</v>
      </c>
      <c r="C321" s="148" t="s">
        <v>861</v>
      </c>
      <c r="D321" s="147" t="s">
        <v>46</v>
      </c>
      <c r="E321" s="147" t="s">
        <v>862</v>
      </c>
      <c r="F321" s="149" t="s">
        <v>369</v>
      </c>
      <c r="G321" s="150">
        <v>1</v>
      </c>
      <c r="H321" s="151">
        <v>244.69</v>
      </c>
      <c r="I321" s="151">
        <f t="shared" si="159"/>
        <v>122.34779599176564</v>
      </c>
      <c r="J321" s="151">
        <f t="shared" si="160"/>
        <v>183.52169398764843</v>
      </c>
      <c r="K321" s="151">
        <f t="shared" si="161"/>
        <v>305.86948997941408</v>
      </c>
      <c r="L321" s="151">
        <f t="shared" si="162"/>
        <v>97.876000000000005</v>
      </c>
      <c r="M321" s="151">
        <f t="shared" si="163"/>
        <v>146.81399999999999</v>
      </c>
      <c r="N321" s="151">
        <f t="shared" si="164"/>
        <v>244.69</v>
      </c>
      <c r="O321" s="152">
        <f t="shared" si="157"/>
        <v>1.3306753210348555E-4</v>
      </c>
      <c r="P321" s="49"/>
      <c r="Q321" s="54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</row>
    <row r="322" spans="1:35" ht="15.75" customHeight="1" x14ac:dyDescent="0.2">
      <c r="A322" s="60"/>
      <c r="B322" s="147" t="s">
        <v>863</v>
      </c>
      <c r="C322" s="148" t="s">
        <v>864</v>
      </c>
      <c r="D322" s="147" t="s">
        <v>51</v>
      </c>
      <c r="E322" s="147" t="s">
        <v>865</v>
      </c>
      <c r="F322" s="149" t="s">
        <v>369</v>
      </c>
      <c r="G322" s="150">
        <v>4</v>
      </c>
      <c r="H322" s="151">
        <v>365.83</v>
      </c>
      <c r="I322" s="151">
        <f t="shared" si="159"/>
        <v>731.67672087404662</v>
      </c>
      <c r="J322" s="151">
        <f t="shared" si="160"/>
        <v>1097.5150813110699</v>
      </c>
      <c r="K322" s="151">
        <f t="shared" si="161"/>
        <v>1829.1918021851166</v>
      </c>
      <c r="L322" s="151">
        <f t="shared" si="162"/>
        <v>585.32799999999997</v>
      </c>
      <c r="M322" s="151">
        <f t="shared" si="163"/>
        <v>877.99199999999996</v>
      </c>
      <c r="N322" s="151">
        <f t="shared" si="164"/>
        <v>1463.32</v>
      </c>
      <c r="O322" s="152">
        <f t="shared" si="157"/>
        <v>7.9578397596008184E-4</v>
      </c>
      <c r="P322" s="49"/>
      <c r="Q322" s="54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</row>
    <row r="323" spans="1:35" ht="15.75" customHeight="1" x14ac:dyDescent="0.2">
      <c r="A323" s="60"/>
      <c r="B323" s="147" t="s">
        <v>866</v>
      </c>
      <c r="C323" s="148" t="s">
        <v>867</v>
      </c>
      <c r="D323" s="147" t="s">
        <v>496</v>
      </c>
      <c r="E323" s="147" t="s">
        <v>868</v>
      </c>
      <c r="F323" s="149" t="s">
        <v>498</v>
      </c>
      <c r="G323" s="150">
        <v>2</v>
      </c>
      <c r="H323" s="151">
        <v>26.54</v>
      </c>
      <c r="I323" s="151">
        <f t="shared" si="159"/>
        <v>26.540606527618294</v>
      </c>
      <c r="J323" s="151">
        <f t="shared" si="160"/>
        <v>39.810909791427434</v>
      </c>
      <c r="K323" s="151">
        <f t="shared" si="161"/>
        <v>66.351516319045729</v>
      </c>
      <c r="L323" s="151">
        <f t="shared" si="162"/>
        <v>21.231999999999999</v>
      </c>
      <c r="M323" s="151">
        <f t="shared" si="163"/>
        <v>31.847999999999999</v>
      </c>
      <c r="N323" s="151">
        <f t="shared" si="164"/>
        <v>53.08</v>
      </c>
      <c r="O323" s="152">
        <f t="shared" si="157"/>
        <v>2.8866012522183222E-5</v>
      </c>
      <c r="P323" s="49"/>
      <c r="Q323" s="54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</row>
    <row r="324" spans="1:35" ht="15.75" customHeight="1" x14ac:dyDescent="0.2">
      <c r="A324" s="60"/>
      <c r="B324" s="147" t="s">
        <v>869</v>
      </c>
      <c r="C324" s="148" t="s">
        <v>870</v>
      </c>
      <c r="D324" s="147" t="s">
        <v>338</v>
      </c>
      <c r="E324" s="147" t="s">
        <v>871</v>
      </c>
      <c r="F324" s="149" t="s">
        <v>66</v>
      </c>
      <c r="G324" s="150">
        <v>1</v>
      </c>
      <c r="H324" s="151">
        <v>11.93</v>
      </c>
      <c r="I324" s="151">
        <f t="shared" si="159"/>
        <v>5.9651363201674119</v>
      </c>
      <c r="J324" s="151">
        <f t="shared" si="160"/>
        <v>8.947704480251117</v>
      </c>
      <c r="K324" s="151">
        <f t="shared" si="161"/>
        <v>14.912840800418529</v>
      </c>
      <c r="L324" s="151">
        <f t="shared" si="162"/>
        <v>4.7720000000000002</v>
      </c>
      <c r="M324" s="151">
        <f t="shared" si="163"/>
        <v>7.1579999999999995</v>
      </c>
      <c r="N324" s="151">
        <f t="shared" si="164"/>
        <v>11.93</v>
      </c>
      <c r="O324" s="152">
        <f t="shared" si="157"/>
        <v>6.4877831459993558E-6</v>
      </c>
      <c r="P324" s="49"/>
      <c r="Q324" s="54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</row>
    <row r="325" spans="1:35" ht="15.75" customHeight="1" x14ac:dyDescent="0.2">
      <c r="A325" s="60"/>
      <c r="B325" s="141">
        <v>16</v>
      </c>
      <c r="C325" s="141"/>
      <c r="D325" s="141"/>
      <c r="E325" s="141" t="s">
        <v>872</v>
      </c>
      <c r="F325" s="141"/>
      <c r="G325" s="142">
        <v>1</v>
      </c>
      <c r="H325" s="143"/>
      <c r="I325" s="141"/>
      <c r="J325" s="141"/>
      <c r="K325" s="144">
        <f>K326+K398+K404</f>
        <v>226998.56130653157</v>
      </c>
      <c r="L325" s="144"/>
      <c r="M325" s="144"/>
      <c r="N325" s="144">
        <f t="shared" ref="N325" si="165">N326+N398+N404</f>
        <v>181594.69899999999</v>
      </c>
      <c r="O325" s="145">
        <f t="shared" si="157"/>
        <v>9.8754989738057505E-2</v>
      </c>
      <c r="P325" s="49"/>
      <c r="Q325" s="54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</row>
    <row r="326" spans="1:35" ht="15.75" hidden="1" customHeight="1" x14ac:dyDescent="0.2">
      <c r="A326" s="60"/>
      <c r="B326" s="141" t="s">
        <v>873</v>
      </c>
      <c r="C326" s="141"/>
      <c r="D326" s="141"/>
      <c r="E326" s="141" t="s">
        <v>874</v>
      </c>
      <c r="F326" s="141"/>
      <c r="G326" s="142"/>
      <c r="H326" s="143"/>
      <c r="I326" s="141"/>
      <c r="J326" s="141"/>
      <c r="K326" s="144">
        <f>SUM(K327:K397)</f>
        <v>158186.81376427246</v>
      </c>
      <c r="L326" s="144"/>
      <c r="M326" s="144"/>
      <c r="N326" s="144">
        <f t="shared" ref="N326" si="166">SUM(N327:N397)</f>
        <v>126546.55899999998</v>
      </c>
      <c r="O326" s="145"/>
      <c r="P326" s="49"/>
      <c r="Q326" s="54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</row>
    <row r="327" spans="1:35" ht="15.75" customHeight="1" x14ac:dyDescent="0.2">
      <c r="A327" s="60"/>
      <c r="B327" s="147" t="s">
        <v>875</v>
      </c>
      <c r="C327" s="148" t="s">
        <v>876</v>
      </c>
      <c r="D327" s="147" t="s">
        <v>51</v>
      </c>
      <c r="E327" s="147" t="s">
        <v>877</v>
      </c>
      <c r="F327" s="149" t="s">
        <v>369</v>
      </c>
      <c r="G327" s="150">
        <v>1</v>
      </c>
      <c r="H327" s="151">
        <v>0.79</v>
      </c>
      <c r="I327" s="151">
        <f t="shared" ref="I327:I358" si="167">K327*0.4</f>
        <v>0.39500902706892338</v>
      </c>
      <c r="J327" s="151">
        <f t="shared" ref="J327:J358" si="168">K327*0.6</f>
        <v>0.59251354060338501</v>
      </c>
      <c r="K327" s="151">
        <f t="shared" ref="K327:K390" si="169">(H327*G327)*(1+$K$9)</f>
        <v>0.98752256767230839</v>
      </c>
      <c r="L327" s="151">
        <f t="shared" ref="L327:L358" si="170">N327*0.4</f>
        <v>0.31600000000000006</v>
      </c>
      <c r="M327" s="151">
        <f t="shared" ref="M327:M358" si="171">N327*0.6</f>
        <v>0.47399999999999998</v>
      </c>
      <c r="N327" s="151">
        <f t="shared" ref="N327:N358" si="172">H327*G327</f>
        <v>0.79</v>
      </c>
      <c r="O327" s="152">
        <f t="shared" ref="O327:O358" si="173">K327/$M$471</f>
        <v>4.2961849835201102E-7</v>
      </c>
      <c r="P327" s="49"/>
      <c r="Q327" s="54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</row>
    <row r="328" spans="1:35" ht="15.75" customHeight="1" x14ac:dyDescent="0.2">
      <c r="A328" s="60"/>
      <c r="B328" s="147" t="s">
        <v>878</v>
      </c>
      <c r="C328" s="148" t="s">
        <v>879</v>
      </c>
      <c r="D328" s="147" t="s">
        <v>64</v>
      </c>
      <c r="E328" s="147" t="s">
        <v>880</v>
      </c>
      <c r="F328" s="149" t="s">
        <v>66</v>
      </c>
      <c r="G328" s="150">
        <v>292</v>
      </c>
      <c r="H328" s="151">
        <v>18.559999999999999</v>
      </c>
      <c r="I328" s="151">
        <f t="shared" si="167"/>
        <v>2709.8219270640143</v>
      </c>
      <c r="J328" s="151">
        <f t="shared" si="168"/>
        <v>4064.7328905960208</v>
      </c>
      <c r="K328" s="151">
        <f t="shared" si="169"/>
        <v>6774.554817660035</v>
      </c>
      <c r="L328" s="151">
        <f t="shared" si="170"/>
        <v>2167.808</v>
      </c>
      <c r="M328" s="151">
        <f t="shared" si="171"/>
        <v>3251.7119999999995</v>
      </c>
      <c r="N328" s="151">
        <f t="shared" si="172"/>
        <v>5419.5199999999995</v>
      </c>
      <c r="O328" s="152">
        <f t="shared" si="173"/>
        <v>2.9472481572008738E-3</v>
      </c>
      <c r="P328" s="49"/>
      <c r="Q328" s="54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</row>
    <row r="329" spans="1:35" ht="15.75" customHeight="1" x14ac:dyDescent="0.2">
      <c r="A329" s="60"/>
      <c r="B329" s="147" t="s">
        <v>881</v>
      </c>
      <c r="C329" s="148" t="s">
        <v>882</v>
      </c>
      <c r="D329" s="147" t="s">
        <v>64</v>
      </c>
      <c r="E329" s="147" t="s">
        <v>883</v>
      </c>
      <c r="F329" s="149" t="s">
        <v>66</v>
      </c>
      <c r="G329" s="150">
        <v>86</v>
      </c>
      <c r="H329" s="151">
        <v>16.64</v>
      </c>
      <c r="I329" s="151">
        <f t="shared" si="167"/>
        <v>715.53635202115447</v>
      </c>
      <c r="J329" s="151">
        <f t="shared" si="168"/>
        <v>1073.3045280317317</v>
      </c>
      <c r="K329" s="151">
        <f t="shared" si="169"/>
        <v>1788.8408800528862</v>
      </c>
      <c r="L329" s="151">
        <f t="shared" si="170"/>
        <v>572.41600000000005</v>
      </c>
      <c r="M329" s="151">
        <f t="shared" si="171"/>
        <v>858.62399999999991</v>
      </c>
      <c r="N329" s="151">
        <f t="shared" si="172"/>
        <v>1431.04</v>
      </c>
      <c r="O329" s="152">
        <f t="shared" si="173"/>
        <v>7.782294378248884E-4</v>
      </c>
      <c r="P329" s="49"/>
      <c r="Q329" s="54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</row>
    <row r="330" spans="1:35" ht="15.75" customHeight="1" x14ac:dyDescent="0.2">
      <c r="A330" s="60"/>
      <c r="B330" s="147" t="s">
        <v>884</v>
      </c>
      <c r="C330" s="148" t="s">
        <v>885</v>
      </c>
      <c r="D330" s="147" t="s">
        <v>64</v>
      </c>
      <c r="E330" s="147" t="s">
        <v>886</v>
      </c>
      <c r="F330" s="149" t="s">
        <v>66</v>
      </c>
      <c r="G330" s="150">
        <v>5</v>
      </c>
      <c r="H330" s="151">
        <v>17.28</v>
      </c>
      <c r="I330" s="151">
        <f t="shared" si="167"/>
        <v>43.200987264246805</v>
      </c>
      <c r="J330" s="151">
        <f t="shared" si="168"/>
        <v>64.801480896370208</v>
      </c>
      <c r="K330" s="151">
        <f t="shared" si="169"/>
        <v>108.00246816061701</v>
      </c>
      <c r="L330" s="151">
        <f t="shared" si="170"/>
        <v>34.56</v>
      </c>
      <c r="M330" s="151">
        <f t="shared" si="171"/>
        <v>51.84</v>
      </c>
      <c r="N330" s="151">
        <f t="shared" si="172"/>
        <v>86.4</v>
      </c>
      <c r="O330" s="152">
        <f t="shared" si="173"/>
        <v>4.6986124376726272E-5</v>
      </c>
      <c r="P330" s="49"/>
      <c r="Q330" s="54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</row>
    <row r="331" spans="1:35" ht="15.75" customHeight="1" x14ac:dyDescent="0.2">
      <c r="A331" s="60"/>
      <c r="B331" s="147" t="s">
        <v>887</v>
      </c>
      <c r="C331" s="148" t="s">
        <v>888</v>
      </c>
      <c r="D331" s="147" t="s">
        <v>64</v>
      </c>
      <c r="E331" s="147" t="s">
        <v>889</v>
      </c>
      <c r="F331" s="149" t="s">
        <v>66</v>
      </c>
      <c r="G331" s="150">
        <v>1</v>
      </c>
      <c r="H331" s="151">
        <v>24.62</v>
      </c>
      <c r="I331" s="151">
        <f t="shared" si="167"/>
        <v>12.310281324603663</v>
      </c>
      <c r="J331" s="151">
        <f t="shared" si="168"/>
        <v>18.465421986905493</v>
      </c>
      <c r="K331" s="151">
        <f t="shared" si="169"/>
        <v>30.775703311509155</v>
      </c>
      <c r="L331" s="151">
        <f t="shared" si="170"/>
        <v>9.8480000000000008</v>
      </c>
      <c r="M331" s="151">
        <f t="shared" si="171"/>
        <v>14.772</v>
      </c>
      <c r="N331" s="151">
        <f t="shared" si="172"/>
        <v>24.62</v>
      </c>
      <c r="O331" s="152">
        <f t="shared" si="173"/>
        <v>1.3388870163831027E-5</v>
      </c>
      <c r="P331" s="49"/>
      <c r="Q331" s="54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</row>
    <row r="332" spans="1:35" ht="15.75" customHeight="1" x14ac:dyDescent="0.2">
      <c r="A332" s="60"/>
      <c r="B332" s="147" t="s">
        <v>890</v>
      </c>
      <c r="C332" s="148" t="s">
        <v>891</v>
      </c>
      <c r="D332" s="147" t="s">
        <v>60</v>
      </c>
      <c r="E332" s="147" t="s">
        <v>892</v>
      </c>
      <c r="F332" s="149" t="s">
        <v>893</v>
      </c>
      <c r="G332" s="150">
        <v>185</v>
      </c>
      <c r="H332" s="151">
        <v>2.86</v>
      </c>
      <c r="I332" s="151">
        <f t="shared" si="167"/>
        <v>264.55604585084478</v>
      </c>
      <c r="J332" s="151">
        <f t="shared" si="168"/>
        <v>396.83406877626709</v>
      </c>
      <c r="K332" s="151">
        <f t="shared" si="169"/>
        <v>661.39011462711187</v>
      </c>
      <c r="L332" s="151">
        <f t="shared" si="170"/>
        <v>211.64000000000001</v>
      </c>
      <c r="M332" s="151">
        <f t="shared" si="171"/>
        <v>317.45999999999998</v>
      </c>
      <c r="N332" s="151">
        <f t="shared" si="172"/>
        <v>529.1</v>
      </c>
      <c r="O332" s="152">
        <f t="shared" si="173"/>
        <v>2.8773562971904943E-4</v>
      </c>
      <c r="P332" s="49"/>
      <c r="Q332" s="54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</row>
    <row r="333" spans="1:35" ht="15.75" customHeight="1" x14ac:dyDescent="0.2">
      <c r="A333" s="60"/>
      <c r="B333" s="147" t="s">
        <v>894</v>
      </c>
      <c r="C333" s="148" t="s">
        <v>895</v>
      </c>
      <c r="D333" s="147" t="s">
        <v>60</v>
      </c>
      <c r="E333" s="147" t="s">
        <v>896</v>
      </c>
      <c r="F333" s="149" t="s">
        <v>893</v>
      </c>
      <c r="G333" s="150">
        <v>22</v>
      </c>
      <c r="H333" s="151">
        <v>4.7300000000000004</v>
      </c>
      <c r="I333" s="151">
        <f t="shared" si="167"/>
        <v>52.031189059230591</v>
      </c>
      <c r="J333" s="151">
        <f t="shared" si="168"/>
        <v>78.046783588845884</v>
      </c>
      <c r="K333" s="151">
        <f t="shared" si="169"/>
        <v>130.07797264807647</v>
      </c>
      <c r="L333" s="151">
        <f t="shared" si="170"/>
        <v>41.624000000000002</v>
      </c>
      <c r="M333" s="151">
        <f t="shared" si="171"/>
        <v>62.436</v>
      </c>
      <c r="N333" s="151">
        <f t="shared" si="172"/>
        <v>104.06</v>
      </c>
      <c r="O333" s="152">
        <f t="shared" si="173"/>
        <v>5.6590001187987682E-5</v>
      </c>
      <c r="P333" s="49"/>
      <c r="Q333" s="54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</row>
    <row r="334" spans="1:35" ht="15.75" customHeight="1" x14ac:dyDescent="0.2">
      <c r="A334" s="60"/>
      <c r="B334" s="147" t="s">
        <v>897</v>
      </c>
      <c r="C334" s="148" t="s">
        <v>898</v>
      </c>
      <c r="D334" s="147" t="s">
        <v>60</v>
      </c>
      <c r="E334" s="147" t="s">
        <v>899</v>
      </c>
      <c r="F334" s="149" t="s">
        <v>66</v>
      </c>
      <c r="G334" s="150">
        <v>22</v>
      </c>
      <c r="H334" s="151">
        <v>10.01</v>
      </c>
      <c r="I334" s="151">
        <f t="shared" si="167"/>
        <v>110.11251638116239</v>
      </c>
      <c r="J334" s="151">
        <f t="shared" si="168"/>
        <v>165.16877457174357</v>
      </c>
      <c r="K334" s="151">
        <f t="shared" si="169"/>
        <v>275.28129095290598</v>
      </c>
      <c r="L334" s="151">
        <f t="shared" si="170"/>
        <v>88.088000000000008</v>
      </c>
      <c r="M334" s="151">
        <f t="shared" si="171"/>
        <v>132.13200000000001</v>
      </c>
      <c r="N334" s="151">
        <f t="shared" si="172"/>
        <v>220.22</v>
      </c>
      <c r="O334" s="152">
        <f t="shared" si="173"/>
        <v>1.1976023507225298E-4</v>
      </c>
      <c r="P334" s="49"/>
      <c r="Q334" s="54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</row>
    <row r="335" spans="1:35" ht="15.75" customHeight="1" x14ac:dyDescent="0.2">
      <c r="A335" s="60"/>
      <c r="B335" s="147" t="s">
        <v>900</v>
      </c>
      <c r="C335" s="148" t="s">
        <v>901</v>
      </c>
      <c r="D335" s="147" t="s">
        <v>60</v>
      </c>
      <c r="E335" s="147" t="s">
        <v>902</v>
      </c>
      <c r="F335" s="149" t="s">
        <v>66</v>
      </c>
      <c r="G335" s="150">
        <v>104</v>
      </c>
      <c r="H335" s="151">
        <v>1.37</v>
      </c>
      <c r="I335" s="151">
        <f t="shared" si="167"/>
        <v>71.241628071873677</v>
      </c>
      <c r="J335" s="151">
        <f t="shared" si="168"/>
        <v>106.86244210781051</v>
      </c>
      <c r="K335" s="151">
        <f t="shared" si="169"/>
        <v>178.10407017968419</v>
      </c>
      <c r="L335" s="151">
        <f t="shared" si="170"/>
        <v>56.992000000000012</v>
      </c>
      <c r="M335" s="151">
        <f t="shared" si="171"/>
        <v>85.488000000000014</v>
      </c>
      <c r="N335" s="151">
        <f t="shared" si="172"/>
        <v>142.48000000000002</v>
      </c>
      <c r="O335" s="152">
        <f t="shared" si="173"/>
        <v>7.7483599550879162E-5</v>
      </c>
      <c r="P335" s="49"/>
      <c r="Q335" s="54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</row>
    <row r="336" spans="1:35" ht="15.75" customHeight="1" x14ac:dyDescent="0.2">
      <c r="A336" s="60"/>
      <c r="B336" s="147" t="s">
        <v>903</v>
      </c>
      <c r="C336" s="148" t="s">
        <v>904</v>
      </c>
      <c r="D336" s="147" t="s">
        <v>60</v>
      </c>
      <c r="E336" s="147" t="s">
        <v>905</v>
      </c>
      <c r="F336" s="149" t="s">
        <v>66</v>
      </c>
      <c r="G336" s="150">
        <v>22</v>
      </c>
      <c r="H336" s="151">
        <v>5.05</v>
      </c>
      <c r="I336" s="151">
        <f t="shared" si="167"/>
        <v>55.551269502984034</v>
      </c>
      <c r="J336" s="151">
        <f t="shared" si="168"/>
        <v>83.326904254476048</v>
      </c>
      <c r="K336" s="151">
        <f t="shared" si="169"/>
        <v>138.87817375746008</v>
      </c>
      <c r="L336" s="151">
        <f t="shared" si="170"/>
        <v>44.44</v>
      </c>
      <c r="M336" s="151">
        <f t="shared" si="171"/>
        <v>66.66</v>
      </c>
      <c r="N336" s="151">
        <f t="shared" si="172"/>
        <v>111.1</v>
      </c>
      <c r="O336" s="152">
        <f t="shared" si="173"/>
        <v>6.041850021127649E-5</v>
      </c>
      <c r="P336" s="49"/>
      <c r="Q336" s="54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</row>
    <row r="337" spans="1:35" ht="15.75" customHeight="1" x14ac:dyDescent="0.2">
      <c r="A337" s="60"/>
      <c r="B337" s="147" t="s">
        <v>906</v>
      </c>
      <c r="C337" s="148" t="s">
        <v>907</v>
      </c>
      <c r="D337" s="147" t="s">
        <v>60</v>
      </c>
      <c r="E337" s="147" t="s">
        <v>908</v>
      </c>
      <c r="F337" s="149" t="s">
        <v>105</v>
      </c>
      <c r="G337" s="150">
        <v>22</v>
      </c>
      <c r="H337" s="151">
        <v>16.670000000000002</v>
      </c>
      <c r="I337" s="151">
        <f t="shared" si="167"/>
        <v>183.37419061678096</v>
      </c>
      <c r="J337" s="151">
        <f t="shared" si="168"/>
        <v>275.06128592517143</v>
      </c>
      <c r="K337" s="151">
        <f t="shared" si="169"/>
        <v>458.43547654195237</v>
      </c>
      <c r="L337" s="151">
        <f t="shared" si="170"/>
        <v>146.696</v>
      </c>
      <c r="M337" s="151">
        <f t="shared" si="171"/>
        <v>220.04400000000001</v>
      </c>
      <c r="N337" s="151">
        <f t="shared" si="172"/>
        <v>366.74</v>
      </c>
      <c r="O337" s="152">
        <f t="shared" si="173"/>
        <v>1.9944087099445129E-4</v>
      </c>
      <c r="P337" s="49"/>
      <c r="Q337" s="54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</row>
    <row r="338" spans="1:35" ht="15.75" customHeight="1" x14ac:dyDescent="0.2">
      <c r="A338" s="60"/>
      <c r="B338" s="147" t="s">
        <v>909</v>
      </c>
      <c r="C338" s="148" t="s">
        <v>910</v>
      </c>
      <c r="D338" s="147" t="s">
        <v>64</v>
      </c>
      <c r="E338" s="147" t="s">
        <v>911</v>
      </c>
      <c r="F338" s="149" t="s">
        <v>105</v>
      </c>
      <c r="G338" s="150">
        <v>258</v>
      </c>
      <c r="H338" s="151">
        <v>25.32</v>
      </c>
      <c r="I338" s="151">
        <f t="shared" si="167"/>
        <v>3266.3546454042607</v>
      </c>
      <c r="J338" s="151">
        <f t="shared" si="168"/>
        <v>4899.5319681063911</v>
      </c>
      <c r="K338" s="151">
        <f t="shared" si="169"/>
        <v>8165.8866135106518</v>
      </c>
      <c r="L338" s="151">
        <f t="shared" si="170"/>
        <v>2613.0240000000003</v>
      </c>
      <c r="M338" s="151">
        <f t="shared" si="171"/>
        <v>3919.5360000000001</v>
      </c>
      <c r="N338" s="151">
        <f t="shared" si="172"/>
        <v>6532.56</v>
      </c>
      <c r="O338" s="152">
        <f t="shared" si="173"/>
        <v>3.5525425539169788E-3</v>
      </c>
      <c r="P338" s="49"/>
      <c r="Q338" s="54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</row>
    <row r="339" spans="1:35" ht="15.75" customHeight="1" x14ac:dyDescent="0.2">
      <c r="A339" s="60"/>
      <c r="B339" s="147" t="s">
        <v>912</v>
      </c>
      <c r="C339" s="148" t="s">
        <v>913</v>
      </c>
      <c r="D339" s="147" t="s">
        <v>64</v>
      </c>
      <c r="E339" s="147" t="s">
        <v>914</v>
      </c>
      <c r="F339" s="149" t="s">
        <v>105</v>
      </c>
      <c r="G339" s="150">
        <v>152.69999999999999</v>
      </c>
      <c r="H339" s="151">
        <v>27.72</v>
      </c>
      <c r="I339" s="151">
        <f t="shared" si="167"/>
        <v>2116.470367309531</v>
      </c>
      <c r="J339" s="151">
        <f t="shared" si="168"/>
        <v>3174.705550964296</v>
      </c>
      <c r="K339" s="151">
        <f t="shared" si="169"/>
        <v>5291.1759182738269</v>
      </c>
      <c r="L339" s="151">
        <f t="shared" si="170"/>
        <v>1693.1375999999998</v>
      </c>
      <c r="M339" s="151">
        <f t="shared" si="171"/>
        <v>2539.7063999999996</v>
      </c>
      <c r="N339" s="151">
        <f t="shared" si="172"/>
        <v>4232.8439999999991</v>
      </c>
      <c r="O339" s="152">
        <f t="shared" si="173"/>
        <v>2.3019089658712901E-3</v>
      </c>
      <c r="P339" s="49"/>
      <c r="Q339" s="54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</row>
    <row r="340" spans="1:35" ht="15.75" customHeight="1" x14ac:dyDescent="0.2">
      <c r="A340" s="60"/>
      <c r="B340" s="147" t="s">
        <v>915</v>
      </c>
      <c r="C340" s="148" t="s">
        <v>916</v>
      </c>
      <c r="D340" s="147" t="s">
        <v>64</v>
      </c>
      <c r="E340" s="147" t="s">
        <v>917</v>
      </c>
      <c r="F340" s="149" t="s">
        <v>105</v>
      </c>
      <c r="G340" s="150">
        <v>206.4</v>
      </c>
      <c r="H340" s="151">
        <v>38.32</v>
      </c>
      <c r="I340" s="151">
        <f t="shared" si="167"/>
        <v>3954.7143763630734</v>
      </c>
      <c r="J340" s="151">
        <f t="shared" si="168"/>
        <v>5932.0715645446098</v>
      </c>
      <c r="K340" s="151">
        <f t="shared" si="169"/>
        <v>9886.7859409076827</v>
      </c>
      <c r="L340" s="151">
        <f t="shared" si="170"/>
        <v>3163.6992000000005</v>
      </c>
      <c r="M340" s="151">
        <f t="shared" si="171"/>
        <v>4745.5488000000005</v>
      </c>
      <c r="N340" s="151">
        <f t="shared" si="172"/>
        <v>7909.2480000000005</v>
      </c>
      <c r="O340" s="152">
        <f t="shared" si="173"/>
        <v>4.3012142390552489E-3</v>
      </c>
      <c r="P340" s="49"/>
      <c r="Q340" s="54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</row>
    <row r="341" spans="1:35" ht="15.75" customHeight="1" x14ac:dyDescent="0.2">
      <c r="A341" s="60"/>
      <c r="B341" s="147" t="s">
        <v>918</v>
      </c>
      <c r="C341" s="148" t="s">
        <v>919</v>
      </c>
      <c r="D341" s="147" t="s">
        <v>64</v>
      </c>
      <c r="E341" s="147" t="s">
        <v>920</v>
      </c>
      <c r="F341" s="149" t="s">
        <v>105</v>
      </c>
      <c r="G341" s="150">
        <v>10.4</v>
      </c>
      <c r="H341" s="151">
        <v>55.62</v>
      </c>
      <c r="I341" s="151">
        <f t="shared" si="167"/>
        <v>289.23060973413237</v>
      </c>
      <c r="J341" s="151">
        <f t="shared" si="168"/>
        <v>433.8459146011985</v>
      </c>
      <c r="K341" s="151">
        <f t="shared" si="169"/>
        <v>723.07652433533087</v>
      </c>
      <c r="L341" s="151">
        <f t="shared" si="170"/>
        <v>231.3792</v>
      </c>
      <c r="M341" s="151">
        <f t="shared" si="171"/>
        <v>347.06879999999995</v>
      </c>
      <c r="N341" s="151">
        <f t="shared" si="172"/>
        <v>578.44799999999998</v>
      </c>
      <c r="O341" s="152">
        <f t="shared" si="173"/>
        <v>3.1457210270218237E-4</v>
      </c>
      <c r="P341" s="49"/>
      <c r="Q341" s="54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</row>
    <row r="342" spans="1:35" ht="15.75" customHeight="1" x14ac:dyDescent="0.2">
      <c r="A342" s="60"/>
      <c r="B342" s="147" t="s">
        <v>921</v>
      </c>
      <c r="C342" s="148" t="s">
        <v>922</v>
      </c>
      <c r="D342" s="147" t="s">
        <v>64</v>
      </c>
      <c r="E342" s="147" t="s">
        <v>923</v>
      </c>
      <c r="F342" s="149" t="s">
        <v>105</v>
      </c>
      <c r="G342" s="150">
        <v>83.6</v>
      </c>
      <c r="H342" s="151">
        <v>10.09</v>
      </c>
      <c r="I342" s="151">
        <f t="shared" si="167"/>
        <v>421.77163866998285</v>
      </c>
      <c r="J342" s="151">
        <f t="shared" si="168"/>
        <v>632.65745800497416</v>
      </c>
      <c r="K342" s="151">
        <f t="shared" si="169"/>
        <v>1054.429096674957</v>
      </c>
      <c r="L342" s="151">
        <f t="shared" si="170"/>
        <v>337.40959999999995</v>
      </c>
      <c r="M342" s="151">
        <f t="shared" si="171"/>
        <v>506.11439999999993</v>
      </c>
      <c r="N342" s="151">
        <f t="shared" si="172"/>
        <v>843.52399999999989</v>
      </c>
      <c r="O342" s="152">
        <f t="shared" si="173"/>
        <v>4.5872596734668566E-4</v>
      </c>
      <c r="P342" s="49"/>
      <c r="Q342" s="54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</row>
    <row r="343" spans="1:35" ht="15.75" customHeight="1" x14ac:dyDescent="0.2">
      <c r="A343" s="60"/>
      <c r="B343" s="147" t="s">
        <v>924</v>
      </c>
      <c r="C343" s="148" t="s">
        <v>925</v>
      </c>
      <c r="D343" s="147" t="s">
        <v>64</v>
      </c>
      <c r="E343" s="147" t="s">
        <v>926</v>
      </c>
      <c r="F343" s="149" t="s">
        <v>105</v>
      </c>
      <c r="G343" s="150">
        <v>1935.3</v>
      </c>
      <c r="H343" s="151">
        <v>2.97</v>
      </c>
      <c r="I343" s="151">
        <f t="shared" si="167"/>
        <v>2873.9861786795791</v>
      </c>
      <c r="J343" s="151">
        <f t="shared" si="168"/>
        <v>4310.9792680193686</v>
      </c>
      <c r="K343" s="151">
        <f t="shared" si="169"/>
        <v>7184.9654466989477</v>
      </c>
      <c r="L343" s="151">
        <f t="shared" si="170"/>
        <v>2299.1364000000003</v>
      </c>
      <c r="M343" s="151">
        <f t="shared" si="171"/>
        <v>3448.7046</v>
      </c>
      <c r="N343" s="151">
        <f t="shared" si="172"/>
        <v>5747.8410000000003</v>
      </c>
      <c r="O343" s="152">
        <f t="shared" si="173"/>
        <v>3.1257959736533183E-3</v>
      </c>
      <c r="P343" s="49"/>
      <c r="Q343" s="54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</row>
    <row r="344" spans="1:35" ht="15.75" customHeight="1" x14ac:dyDescent="0.2">
      <c r="A344" s="60"/>
      <c r="B344" s="147" t="s">
        <v>927</v>
      </c>
      <c r="C344" s="148" t="s">
        <v>928</v>
      </c>
      <c r="D344" s="147" t="s">
        <v>64</v>
      </c>
      <c r="E344" s="147" t="s">
        <v>929</v>
      </c>
      <c r="F344" s="149" t="s">
        <v>105</v>
      </c>
      <c r="G344" s="150">
        <v>3658.8</v>
      </c>
      <c r="H344" s="151">
        <v>4.3099999999999996</v>
      </c>
      <c r="I344" s="151">
        <f t="shared" si="167"/>
        <v>7884.8941920423258</v>
      </c>
      <c r="J344" s="151">
        <f t="shared" si="168"/>
        <v>11827.341288063488</v>
      </c>
      <c r="K344" s="151">
        <f t="shared" si="169"/>
        <v>19712.235480105814</v>
      </c>
      <c r="L344" s="151">
        <f t="shared" si="170"/>
        <v>6307.7712000000001</v>
      </c>
      <c r="M344" s="151">
        <f t="shared" si="171"/>
        <v>9461.6567999999988</v>
      </c>
      <c r="N344" s="151">
        <f t="shared" si="172"/>
        <v>15769.428</v>
      </c>
      <c r="O344" s="152">
        <f t="shared" si="173"/>
        <v>8.5757442749748811E-3</v>
      </c>
      <c r="P344" s="49"/>
      <c r="Q344" s="54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</row>
    <row r="345" spans="1:35" ht="15.75" customHeight="1" x14ac:dyDescent="0.2">
      <c r="A345" s="60"/>
      <c r="B345" s="147" t="s">
        <v>930</v>
      </c>
      <c r="C345" s="148" t="s">
        <v>931</v>
      </c>
      <c r="D345" s="147" t="s">
        <v>64</v>
      </c>
      <c r="E345" s="147" t="s">
        <v>932</v>
      </c>
      <c r="F345" s="149" t="s">
        <v>105</v>
      </c>
      <c r="G345" s="150">
        <v>677</v>
      </c>
      <c r="H345" s="151">
        <v>6.69</v>
      </c>
      <c r="I345" s="151">
        <f t="shared" si="167"/>
        <v>2264.6167528717378</v>
      </c>
      <c r="J345" s="151">
        <f t="shared" si="168"/>
        <v>3396.9251293076068</v>
      </c>
      <c r="K345" s="151">
        <f t="shared" si="169"/>
        <v>5661.5418821793446</v>
      </c>
      <c r="L345" s="151">
        <f t="shared" si="170"/>
        <v>1811.652</v>
      </c>
      <c r="M345" s="151">
        <f t="shared" si="171"/>
        <v>2717.4780000000001</v>
      </c>
      <c r="N345" s="151">
        <f t="shared" si="172"/>
        <v>4529.13</v>
      </c>
      <c r="O345" s="152">
        <f t="shared" si="173"/>
        <v>2.4630354803051187E-3</v>
      </c>
      <c r="P345" s="49"/>
      <c r="Q345" s="54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</row>
    <row r="346" spans="1:35" ht="15.75" customHeight="1" x14ac:dyDescent="0.2">
      <c r="A346" s="60"/>
      <c r="B346" s="147" t="s">
        <v>933</v>
      </c>
      <c r="C346" s="148" t="s">
        <v>934</v>
      </c>
      <c r="D346" s="147" t="s">
        <v>64</v>
      </c>
      <c r="E346" s="147" t="s">
        <v>935</v>
      </c>
      <c r="F346" s="149" t="s">
        <v>105</v>
      </c>
      <c r="G346" s="150">
        <v>69.900000000000006</v>
      </c>
      <c r="H346" s="151">
        <v>9.33</v>
      </c>
      <c r="I346" s="151">
        <f t="shared" si="167"/>
        <v>326.09095209678298</v>
      </c>
      <c r="J346" s="151">
        <f t="shared" si="168"/>
        <v>489.13642814517436</v>
      </c>
      <c r="K346" s="151">
        <f t="shared" si="169"/>
        <v>815.22738024195735</v>
      </c>
      <c r="L346" s="151">
        <f t="shared" si="170"/>
        <v>260.86680000000001</v>
      </c>
      <c r="M346" s="151">
        <f t="shared" si="171"/>
        <v>391.30020000000002</v>
      </c>
      <c r="N346" s="151">
        <f t="shared" si="172"/>
        <v>652.16700000000003</v>
      </c>
      <c r="O346" s="152">
        <f t="shared" si="173"/>
        <v>3.5466203444903287E-4</v>
      </c>
      <c r="P346" s="49"/>
      <c r="Q346" s="54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</row>
    <row r="347" spans="1:35" ht="15.75" customHeight="1" x14ac:dyDescent="0.2">
      <c r="A347" s="60"/>
      <c r="B347" s="147" t="s">
        <v>936</v>
      </c>
      <c r="C347" s="148" t="s">
        <v>937</v>
      </c>
      <c r="D347" s="147" t="s">
        <v>64</v>
      </c>
      <c r="E347" s="147" t="s">
        <v>938</v>
      </c>
      <c r="F347" s="149" t="s">
        <v>66</v>
      </c>
      <c r="G347" s="150">
        <v>2</v>
      </c>
      <c r="H347" s="151">
        <v>163.31</v>
      </c>
      <c r="I347" s="151">
        <f t="shared" si="167"/>
        <v>163.31373217879968</v>
      </c>
      <c r="J347" s="151">
        <f t="shared" si="168"/>
        <v>244.97059826819952</v>
      </c>
      <c r="K347" s="151">
        <f t="shared" si="169"/>
        <v>408.28433044699921</v>
      </c>
      <c r="L347" s="151">
        <f t="shared" si="170"/>
        <v>130.648</v>
      </c>
      <c r="M347" s="151">
        <f t="shared" si="171"/>
        <v>195.97200000000001</v>
      </c>
      <c r="N347" s="151">
        <f t="shared" si="172"/>
        <v>326.62</v>
      </c>
      <c r="O347" s="152">
        <f t="shared" si="173"/>
        <v>1.7762277712877702E-4</v>
      </c>
      <c r="P347" s="49"/>
      <c r="Q347" s="54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</row>
    <row r="348" spans="1:35" ht="15.75" customHeight="1" x14ac:dyDescent="0.2">
      <c r="A348" s="60"/>
      <c r="B348" s="147" t="s">
        <v>939</v>
      </c>
      <c r="C348" s="148" t="s">
        <v>940</v>
      </c>
      <c r="D348" s="147" t="s">
        <v>60</v>
      </c>
      <c r="E348" s="147" t="s">
        <v>941</v>
      </c>
      <c r="F348" s="149" t="s">
        <v>66</v>
      </c>
      <c r="G348" s="150">
        <v>3</v>
      </c>
      <c r="H348" s="151">
        <v>99.08</v>
      </c>
      <c r="I348" s="151">
        <f t="shared" si="167"/>
        <v>148.62339646324909</v>
      </c>
      <c r="J348" s="151">
        <f t="shared" si="168"/>
        <v>222.93509469487361</v>
      </c>
      <c r="K348" s="151">
        <f t="shared" si="169"/>
        <v>371.55849115812271</v>
      </c>
      <c r="L348" s="151">
        <f t="shared" si="170"/>
        <v>118.89600000000002</v>
      </c>
      <c r="M348" s="151">
        <f t="shared" si="171"/>
        <v>178.34399999999999</v>
      </c>
      <c r="N348" s="151">
        <f t="shared" si="172"/>
        <v>297.24</v>
      </c>
      <c r="O348" s="152">
        <f t="shared" si="173"/>
        <v>1.6164531955715412E-4</v>
      </c>
      <c r="P348" s="49"/>
      <c r="Q348" s="54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</row>
    <row r="349" spans="1:35" ht="15.75" customHeight="1" x14ac:dyDescent="0.2">
      <c r="A349" s="60"/>
      <c r="B349" s="147" t="s">
        <v>942</v>
      </c>
      <c r="C349" s="148" t="s">
        <v>943</v>
      </c>
      <c r="D349" s="147" t="s">
        <v>60</v>
      </c>
      <c r="E349" s="147" t="s">
        <v>944</v>
      </c>
      <c r="F349" s="149" t="s">
        <v>66</v>
      </c>
      <c r="G349" s="150">
        <v>1</v>
      </c>
      <c r="H349" s="151">
        <v>208.05</v>
      </c>
      <c r="I349" s="151">
        <f t="shared" si="167"/>
        <v>104.02737731859432</v>
      </c>
      <c r="J349" s="151">
        <f t="shared" si="168"/>
        <v>156.04106597789146</v>
      </c>
      <c r="K349" s="151">
        <f t="shared" si="169"/>
        <v>260.06844329648578</v>
      </c>
      <c r="L349" s="151">
        <f t="shared" si="170"/>
        <v>83.220000000000013</v>
      </c>
      <c r="M349" s="151">
        <f t="shared" si="171"/>
        <v>124.83</v>
      </c>
      <c r="N349" s="151">
        <f t="shared" si="172"/>
        <v>208.05</v>
      </c>
      <c r="O349" s="152">
        <f t="shared" si="173"/>
        <v>1.1314193491409607E-4</v>
      </c>
      <c r="P349" s="49"/>
      <c r="Q349" s="54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</row>
    <row r="350" spans="1:35" ht="15.75" customHeight="1" x14ac:dyDescent="0.2">
      <c r="A350" s="60"/>
      <c r="B350" s="147" t="s">
        <v>945</v>
      </c>
      <c r="C350" s="148" t="s">
        <v>946</v>
      </c>
      <c r="D350" s="147" t="s">
        <v>64</v>
      </c>
      <c r="E350" s="147" t="s">
        <v>947</v>
      </c>
      <c r="F350" s="149" t="s">
        <v>66</v>
      </c>
      <c r="G350" s="150">
        <v>8</v>
      </c>
      <c r="H350" s="151">
        <v>35.78</v>
      </c>
      <c r="I350" s="151">
        <f t="shared" si="167"/>
        <v>143.12327076988433</v>
      </c>
      <c r="J350" s="151">
        <f t="shared" si="168"/>
        <v>214.68490615482651</v>
      </c>
      <c r="K350" s="151">
        <f t="shared" si="169"/>
        <v>357.80817692471084</v>
      </c>
      <c r="L350" s="151">
        <f t="shared" si="170"/>
        <v>114.49600000000001</v>
      </c>
      <c r="M350" s="151">
        <f t="shared" si="171"/>
        <v>171.744</v>
      </c>
      <c r="N350" s="151">
        <f t="shared" si="172"/>
        <v>286.24</v>
      </c>
      <c r="O350" s="152">
        <f t="shared" si="173"/>
        <v>1.5566328983326538E-4</v>
      </c>
      <c r="P350" s="49"/>
      <c r="Q350" s="54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</row>
    <row r="351" spans="1:35" ht="15.75" customHeight="1" x14ac:dyDescent="0.2">
      <c r="A351" s="60"/>
      <c r="B351" s="147" t="s">
        <v>948</v>
      </c>
      <c r="C351" s="148" t="s">
        <v>949</v>
      </c>
      <c r="D351" s="147" t="s">
        <v>64</v>
      </c>
      <c r="E351" s="147" t="s">
        <v>950</v>
      </c>
      <c r="F351" s="149" t="s">
        <v>66</v>
      </c>
      <c r="G351" s="150">
        <v>1</v>
      </c>
      <c r="H351" s="151">
        <v>57.52</v>
      </c>
      <c r="I351" s="151">
        <f t="shared" si="167"/>
        <v>28.760657262030975</v>
      </c>
      <c r="J351" s="151">
        <f t="shared" si="168"/>
        <v>43.140985893046462</v>
      </c>
      <c r="K351" s="151">
        <f t="shared" si="169"/>
        <v>71.901643155077437</v>
      </c>
      <c r="L351" s="151">
        <f t="shared" si="170"/>
        <v>23.008000000000003</v>
      </c>
      <c r="M351" s="151">
        <f t="shared" si="171"/>
        <v>34.512</v>
      </c>
      <c r="N351" s="151">
        <f t="shared" si="172"/>
        <v>57.52</v>
      </c>
      <c r="O351" s="152">
        <f t="shared" si="173"/>
        <v>3.1280577247098319E-5</v>
      </c>
      <c r="P351" s="49"/>
      <c r="Q351" s="54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</row>
    <row r="352" spans="1:35" ht="15.75" customHeight="1" x14ac:dyDescent="0.2">
      <c r="A352" s="60"/>
      <c r="B352" s="147" t="s">
        <v>951</v>
      </c>
      <c r="C352" s="148" t="s">
        <v>952</v>
      </c>
      <c r="D352" s="147" t="s">
        <v>64</v>
      </c>
      <c r="E352" s="147" t="s">
        <v>953</v>
      </c>
      <c r="F352" s="149" t="s">
        <v>66</v>
      </c>
      <c r="G352" s="150">
        <v>2</v>
      </c>
      <c r="H352" s="151">
        <v>51.08</v>
      </c>
      <c r="I352" s="151">
        <f t="shared" si="167"/>
        <v>51.081167348558495</v>
      </c>
      <c r="J352" s="151">
        <f t="shared" si="168"/>
        <v>76.621751022837728</v>
      </c>
      <c r="K352" s="151">
        <f t="shared" si="169"/>
        <v>127.70291837139622</v>
      </c>
      <c r="L352" s="151">
        <f t="shared" si="170"/>
        <v>40.864000000000004</v>
      </c>
      <c r="M352" s="151">
        <f t="shared" si="171"/>
        <v>61.295999999999992</v>
      </c>
      <c r="N352" s="151">
        <f t="shared" si="172"/>
        <v>102.16</v>
      </c>
      <c r="O352" s="152">
        <f t="shared" si="173"/>
        <v>5.555674150840689E-5</v>
      </c>
      <c r="P352" s="49"/>
      <c r="Q352" s="54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</row>
    <row r="353" spans="1:35" ht="15.75" customHeight="1" x14ac:dyDescent="0.2">
      <c r="A353" s="60"/>
      <c r="B353" s="147" t="s">
        <v>954</v>
      </c>
      <c r="C353" s="148" t="s">
        <v>955</v>
      </c>
      <c r="D353" s="147" t="s">
        <v>64</v>
      </c>
      <c r="E353" s="147" t="s">
        <v>956</v>
      </c>
      <c r="F353" s="149" t="s">
        <v>66</v>
      </c>
      <c r="G353" s="150">
        <v>23</v>
      </c>
      <c r="H353" s="151">
        <v>29.4</v>
      </c>
      <c r="I353" s="151">
        <f t="shared" si="167"/>
        <v>338.10772671393158</v>
      </c>
      <c r="J353" s="151">
        <f t="shared" si="168"/>
        <v>507.16159007089732</v>
      </c>
      <c r="K353" s="151">
        <f t="shared" si="169"/>
        <v>845.2693167848289</v>
      </c>
      <c r="L353" s="151">
        <f t="shared" si="170"/>
        <v>270.47999999999996</v>
      </c>
      <c r="M353" s="151">
        <f t="shared" si="171"/>
        <v>405.71999999999997</v>
      </c>
      <c r="N353" s="151">
        <f t="shared" si="172"/>
        <v>676.19999999999993</v>
      </c>
      <c r="O353" s="152">
        <f t="shared" si="173"/>
        <v>3.6773168175396182E-4</v>
      </c>
      <c r="P353" s="49"/>
      <c r="Q353" s="54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</row>
    <row r="354" spans="1:35" ht="15.75" customHeight="1" x14ac:dyDescent="0.2">
      <c r="A354" s="60"/>
      <c r="B354" s="147" t="s">
        <v>957</v>
      </c>
      <c r="C354" s="148" t="s">
        <v>958</v>
      </c>
      <c r="D354" s="147" t="s">
        <v>60</v>
      </c>
      <c r="E354" s="147" t="s">
        <v>959</v>
      </c>
      <c r="F354" s="149" t="s">
        <v>66</v>
      </c>
      <c r="G354" s="150">
        <v>26</v>
      </c>
      <c r="H354" s="151">
        <v>11.91</v>
      </c>
      <c r="I354" s="151">
        <f t="shared" si="167"/>
        <v>154.83353838248456</v>
      </c>
      <c r="J354" s="151">
        <f t="shared" si="168"/>
        <v>232.25030757372684</v>
      </c>
      <c r="K354" s="151">
        <f t="shared" si="169"/>
        <v>387.08384595621141</v>
      </c>
      <c r="L354" s="151">
        <f t="shared" si="170"/>
        <v>123.86400000000002</v>
      </c>
      <c r="M354" s="151">
        <f t="shared" si="171"/>
        <v>185.79600000000002</v>
      </c>
      <c r="N354" s="151">
        <f t="shared" si="172"/>
        <v>309.66000000000003</v>
      </c>
      <c r="O354" s="152">
        <f t="shared" si="173"/>
        <v>1.6839957493630853E-4</v>
      </c>
      <c r="P354" s="49"/>
      <c r="Q354" s="54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</row>
    <row r="355" spans="1:35" ht="15.75" customHeight="1" x14ac:dyDescent="0.2">
      <c r="A355" s="60"/>
      <c r="B355" s="147" t="s">
        <v>960</v>
      </c>
      <c r="C355" s="148" t="s">
        <v>961</v>
      </c>
      <c r="D355" s="147" t="s">
        <v>60</v>
      </c>
      <c r="E355" s="147" t="s">
        <v>962</v>
      </c>
      <c r="F355" s="149" t="s">
        <v>66</v>
      </c>
      <c r="G355" s="150">
        <v>18</v>
      </c>
      <c r="H355" s="151">
        <v>10.35</v>
      </c>
      <c r="I355" s="151">
        <f t="shared" si="167"/>
        <v>93.152128788532167</v>
      </c>
      <c r="J355" s="151">
        <f t="shared" si="168"/>
        <v>139.72819318279824</v>
      </c>
      <c r="K355" s="151">
        <f t="shared" si="169"/>
        <v>232.8803219713304</v>
      </c>
      <c r="L355" s="151">
        <f t="shared" si="170"/>
        <v>74.52</v>
      </c>
      <c r="M355" s="151">
        <f t="shared" si="171"/>
        <v>111.77999999999999</v>
      </c>
      <c r="N355" s="151">
        <f t="shared" si="172"/>
        <v>186.29999999999998</v>
      </c>
      <c r="O355" s="152">
        <f t="shared" si="173"/>
        <v>1.0131383068731601E-4</v>
      </c>
      <c r="P355" s="49"/>
      <c r="Q355" s="54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</row>
    <row r="356" spans="1:35" ht="15.75" customHeight="1" x14ac:dyDescent="0.2">
      <c r="A356" s="60"/>
      <c r="B356" s="147" t="s">
        <v>963</v>
      </c>
      <c r="C356" s="148" t="s">
        <v>964</v>
      </c>
      <c r="D356" s="147" t="s">
        <v>60</v>
      </c>
      <c r="E356" s="147" t="s">
        <v>965</v>
      </c>
      <c r="F356" s="149" t="s">
        <v>66</v>
      </c>
      <c r="G356" s="150">
        <v>212</v>
      </c>
      <c r="H356" s="256">
        <v>8.07</v>
      </c>
      <c r="I356" s="151">
        <f t="shared" si="167"/>
        <v>855.43954920328724</v>
      </c>
      <c r="J356" s="151">
        <f t="shared" si="168"/>
        <v>1283.1593238049309</v>
      </c>
      <c r="K356" s="151">
        <f t="shared" si="169"/>
        <v>2138.5988730082181</v>
      </c>
      <c r="L356" s="151">
        <f t="shared" si="170"/>
        <v>684.33600000000013</v>
      </c>
      <c r="M356" s="151">
        <f t="shared" si="171"/>
        <v>1026.5040000000001</v>
      </c>
      <c r="N356" s="151">
        <f t="shared" si="172"/>
        <v>1710.8400000000001</v>
      </c>
      <c r="O356" s="152">
        <f t="shared" si="173"/>
        <v>9.3039052116525908E-4</v>
      </c>
      <c r="P356" s="49"/>
      <c r="Q356" s="54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</row>
    <row r="357" spans="1:35" ht="15.75" customHeight="1" x14ac:dyDescent="0.2">
      <c r="A357" s="60"/>
      <c r="B357" s="147" t="s">
        <v>966</v>
      </c>
      <c r="C357" s="148" t="s">
        <v>967</v>
      </c>
      <c r="D357" s="147" t="s">
        <v>64</v>
      </c>
      <c r="E357" s="147" t="s">
        <v>968</v>
      </c>
      <c r="F357" s="149" t="s">
        <v>66</v>
      </c>
      <c r="G357" s="150">
        <v>34</v>
      </c>
      <c r="H357" s="151">
        <v>34.78</v>
      </c>
      <c r="I357" s="151">
        <f t="shared" si="167"/>
        <v>591.27351226524468</v>
      </c>
      <c r="J357" s="151">
        <f t="shared" si="168"/>
        <v>886.91026839786684</v>
      </c>
      <c r="K357" s="151">
        <f t="shared" si="169"/>
        <v>1478.1837806631115</v>
      </c>
      <c r="L357" s="151">
        <f t="shared" si="170"/>
        <v>473.00800000000004</v>
      </c>
      <c r="M357" s="151">
        <f t="shared" si="171"/>
        <v>709.51199999999994</v>
      </c>
      <c r="N357" s="151">
        <f t="shared" si="172"/>
        <v>1182.52</v>
      </c>
      <c r="O357" s="152">
        <f t="shared" si="173"/>
        <v>6.430790717357216E-4</v>
      </c>
      <c r="P357" s="49"/>
      <c r="Q357" s="54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</row>
    <row r="358" spans="1:35" ht="15.75" customHeight="1" x14ac:dyDescent="0.2">
      <c r="A358" s="60"/>
      <c r="B358" s="147" t="s">
        <v>969</v>
      </c>
      <c r="C358" s="148" t="s">
        <v>970</v>
      </c>
      <c r="D358" s="147" t="s">
        <v>64</v>
      </c>
      <c r="E358" s="147" t="s">
        <v>971</v>
      </c>
      <c r="F358" s="149" t="s">
        <v>66</v>
      </c>
      <c r="G358" s="150">
        <v>1</v>
      </c>
      <c r="H358" s="151">
        <v>45.61</v>
      </c>
      <c r="I358" s="151">
        <f t="shared" si="167"/>
        <v>22.805521170396954</v>
      </c>
      <c r="J358" s="151">
        <f t="shared" si="168"/>
        <v>34.208281755595429</v>
      </c>
      <c r="K358" s="151">
        <f t="shared" si="169"/>
        <v>57.01380292599238</v>
      </c>
      <c r="L358" s="151">
        <f t="shared" si="170"/>
        <v>18.244</v>
      </c>
      <c r="M358" s="151">
        <f t="shared" si="171"/>
        <v>27.366</v>
      </c>
      <c r="N358" s="151">
        <f t="shared" si="172"/>
        <v>45.61</v>
      </c>
      <c r="O358" s="152">
        <f t="shared" si="173"/>
        <v>2.4803670518778761E-5</v>
      </c>
      <c r="P358" s="49"/>
      <c r="Q358" s="54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</row>
    <row r="359" spans="1:35" ht="15.75" customHeight="1" x14ac:dyDescent="0.2">
      <c r="A359" s="60"/>
      <c r="B359" s="147" t="s">
        <v>972</v>
      </c>
      <c r="C359" s="148" t="s">
        <v>973</v>
      </c>
      <c r="D359" s="147" t="s">
        <v>64</v>
      </c>
      <c r="E359" s="147" t="s">
        <v>974</v>
      </c>
      <c r="F359" s="149" t="s">
        <v>66</v>
      </c>
      <c r="G359" s="150">
        <v>10</v>
      </c>
      <c r="H359" s="151">
        <v>39.17</v>
      </c>
      <c r="I359" s="151">
        <f t="shared" ref="I359:I390" si="174">K359*0.4</f>
        <v>195.85447582645227</v>
      </c>
      <c r="J359" s="151">
        <f t="shared" ref="J359:J390" si="175">K359*0.6</f>
        <v>293.78171373967837</v>
      </c>
      <c r="K359" s="151">
        <f t="shared" si="169"/>
        <v>489.63618956613067</v>
      </c>
      <c r="L359" s="151">
        <f t="shared" ref="L359:L390" si="176">N359*0.4</f>
        <v>156.68000000000004</v>
      </c>
      <c r="M359" s="151">
        <f t="shared" ref="M359:M390" si="177">N359*0.6</f>
        <v>235.02</v>
      </c>
      <c r="N359" s="151">
        <f t="shared" ref="N359:N390" si="178">H359*G359</f>
        <v>391.70000000000005</v>
      </c>
      <c r="O359" s="152">
        <f t="shared" ref="O359:O390" si="179">K359/$M$471</f>
        <v>2.130146402588389E-4</v>
      </c>
      <c r="P359" s="49"/>
      <c r="Q359" s="54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</row>
    <row r="360" spans="1:35" ht="15.75" customHeight="1" x14ac:dyDescent="0.2">
      <c r="A360" s="60"/>
      <c r="B360" s="147" t="s">
        <v>975</v>
      </c>
      <c r="C360" s="148" t="s">
        <v>976</v>
      </c>
      <c r="D360" s="147" t="s">
        <v>64</v>
      </c>
      <c r="E360" s="147" t="s">
        <v>977</v>
      </c>
      <c r="F360" s="149" t="s">
        <v>66</v>
      </c>
      <c r="G360" s="150">
        <v>72</v>
      </c>
      <c r="H360" s="151">
        <v>44.54</v>
      </c>
      <c r="I360" s="151">
        <f t="shared" si="174"/>
        <v>1603.4766439579607</v>
      </c>
      <c r="J360" s="151">
        <f t="shared" si="175"/>
        <v>2405.2149659369406</v>
      </c>
      <c r="K360" s="151">
        <f t="shared" si="169"/>
        <v>4008.6916098949014</v>
      </c>
      <c r="L360" s="151">
        <f t="shared" si="176"/>
        <v>1282.7520000000002</v>
      </c>
      <c r="M360" s="151">
        <f t="shared" si="177"/>
        <v>1924.1279999999999</v>
      </c>
      <c r="N360" s="151">
        <f t="shared" si="178"/>
        <v>3206.88</v>
      </c>
      <c r="O360" s="152">
        <f t="shared" si="179"/>
        <v>1.7439683164494899E-3</v>
      </c>
      <c r="P360" s="49"/>
      <c r="Q360" s="54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</row>
    <row r="361" spans="1:35" ht="15.75" customHeight="1" x14ac:dyDescent="0.2">
      <c r="A361" s="60"/>
      <c r="B361" s="147" t="s">
        <v>978</v>
      </c>
      <c r="C361" s="148" t="s">
        <v>979</v>
      </c>
      <c r="D361" s="147" t="s">
        <v>64</v>
      </c>
      <c r="E361" s="147" t="s">
        <v>980</v>
      </c>
      <c r="F361" s="149" t="s">
        <v>66</v>
      </c>
      <c r="G361" s="150">
        <v>22</v>
      </c>
      <c r="H361" s="151">
        <v>48.68</v>
      </c>
      <c r="I361" s="151">
        <f t="shared" si="174"/>
        <v>535.49223750599265</v>
      </c>
      <c r="J361" s="151">
        <f t="shared" si="175"/>
        <v>803.2383562589888</v>
      </c>
      <c r="K361" s="151">
        <f t="shared" si="169"/>
        <v>1338.7305937649814</v>
      </c>
      <c r="L361" s="151">
        <f t="shared" si="176"/>
        <v>428.38400000000001</v>
      </c>
      <c r="M361" s="151">
        <f t="shared" si="177"/>
        <v>642.57600000000002</v>
      </c>
      <c r="N361" s="151">
        <f t="shared" si="178"/>
        <v>1070.96</v>
      </c>
      <c r="O361" s="152">
        <f t="shared" si="179"/>
        <v>5.8241041391780975E-4</v>
      </c>
      <c r="P361" s="49"/>
      <c r="Q361" s="54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</row>
    <row r="362" spans="1:35" ht="15.75" customHeight="1" x14ac:dyDescent="0.2">
      <c r="A362" s="60"/>
      <c r="B362" s="147" t="s">
        <v>981</v>
      </c>
      <c r="C362" s="148" t="s">
        <v>982</v>
      </c>
      <c r="D362" s="147" t="s">
        <v>64</v>
      </c>
      <c r="E362" s="147" t="s">
        <v>983</v>
      </c>
      <c r="F362" s="149" t="s">
        <v>66</v>
      </c>
      <c r="G362" s="150">
        <v>2</v>
      </c>
      <c r="H362" s="151">
        <v>65.16</v>
      </c>
      <c r="I362" s="151">
        <f t="shared" si="174"/>
        <v>65.161489123572252</v>
      </c>
      <c r="J362" s="151">
        <f t="shared" si="175"/>
        <v>97.742233685358386</v>
      </c>
      <c r="K362" s="151">
        <f t="shared" si="169"/>
        <v>162.90372280893064</v>
      </c>
      <c r="L362" s="151">
        <f t="shared" si="176"/>
        <v>52.128</v>
      </c>
      <c r="M362" s="151">
        <f t="shared" si="177"/>
        <v>78.191999999999993</v>
      </c>
      <c r="N362" s="151">
        <f t="shared" si="178"/>
        <v>130.32</v>
      </c>
      <c r="O362" s="152">
        <f t="shared" si="179"/>
        <v>7.0870737601562108E-5</v>
      </c>
      <c r="P362" s="49"/>
      <c r="Q362" s="54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</row>
    <row r="363" spans="1:35" ht="15.75" customHeight="1" x14ac:dyDescent="0.2">
      <c r="A363" s="60"/>
      <c r="B363" s="147" t="s">
        <v>984</v>
      </c>
      <c r="C363" s="148" t="s">
        <v>985</v>
      </c>
      <c r="D363" s="147" t="s">
        <v>64</v>
      </c>
      <c r="E363" s="147" t="s">
        <v>986</v>
      </c>
      <c r="F363" s="149" t="s">
        <v>66</v>
      </c>
      <c r="G363" s="150">
        <v>85</v>
      </c>
      <c r="H363" s="151">
        <v>23.87</v>
      </c>
      <c r="I363" s="151">
        <f t="shared" si="174"/>
        <v>1014.4981841411291</v>
      </c>
      <c r="J363" s="151">
        <f t="shared" si="175"/>
        <v>1521.7472762116936</v>
      </c>
      <c r="K363" s="151">
        <f t="shared" si="169"/>
        <v>2536.2454603528226</v>
      </c>
      <c r="L363" s="151">
        <f t="shared" si="176"/>
        <v>811.58</v>
      </c>
      <c r="M363" s="151">
        <f t="shared" si="177"/>
        <v>1217.3699999999999</v>
      </c>
      <c r="N363" s="151">
        <f t="shared" si="178"/>
        <v>2028.95</v>
      </c>
      <c r="O363" s="152">
        <f t="shared" si="179"/>
        <v>1.1033853825712819E-3</v>
      </c>
      <c r="P363" s="49"/>
      <c r="Q363" s="54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</row>
    <row r="364" spans="1:35" ht="15.75" customHeight="1" x14ac:dyDescent="0.2">
      <c r="A364" s="60"/>
      <c r="B364" s="147" t="s">
        <v>987</v>
      </c>
      <c r="C364" s="148" t="s">
        <v>988</v>
      </c>
      <c r="D364" s="147" t="s">
        <v>64</v>
      </c>
      <c r="E364" s="147" t="s">
        <v>989</v>
      </c>
      <c r="F364" s="149" t="s">
        <v>66</v>
      </c>
      <c r="G364" s="150">
        <v>11</v>
      </c>
      <c r="H364" s="151">
        <v>25.94</v>
      </c>
      <c r="I364" s="151">
        <f t="shared" si="174"/>
        <v>142.67326048588177</v>
      </c>
      <c r="J364" s="151">
        <f t="shared" si="175"/>
        <v>214.00989072882265</v>
      </c>
      <c r="K364" s="151">
        <f t="shared" si="169"/>
        <v>356.68315121470442</v>
      </c>
      <c r="L364" s="151">
        <f t="shared" si="176"/>
        <v>114.13600000000002</v>
      </c>
      <c r="M364" s="151">
        <f t="shared" si="177"/>
        <v>171.20400000000001</v>
      </c>
      <c r="N364" s="151">
        <f t="shared" si="178"/>
        <v>285.34000000000003</v>
      </c>
      <c r="O364" s="152">
        <f t="shared" si="179"/>
        <v>1.5517385103767448E-4</v>
      </c>
      <c r="P364" s="49"/>
      <c r="Q364" s="54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</row>
    <row r="365" spans="1:35" ht="15.75" customHeight="1" x14ac:dyDescent="0.2">
      <c r="A365" s="60"/>
      <c r="B365" s="147" t="s">
        <v>990</v>
      </c>
      <c r="C365" s="148" t="s">
        <v>991</v>
      </c>
      <c r="D365" s="147" t="s">
        <v>51</v>
      </c>
      <c r="E365" s="147" t="s">
        <v>992</v>
      </c>
      <c r="F365" s="149" t="s">
        <v>369</v>
      </c>
      <c r="G365" s="150">
        <v>2</v>
      </c>
      <c r="H365" s="151">
        <v>126.61</v>
      </c>
      <c r="I365" s="151">
        <f t="shared" si="174"/>
        <v>126.61289346125666</v>
      </c>
      <c r="J365" s="151">
        <f t="shared" si="175"/>
        <v>189.91934019188497</v>
      </c>
      <c r="K365" s="151">
        <f t="shared" si="169"/>
        <v>316.53223365314165</v>
      </c>
      <c r="L365" s="151">
        <f t="shared" si="176"/>
        <v>101.28800000000001</v>
      </c>
      <c r="M365" s="151">
        <f t="shared" si="177"/>
        <v>151.93199999999999</v>
      </c>
      <c r="N365" s="151">
        <f t="shared" si="178"/>
        <v>253.22</v>
      </c>
      <c r="O365" s="152">
        <f t="shared" si="179"/>
        <v>1.3770632424391926E-4</v>
      </c>
      <c r="P365" s="49"/>
      <c r="Q365" s="54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</row>
    <row r="366" spans="1:35" ht="15.75" customHeight="1" x14ac:dyDescent="0.2">
      <c r="A366" s="60"/>
      <c r="B366" s="147" t="s">
        <v>993</v>
      </c>
      <c r="C366" s="148" t="s">
        <v>994</v>
      </c>
      <c r="D366" s="147" t="s">
        <v>60</v>
      </c>
      <c r="E366" s="147" t="s">
        <v>995</v>
      </c>
      <c r="F366" s="149" t="s">
        <v>66</v>
      </c>
      <c r="G366" s="150">
        <v>2</v>
      </c>
      <c r="H366" s="151">
        <v>252.46</v>
      </c>
      <c r="I366" s="151">
        <f t="shared" si="174"/>
        <v>252.46576955397569</v>
      </c>
      <c r="J366" s="151">
        <f t="shared" si="175"/>
        <v>378.69865433096351</v>
      </c>
      <c r="K366" s="151">
        <f t="shared" si="169"/>
        <v>631.1644238849392</v>
      </c>
      <c r="L366" s="151">
        <f t="shared" si="176"/>
        <v>201.96800000000002</v>
      </c>
      <c r="M366" s="151">
        <f t="shared" si="177"/>
        <v>302.952</v>
      </c>
      <c r="N366" s="151">
        <f t="shared" si="178"/>
        <v>504.92</v>
      </c>
      <c r="O366" s="152">
        <f t="shared" si="179"/>
        <v>2.7458604074417393E-4</v>
      </c>
      <c r="P366" s="49"/>
      <c r="Q366" s="54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</row>
    <row r="367" spans="1:35" ht="15.75" customHeight="1" x14ac:dyDescent="0.2">
      <c r="A367" s="60"/>
      <c r="B367" s="147" t="s">
        <v>996</v>
      </c>
      <c r="C367" s="148" t="s">
        <v>997</v>
      </c>
      <c r="D367" s="147" t="s">
        <v>64</v>
      </c>
      <c r="E367" s="147" t="s">
        <v>998</v>
      </c>
      <c r="F367" s="149" t="s">
        <v>66</v>
      </c>
      <c r="G367" s="150">
        <v>1</v>
      </c>
      <c r="H367" s="151">
        <v>17.11</v>
      </c>
      <c r="I367" s="151">
        <f t="shared" si="174"/>
        <v>8.5551955103155422</v>
      </c>
      <c r="J367" s="151">
        <f t="shared" si="175"/>
        <v>12.832793265473313</v>
      </c>
      <c r="K367" s="151">
        <f t="shared" si="169"/>
        <v>21.387988775788855</v>
      </c>
      <c r="L367" s="151">
        <f t="shared" si="176"/>
        <v>6.8440000000000003</v>
      </c>
      <c r="M367" s="151">
        <f t="shared" si="177"/>
        <v>10.266</v>
      </c>
      <c r="N367" s="151">
        <f t="shared" si="178"/>
        <v>17.11</v>
      </c>
      <c r="O367" s="152">
        <f t="shared" si="179"/>
        <v>9.3047753250669736E-6</v>
      </c>
      <c r="P367" s="49"/>
      <c r="Q367" s="54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</row>
    <row r="368" spans="1:35" ht="15.75" customHeight="1" x14ac:dyDescent="0.2">
      <c r="A368" s="60"/>
      <c r="B368" s="147" t="s">
        <v>999</v>
      </c>
      <c r="C368" s="148" t="s">
        <v>1000</v>
      </c>
      <c r="D368" s="147" t="s">
        <v>64</v>
      </c>
      <c r="E368" s="147" t="s">
        <v>1001</v>
      </c>
      <c r="F368" s="149" t="s">
        <v>66</v>
      </c>
      <c r="G368" s="150">
        <v>37</v>
      </c>
      <c r="H368" s="151">
        <v>17.75</v>
      </c>
      <c r="I368" s="151">
        <f t="shared" si="174"/>
        <v>328.38250446520942</v>
      </c>
      <c r="J368" s="151">
        <f t="shared" si="175"/>
        <v>492.57375669781402</v>
      </c>
      <c r="K368" s="151">
        <f t="shared" si="169"/>
        <v>820.95626116302344</v>
      </c>
      <c r="L368" s="151">
        <f t="shared" si="176"/>
        <v>262.7</v>
      </c>
      <c r="M368" s="151">
        <f t="shared" si="177"/>
        <v>394.05</v>
      </c>
      <c r="N368" s="151">
        <f t="shared" si="178"/>
        <v>656.75</v>
      </c>
      <c r="O368" s="152">
        <f t="shared" si="179"/>
        <v>3.5715436556035856E-4</v>
      </c>
      <c r="P368" s="49"/>
      <c r="Q368" s="54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</row>
    <row r="369" spans="1:35" ht="15.75" customHeight="1" x14ac:dyDescent="0.2">
      <c r="A369" s="60"/>
      <c r="B369" s="147" t="s">
        <v>1002</v>
      </c>
      <c r="C369" s="148" t="s">
        <v>1003</v>
      </c>
      <c r="D369" s="147" t="s">
        <v>64</v>
      </c>
      <c r="E369" s="147" t="s">
        <v>1004</v>
      </c>
      <c r="F369" s="149" t="s">
        <v>66</v>
      </c>
      <c r="G369" s="150">
        <v>5</v>
      </c>
      <c r="H369" s="151">
        <v>87.37</v>
      </c>
      <c r="I369" s="151">
        <f t="shared" si="174"/>
        <v>218.42999174058124</v>
      </c>
      <c r="J369" s="151">
        <f t="shared" si="175"/>
        <v>327.64498761087185</v>
      </c>
      <c r="K369" s="151">
        <f t="shared" si="169"/>
        <v>546.07497935145307</v>
      </c>
      <c r="L369" s="151">
        <f t="shared" si="176"/>
        <v>174.74</v>
      </c>
      <c r="M369" s="151">
        <f t="shared" si="177"/>
        <v>262.11</v>
      </c>
      <c r="N369" s="151">
        <f t="shared" si="178"/>
        <v>436.85</v>
      </c>
      <c r="O369" s="152">
        <f t="shared" si="179"/>
        <v>2.3756815317098231E-4</v>
      </c>
      <c r="P369" s="49"/>
      <c r="Q369" s="54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</row>
    <row r="370" spans="1:35" ht="15.75" customHeight="1" x14ac:dyDescent="0.2">
      <c r="A370" s="60"/>
      <c r="B370" s="147" t="s">
        <v>1005</v>
      </c>
      <c r="C370" s="148" t="s">
        <v>1006</v>
      </c>
      <c r="D370" s="147" t="s">
        <v>64</v>
      </c>
      <c r="E370" s="147" t="s">
        <v>1007</v>
      </c>
      <c r="F370" s="149" t="s">
        <v>66</v>
      </c>
      <c r="G370" s="150">
        <v>32</v>
      </c>
      <c r="H370" s="151">
        <v>90.15</v>
      </c>
      <c r="I370" s="151">
        <f t="shared" si="174"/>
        <v>1442.4329636562406</v>
      </c>
      <c r="J370" s="151">
        <f t="shared" si="175"/>
        <v>2163.649445484361</v>
      </c>
      <c r="K370" s="151">
        <f t="shared" si="169"/>
        <v>3606.0824091406016</v>
      </c>
      <c r="L370" s="151">
        <f t="shared" si="176"/>
        <v>1153.92</v>
      </c>
      <c r="M370" s="151">
        <f t="shared" si="177"/>
        <v>1730.88</v>
      </c>
      <c r="N370" s="151">
        <f t="shared" si="178"/>
        <v>2884.8</v>
      </c>
      <c r="O370" s="152">
        <f t="shared" si="179"/>
        <v>1.5688144861340271E-3</v>
      </c>
      <c r="P370" s="49"/>
      <c r="Q370" s="54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</row>
    <row r="371" spans="1:35" ht="15.75" customHeight="1" x14ac:dyDescent="0.2">
      <c r="A371" s="60"/>
      <c r="B371" s="147" t="s">
        <v>1008</v>
      </c>
      <c r="C371" s="148" t="s">
        <v>1009</v>
      </c>
      <c r="D371" s="147" t="s">
        <v>64</v>
      </c>
      <c r="E371" s="147" t="s">
        <v>1010</v>
      </c>
      <c r="F371" s="149" t="s">
        <v>66</v>
      </c>
      <c r="G371" s="150">
        <v>2</v>
      </c>
      <c r="H371" s="151">
        <v>93.43</v>
      </c>
      <c r="I371" s="151">
        <f t="shared" si="174"/>
        <v>93.432135187467111</v>
      </c>
      <c r="J371" s="151">
        <f t="shared" si="175"/>
        <v>140.14820278120067</v>
      </c>
      <c r="K371" s="151">
        <f t="shared" si="169"/>
        <v>233.58033796866778</v>
      </c>
      <c r="L371" s="151">
        <f t="shared" si="176"/>
        <v>74.744000000000014</v>
      </c>
      <c r="M371" s="151">
        <f t="shared" si="177"/>
        <v>112.116</v>
      </c>
      <c r="N371" s="151">
        <f t="shared" si="178"/>
        <v>186.86</v>
      </c>
      <c r="O371" s="152">
        <f t="shared" si="179"/>
        <v>1.0161837038235036E-4</v>
      </c>
      <c r="P371" s="49"/>
      <c r="Q371" s="54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</row>
    <row r="372" spans="1:35" ht="15.75" customHeight="1" x14ac:dyDescent="0.2">
      <c r="A372" s="60"/>
      <c r="B372" s="147" t="s">
        <v>1011</v>
      </c>
      <c r="C372" s="148" t="s">
        <v>1012</v>
      </c>
      <c r="D372" s="147" t="s">
        <v>64</v>
      </c>
      <c r="E372" s="147" t="s">
        <v>1013</v>
      </c>
      <c r="F372" s="149" t="s">
        <v>66</v>
      </c>
      <c r="G372" s="150">
        <v>2</v>
      </c>
      <c r="H372" s="151">
        <v>97.13</v>
      </c>
      <c r="I372" s="151">
        <f t="shared" si="174"/>
        <v>97.132219744821583</v>
      </c>
      <c r="J372" s="151">
        <f t="shared" si="175"/>
        <v>145.69832961723236</v>
      </c>
      <c r="K372" s="151">
        <f t="shared" si="169"/>
        <v>242.83054936205394</v>
      </c>
      <c r="L372" s="151">
        <f t="shared" si="176"/>
        <v>77.704000000000008</v>
      </c>
      <c r="M372" s="151">
        <f t="shared" si="177"/>
        <v>116.55599999999998</v>
      </c>
      <c r="N372" s="151">
        <f t="shared" si="178"/>
        <v>194.26</v>
      </c>
      <c r="O372" s="152">
        <f t="shared" si="179"/>
        <v>1.0564264492387552E-4</v>
      </c>
      <c r="P372" s="49"/>
      <c r="Q372" s="54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</row>
    <row r="373" spans="1:35" ht="15.75" customHeight="1" x14ac:dyDescent="0.2">
      <c r="A373" s="60"/>
      <c r="B373" s="147" t="s">
        <v>1014</v>
      </c>
      <c r="C373" s="148" t="s">
        <v>1015</v>
      </c>
      <c r="D373" s="147" t="s">
        <v>51</v>
      </c>
      <c r="E373" s="147" t="s">
        <v>1016</v>
      </c>
      <c r="F373" s="149" t="s">
        <v>369</v>
      </c>
      <c r="G373" s="150">
        <v>2</v>
      </c>
      <c r="H373" s="151">
        <v>114.22</v>
      </c>
      <c r="I373" s="151">
        <f t="shared" si="174"/>
        <v>114.22261030838588</v>
      </c>
      <c r="J373" s="151">
        <f t="shared" si="175"/>
        <v>171.3339154625788</v>
      </c>
      <c r="K373" s="151">
        <f t="shared" si="169"/>
        <v>285.5565257709647</v>
      </c>
      <c r="L373" s="151">
        <f t="shared" si="176"/>
        <v>91.376000000000005</v>
      </c>
      <c r="M373" s="151">
        <f t="shared" si="177"/>
        <v>137.06399999999999</v>
      </c>
      <c r="N373" s="151">
        <f t="shared" si="178"/>
        <v>228.44</v>
      </c>
      <c r="O373" s="152">
        <f t="shared" si="179"/>
        <v>1.2423044273864985E-4</v>
      </c>
      <c r="P373" s="49"/>
      <c r="Q373" s="54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</row>
    <row r="374" spans="1:35" ht="15.75" customHeight="1" x14ac:dyDescent="0.2">
      <c r="A374" s="60"/>
      <c r="B374" s="147" t="s">
        <v>1017</v>
      </c>
      <c r="C374" s="148" t="s">
        <v>1018</v>
      </c>
      <c r="D374" s="147" t="s">
        <v>51</v>
      </c>
      <c r="E374" s="147" t="s">
        <v>1019</v>
      </c>
      <c r="F374" s="149" t="s">
        <v>369</v>
      </c>
      <c r="G374" s="150">
        <v>1</v>
      </c>
      <c r="H374" s="151">
        <v>317.06</v>
      </c>
      <c r="I374" s="151">
        <f t="shared" si="174"/>
        <v>158.53362293983903</v>
      </c>
      <c r="J374" s="151">
        <f t="shared" si="175"/>
        <v>237.80043440975854</v>
      </c>
      <c r="K374" s="151">
        <f t="shared" si="169"/>
        <v>396.33405734959757</v>
      </c>
      <c r="L374" s="151">
        <f t="shared" si="176"/>
        <v>126.82400000000001</v>
      </c>
      <c r="M374" s="151">
        <f t="shared" si="177"/>
        <v>190.23599999999999</v>
      </c>
      <c r="N374" s="151">
        <f t="shared" si="178"/>
        <v>317.06</v>
      </c>
      <c r="O374" s="152">
        <f t="shared" si="179"/>
        <v>1.724238494778337E-4</v>
      </c>
      <c r="P374" s="49"/>
      <c r="Q374" s="54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</row>
    <row r="375" spans="1:35" ht="15.75" customHeight="1" x14ac:dyDescent="0.2">
      <c r="A375" s="60"/>
      <c r="B375" s="147" t="s">
        <v>1020</v>
      </c>
      <c r="C375" s="148" t="s">
        <v>1021</v>
      </c>
      <c r="D375" s="147" t="s">
        <v>60</v>
      </c>
      <c r="E375" s="147" t="s">
        <v>1022</v>
      </c>
      <c r="F375" s="149" t="s">
        <v>66</v>
      </c>
      <c r="G375" s="150">
        <v>14</v>
      </c>
      <c r="H375" s="151">
        <v>304.85000000000002</v>
      </c>
      <c r="I375" s="151">
        <f t="shared" si="174"/>
        <v>2133.9987678828584</v>
      </c>
      <c r="J375" s="151">
        <f t="shared" si="175"/>
        <v>3200.9981518242876</v>
      </c>
      <c r="K375" s="151">
        <f t="shared" si="169"/>
        <v>5334.9969197071459</v>
      </c>
      <c r="L375" s="151">
        <f t="shared" si="176"/>
        <v>1707.1600000000003</v>
      </c>
      <c r="M375" s="151">
        <f t="shared" si="177"/>
        <v>2560.7400000000002</v>
      </c>
      <c r="N375" s="151">
        <f t="shared" si="178"/>
        <v>4267.9000000000005</v>
      </c>
      <c r="O375" s="152">
        <f t="shared" si="179"/>
        <v>2.3209731507804407E-3</v>
      </c>
      <c r="P375" s="49"/>
      <c r="Q375" s="54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</row>
    <row r="376" spans="1:35" ht="15.75" customHeight="1" x14ac:dyDescent="0.2">
      <c r="A376" s="60"/>
      <c r="B376" s="147" t="s">
        <v>1023</v>
      </c>
      <c r="C376" s="148" t="s">
        <v>1024</v>
      </c>
      <c r="D376" s="147" t="s">
        <v>46</v>
      </c>
      <c r="E376" s="147" t="s">
        <v>1025</v>
      </c>
      <c r="F376" s="149" t="s">
        <v>369</v>
      </c>
      <c r="G376" s="150">
        <v>4</v>
      </c>
      <c r="H376" s="151">
        <v>645.23</v>
      </c>
      <c r="I376" s="151">
        <f t="shared" si="174"/>
        <v>1290.4894913199059</v>
      </c>
      <c r="J376" s="151">
        <f t="shared" si="175"/>
        <v>1935.7342369798589</v>
      </c>
      <c r="K376" s="151">
        <f t="shared" si="169"/>
        <v>3226.2237282997648</v>
      </c>
      <c r="L376" s="151">
        <f t="shared" si="176"/>
        <v>1032.3680000000002</v>
      </c>
      <c r="M376" s="151">
        <f t="shared" si="177"/>
        <v>1548.5519999999999</v>
      </c>
      <c r="N376" s="151">
        <f t="shared" si="178"/>
        <v>2580.92</v>
      </c>
      <c r="O376" s="152">
        <f t="shared" si="179"/>
        <v>1.4035581959071803E-3</v>
      </c>
      <c r="P376" s="49"/>
      <c r="Q376" s="54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</row>
    <row r="377" spans="1:35" ht="15.75" customHeight="1" x14ac:dyDescent="0.2">
      <c r="A377" s="60"/>
      <c r="B377" s="147" t="s">
        <v>1026</v>
      </c>
      <c r="C377" s="148" t="s">
        <v>1027</v>
      </c>
      <c r="D377" s="147" t="s">
        <v>60</v>
      </c>
      <c r="E377" s="147" t="s">
        <v>1028</v>
      </c>
      <c r="F377" s="149" t="s">
        <v>66</v>
      </c>
      <c r="G377" s="150">
        <v>1</v>
      </c>
      <c r="H377" s="151">
        <v>664.78</v>
      </c>
      <c r="I377" s="151">
        <f t="shared" si="174"/>
        <v>332.39759622136563</v>
      </c>
      <c r="J377" s="151">
        <f t="shared" si="175"/>
        <v>498.59639433204842</v>
      </c>
      <c r="K377" s="151">
        <f t="shared" si="169"/>
        <v>830.99399055341405</v>
      </c>
      <c r="L377" s="151">
        <f t="shared" si="176"/>
        <v>265.91199999999998</v>
      </c>
      <c r="M377" s="151">
        <f t="shared" si="177"/>
        <v>398.86799999999999</v>
      </c>
      <c r="N377" s="151">
        <f t="shared" si="178"/>
        <v>664.78</v>
      </c>
      <c r="O377" s="152">
        <f t="shared" si="179"/>
        <v>3.6152124725879732E-4</v>
      </c>
      <c r="P377" s="49"/>
      <c r="Q377" s="54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</row>
    <row r="378" spans="1:35" ht="15.75" customHeight="1" x14ac:dyDescent="0.2">
      <c r="A378" s="60"/>
      <c r="B378" s="147" t="s">
        <v>1029</v>
      </c>
      <c r="C378" s="148" t="s">
        <v>1030</v>
      </c>
      <c r="D378" s="147" t="s">
        <v>51</v>
      </c>
      <c r="E378" s="147" t="s">
        <v>1031</v>
      </c>
      <c r="F378" s="149" t="s">
        <v>369</v>
      </c>
      <c r="G378" s="150">
        <v>2</v>
      </c>
      <c r="H378" s="151">
        <v>326.81</v>
      </c>
      <c r="I378" s="151">
        <f t="shared" si="174"/>
        <v>326.81746869973381</v>
      </c>
      <c r="J378" s="151">
        <f t="shared" si="175"/>
        <v>490.2262030496006</v>
      </c>
      <c r="K378" s="151">
        <f t="shared" si="169"/>
        <v>817.04367174933441</v>
      </c>
      <c r="L378" s="151">
        <f t="shared" si="176"/>
        <v>261.44800000000004</v>
      </c>
      <c r="M378" s="151">
        <f t="shared" si="177"/>
        <v>392.17199999999997</v>
      </c>
      <c r="N378" s="151">
        <f t="shared" si="178"/>
        <v>653.62</v>
      </c>
      <c r="O378" s="152">
        <f t="shared" si="179"/>
        <v>3.554522061934702E-4</v>
      </c>
      <c r="P378" s="49"/>
      <c r="Q378" s="54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</row>
    <row r="379" spans="1:35" ht="15.75" customHeight="1" x14ac:dyDescent="0.2">
      <c r="A379" s="60"/>
      <c r="B379" s="147" t="s">
        <v>1032</v>
      </c>
      <c r="C379" s="148" t="s">
        <v>1033</v>
      </c>
      <c r="D379" s="147" t="s">
        <v>60</v>
      </c>
      <c r="E379" s="147" t="s">
        <v>1034</v>
      </c>
      <c r="F379" s="149" t="s">
        <v>66</v>
      </c>
      <c r="G379" s="150">
        <v>3</v>
      </c>
      <c r="H379" s="151">
        <v>11.26</v>
      </c>
      <c r="I379" s="151">
        <f t="shared" si="174"/>
        <v>16.890385992896494</v>
      </c>
      <c r="J379" s="151">
        <f t="shared" si="175"/>
        <v>25.335578989344743</v>
      </c>
      <c r="K379" s="151">
        <f t="shared" si="169"/>
        <v>42.225964982241237</v>
      </c>
      <c r="L379" s="151">
        <f t="shared" si="176"/>
        <v>13.512</v>
      </c>
      <c r="M379" s="151">
        <f t="shared" si="177"/>
        <v>20.268000000000001</v>
      </c>
      <c r="N379" s="151">
        <f t="shared" si="178"/>
        <v>33.78</v>
      </c>
      <c r="O379" s="152">
        <f t="shared" si="179"/>
        <v>1.8370269461178395E-5</v>
      </c>
      <c r="P379" s="49"/>
      <c r="Q379" s="54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</row>
    <row r="380" spans="1:35" ht="15.75" customHeight="1" x14ac:dyDescent="0.2">
      <c r="A380" s="60"/>
      <c r="B380" s="147" t="s">
        <v>1035</v>
      </c>
      <c r="C380" s="148" t="s">
        <v>1036</v>
      </c>
      <c r="D380" s="147" t="s">
        <v>60</v>
      </c>
      <c r="E380" s="147" t="s">
        <v>1037</v>
      </c>
      <c r="F380" s="149" t="s">
        <v>66</v>
      </c>
      <c r="G380" s="150">
        <v>1</v>
      </c>
      <c r="H380" s="151">
        <v>44.06</v>
      </c>
      <c r="I380" s="151">
        <f t="shared" si="174"/>
        <v>22.030503459059194</v>
      </c>
      <c r="J380" s="151">
        <f t="shared" si="175"/>
        <v>33.045755188588785</v>
      </c>
      <c r="K380" s="151">
        <f t="shared" si="169"/>
        <v>55.076258647647983</v>
      </c>
      <c r="L380" s="151">
        <f t="shared" si="176"/>
        <v>17.624000000000002</v>
      </c>
      <c r="M380" s="151">
        <f t="shared" si="177"/>
        <v>26.436</v>
      </c>
      <c r="N380" s="151">
        <f t="shared" si="178"/>
        <v>44.06</v>
      </c>
      <c r="O380" s="152">
        <f t="shared" si="179"/>
        <v>2.3960748148594438E-5</v>
      </c>
      <c r="P380" s="49"/>
      <c r="Q380" s="54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</row>
    <row r="381" spans="1:35" ht="15.75" customHeight="1" x14ac:dyDescent="0.2">
      <c r="A381" s="60"/>
      <c r="B381" s="147" t="s">
        <v>1038</v>
      </c>
      <c r="C381" s="148" t="s">
        <v>1039</v>
      </c>
      <c r="D381" s="147" t="s">
        <v>60</v>
      </c>
      <c r="E381" s="147" t="s">
        <v>1040</v>
      </c>
      <c r="F381" s="149" t="s">
        <v>105</v>
      </c>
      <c r="G381" s="150">
        <v>29.4</v>
      </c>
      <c r="H381" s="151">
        <v>64.930000000000007</v>
      </c>
      <c r="I381" s="151">
        <f t="shared" si="174"/>
        <v>954.49281284937297</v>
      </c>
      <c r="J381" s="151">
        <f t="shared" si="175"/>
        <v>1431.7392192740595</v>
      </c>
      <c r="K381" s="151">
        <f t="shared" si="169"/>
        <v>2386.2320321234324</v>
      </c>
      <c r="L381" s="151">
        <f t="shared" si="176"/>
        <v>763.57680000000005</v>
      </c>
      <c r="M381" s="151">
        <f t="shared" si="177"/>
        <v>1145.3652</v>
      </c>
      <c r="N381" s="151">
        <f t="shared" si="178"/>
        <v>1908.942</v>
      </c>
      <c r="O381" s="152">
        <f t="shared" si="179"/>
        <v>1.0381225259254235E-3</v>
      </c>
      <c r="P381" s="49"/>
      <c r="Q381" s="54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</row>
    <row r="382" spans="1:35" ht="15.75" customHeight="1" x14ac:dyDescent="0.2">
      <c r="A382" s="60"/>
      <c r="B382" s="147" t="s">
        <v>1041</v>
      </c>
      <c r="C382" s="148" t="s">
        <v>1042</v>
      </c>
      <c r="D382" s="147" t="s">
        <v>51</v>
      </c>
      <c r="E382" s="147" t="s">
        <v>1043</v>
      </c>
      <c r="F382" s="149" t="s">
        <v>369</v>
      </c>
      <c r="G382" s="150">
        <v>22</v>
      </c>
      <c r="H382" s="151">
        <v>18.600000000000001</v>
      </c>
      <c r="I382" s="151">
        <f t="shared" si="174"/>
        <v>204.60467579316892</v>
      </c>
      <c r="J382" s="151">
        <f t="shared" si="175"/>
        <v>306.90701368975334</v>
      </c>
      <c r="K382" s="151">
        <f t="shared" si="169"/>
        <v>511.51168948292229</v>
      </c>
      <c r="L382" s="151">
        <f t="shared" si="176"/>
        <v>163.68000000000004</v>
      </c>
      <c r="M382" s="151">
        <f t="shared" si="177"/>
        <v>245.52</v>
      </c>
      <c r="N382" s="151">
        <f t="shared" si="178"/>
        <v>409.20000000000005</v>
      </c>
      <c r="O382" s="152">
        <f t="shared" si="179"/>
        <v>2.2253150572866192E-4</v>
      </c>
      <c r="P382" s="49"/>
      <c r="Q382" s="54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</row>
    <row r="383" spans="1:35" ht="15.75" customHeight="1" x14ac:dyDescent="0.2">
      <c r="A383" s="60"/>
      <c r="B383" s="147" t="s">
        <v>1044</v>
      </c>
      <c r="C383" s="148" t="s">
        <v>1045</v>
      </c>
      <c r="D383" s="147" t="s">
        <v>51</v>
      </c>
      <c r="E383" s="147" t="s">
        <v>1046</v>
      </c>
      <c r="F383" s="149" t="s">
        <v>369</v>
      </c>
      <c r="G383" s="150">
        <v>26</v>
      </c>
      <c r="H383" s="151">
        <v>7.21</v>
      </c>
      <c r="I383" s="151">
        <f t="shared" si="174"/>
        <v>93.732142043468826</v>
      </c>
      <c r="J383" s="151">
        <f t="shared" si="175"/>
        <v>140.59821306520323</v>
      </c>
      <c r="K383" s="151">
        <f t="shared" si="169"/>
        <v>234.33035510867205</v>
      </c>
      <c r="L383" s="151">
        <f t="shared" si="176"/>
        <v>74.984000000000009</v>
      </c>
      <c r="M383" s="151">
        <f t="shared" si="177"/>
        <v>112.476</v>
      </c>
      <c r="N383" s="151">
        <f t="shared" si="178"/>
        <v>187.46</v>
      </c>
      <c r="O383" s="152">
        <f t="shared" si="179"/>
        <v>1.0194466291274428E-4</v>
      </c>
      <c r="P383" s="49"/>
      <c r="Q383" s="54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</row>
    <row r="384" spans="1:35" ht="15.75" customHeight="1" x14ac:dyDescent="0.2">
      <c r="A384" s="60"/>
      <c r="B384" s="147" t="s">
        <v>1047</v>
      </c>
      <c r="C384" s="148" t="s">
        <v>1048</v>
      </c>
      <c r="D384" s="147" t="s">
        <v>60</v>
      </c>
      <c r="E384" s="147" t="s">
        <v>1049</v>
      </c>
      <c r="F384" s="149" t="s">
        <v>66</v>
      </c>
      <c r="G384" s="150">
        <v>1</v>
      </c>
      <c r="H384" s="151">
        <v>17.09</v>
      </c>
      <c r="I384" s="151">
        <f t="shared" si="174"/>
        <v>8.5451952817821528</v>
      </c>
      <c r="J384" s="151">
        <f t="shared" si="175"/>
        <v>12.817792922673227</v>
      </c>
      <c r="K384" s="151">
        <f t="shared" si="169"/>
        <v>21.36298820445538</v>
      </c>
      <c r="L384" s="151">
        <f t="shared" si="176"/>
        <v>6.8360000000000003</v>
      </c>
      <c r="M384" s="151">
        <f t="shared" si="177"/>
        <v>10.254</v>
      </c>
      <c r="N384" s="151">
        <f t="shared" si="178"/>
        <v>17.09</v>
      </c>
      <c r="O384" s="152">
        <f t="shared" si="179"/>
        <v>9.2938989073871758E-6</v>
      </c>
      <c r="P384" s="49"/>
      <c r="Q384" s="54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</row>
    <row r="385" spans="1:35" ht="15.75" customHeight="1" x14ac:dyDescent="0.2">
      <c r="A385" s="60"/>
      <c r="B385" s="147" t="s">
        <v>1050</v>
      </c>
      <c r="C385" s="148" t="s">
        <v>1051</v>
      </c>
      <c r="D385" s="147" t="s">
        <v>64</v>
      </c>
      <c r="E385" s="147" t="s">
        <v>1052</v>
      </c>
      <c r="F385" s="149" t="s">
        <v>105</v>
      </c>
      <c r="G385" s="150">
        <v>113.6</v>
      </c>
      <c r="H385" s="151">
        <v>24.68</v>
      </c>
      <c r="I385" s="151">
        <f t="shared" si="174"/>
        <v>1401.8560363591553</v>
      </c>
      <c r="J385" s="151">
        <f t="shared" si="175"/>
        <v>2102.7840545387326</v>
      </c>
      <c r="K385" s="151">
        <f t="shared" si="169"/>
        <v>3504.6400908978881</v>
      </c>
      <c r="L385" s="151">
        <f t="shared" si="176"/>
        <v>1121.4592</v>
      </c>
      <c r="M385" s="151">
        <f t="shared" si="177"/>
        <v>1682.1887999999997</v>
      </c>
      <c r="N385" s="151">
        <f t="shared" si="178"/>
        <v>2803.6479999999997</v>
      </c>
      <c r="O385" s="152">
        <f t="shared" si="179"/>
        <v>1.5246823337564796E-3</v>
      </c>
      <c r="P385" s="49"/>
      <c r="Q385" s="54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</row>
    <row r="386" spans="1:35" ht="15.75" customHeight="1" x14ac:dyDescent="0.2">
      <c r="A386" s="60"/>
      <c r="B386" s="147" t="s">
        <v>1053</v>
      </c>
      <c r="C386" s="148" t="s">
        <v>1054</v>
      </c>
      <c r="D386" s="147" t="s">
        <v>64</v>
      </c>
      <c r="E386" s="147" t="s">
        <v>1055</v>
      </c>
      <c r="F386" s="149" t="s">
        <v>105</v>
      </c>
      <c r="G386" s="150">
        <v>1099.5999999999999</v>
      </c>
      <c r="H386" s="151">
        <v>19.34</v>
      </c>
      <c r="I386" s="151">
        <f t="shared" si="174"/>
        <v>10633.375002570721</v>
      </c>
      <c r="J386" s="151">
        <f t="shared" si="175"/>
        <v>15950.062503856081</v>
      </c>
      <c r="K386" s="151">
        <f t="shared" si="169"/>
        <v>26583.437506426802</v>
      </c>
      <c r="L386" s="151">
        <f t="shared" si="176"/>
        <v>8506.5056000000004</v>
      </c>
      <c r="M386" s="151">
        <f t="shared" si="177"/>
        <v>12759.758399999999</v>
      </c>
      <c r="N386" s="151">
        <f t="shared" si="178"/>
        <v>21266.263999999999</v>
      </c>
      <c r="O386" s="152">
        <f t="shared" si="179"/>
        <v>1.1565038487642317E-2</v>
      </c>
      <c r="P386" s="49"/>
      <c r="Q386" s="54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</row>
    <row r="387" spans="1:35" ht="15.75" customHeight="1" x14ac:dyDescent="0.2">
      <c r="A387" s="60"/>
      <c r="B387" s="147" t="s">
        <v>1056</v>
      </c>
      <c r="C387" s="148" t="s">
        <v>1057</v>
      </c>
      <c r="D387" s="147" t="s">
        <v>64</v>
      </c>
      <c r="E387" s="147" t="s">
        <v>1058</v>
      </c>
      <c r="F387" s="149" t="s">
        <v>105</v>
      </c>
      <c r="G387" s="150">
        <v>42.9</v>
      </c>
      <c r="H387" s="151">
        <v>20.05</v>
      </c>
      <c r="I387" s="151">
        <f t="shared" si="174"/>
        <v>430.08232859265701</v>
      </c>
      <c r="J387" s="151">
        <f t="shared" si="175"/>
        <v>645.12349288898542</v>
      </c>
      <c r="K387" s="151">
        <f t="shared" si="169"/>
        <v>1075.2058214816425</v>
      </c>
      <c r="L387" s="151">
        <f t="shared" si="176"/>
        <v>344.05799999999999</v>
      </c>
      <c r="M387" s="151">
        <f t="shared" si="177"/>
        <v>516.08699999999999</v>
      </c>
      <c r="N387" s="151">
        <f t="shared" si="178"/>
        <v>860.14499999999998</v>
      </c>
      <c r="O387" s="152">
        <f t="shared" si="179"/>
        <v>4.6776481425948163E-4</v>
      </c>
      <c r="P387" s="49"/>
      <c r="Q387" s="54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</row>
    <row r="388" spans="1:35" ht="15.75" customHeight="1" x14ac:dyDescent="0.2">
      <c r="A388" s="60"/>
      <c r="B388" s="147" t="s">
        <v>1059</v>
      </c>
      <c r="C388" s="148" t="s">
        <v>1060</v>
      </c>
      <c r="D388" s="147" t="s">
        <v>64</v>
      </c>
      <c r="E388" s="147" t="s">
        <v>1061</v>
      </c>
      <c r="F388" s="149" t="s">
        <v>105</v>
      </c>
      <c r="G388" s="150">
        <v>133.19999999999999</v>
      </c>
      <c r="H388" s="151">
        <v>20.38</v>
      </c>
      <c r="I388" s="151">
        <f t="shared" si="174"/>
        <v>1357.3390190199143</v>
      </c>
      <c r="J388" s="151">
        <f t="shared" si="175"/>
        <v>2036.008528529871</v>
      </c>
      <c r="K388" s="151">
        <f t="shared" si="169"/>
        <v>3393.3475475497853</v>
      </c>
      <c r="L388" s="151">
        <f t="shared" si="176"/>
        <v>1085.8463999999999</v>
      </c>
      <c r="M388" s="151">
        <f t="shared" si="177"/>
        <v>1628.7695999999996</v>
      </c>
      <c r="N388" s="151">
        <f t="shared" si="178"/>
        <v>2714.6159999999995</v>
      </c>
      <c r="O388" s="152">
        <f t="shared" si="179"/>
        <v>1.4762648728130917E-3</v>
      </c>
      <c r="P388" s="49"/>
      <c r="Q388" s="54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</row>
    <row r="389" spans="1:35" ht="15.75" customHeight="1" x14ac:dyDescent="0.2">
      <c r="A389" s="60"/>
      <c r="B389" s="147" t="s">
        <v>1062</v>
      </c>
      <c r="C389" s="148" t="s">
        <v>1063</v>
      </c>
      <c r="D389" s="147" t="s">
        <v>64</v>
      </c>
      <c r="E389" s="147" t="s">
        <v>1064</v>
      </c>
      <c r="F389" s="149" t="s">
        <v>105</v>
      </c>
      <c r="G389" s="150">
        <v>41.4</v>
      </c>
      <c r="H389" s="151">
        <v>29.96</v>
      </c>
      <c r="I389" s="151">
        <f t="shared" si="174"/>
        <v>620.18617300098322</v>
      </c>
      <c r="J389" s="151">
        <f t="shared" si="175"/>
        <v>930.2792595014746</v>
      </c>
      <c r="K389" s="151">
        <f t="shared" si="169"/>
        <v>1550.4654325024578</v>
      </c>
      <c r="L389" s="151">
        <f t="shared" si="176"/>
        <v>496.13760000000002</v>
      </c>
      <c r="M389" s="151">
        <f t="shared" si="177"/>
        <v>744.20640000000003</v>
      </c>
      <c r="N389" s="151">
        <f t="shared" si="178"/>
        <v>1240.3440000000001</v>
      </c>
      <c r="O389" s="152">
        <f t="shared" si="179"/>
        <v>6.7452497053155293E-4</v>
      </c>
      <c r="P389" s="49"/>
      <c r="Q389" s="54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</row>
    <row r="390" spans="1:35" ht="15.75" customHeight="1" x14ac:dyDescent="0.2">
      <c r="A390" s="60"/>
      <c r="B390" s="147" t="s">
        <v>1065</v>
      </c>
      <c r="C390" s="148" t="s">
        <v>1066</v>
      </c>
      <c r="D390" s="147" t="s">
        <v>46</v>
      </c>
      <c r="E390" s="147" t="s">
        <v>1067</v>
      </c>
      <c r="F390" s="149" t="s">
        <v>423</v>
      </c>
      <c r="G390" s="150">
        <v>1</v>
      </c>
      <c r="H390" s="151">
        <v>77.08</v>
      </c>
      <c r="I390" s="151">
        <f t="shared" si="174"/>
        <v>38.540880767686851</v>
      </c>
      <c r="J390" s="151">
        <f t="shared" si="175"/>
        <v>57.811321151530272</v>
      </c>
      <c r="K390" s="151">
        <f t="shared" si="169"/>
        <v>96.352201919217123</v>
      </c>
      <c r="L390" s="151">
        <f t="shared" si="176"/>
        <v>30.832000000000001</v>
      </c>
      <c r="M390" s="151">
        <f t="shared" si="177"/>
        <v>46.247999999999998</v>
      </c>
      <c r="N390" s="151">
        <f t="shared" si="178"/>
        <v>77.08</v>
      </c>
      <c r="O390" s="152">
        <f t="shared" si="179"/>
        <v>4.191771373794052E-5</v>
      </c>
      <c r="P390" s="49"/>
      <c r="Q390" s="54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</row>
    <row r="391" spans="1:35" ht="15.75" customHeight="1" x14ac:dyDescent="0.2">
      <c r="A391" s="60"/>
      <c r="B391" s="147" t="s">
        <v>1068</v>
      </c>
      <c r="C391" s="148" t="s">
        <v>861</v>
      </c>
      <c r="D391" s="147" t="s">
        <v>46</v>
      </c>
      <c r="E391" s="147" t="s">
        <v>862</v>
      </c>
      <c r="F391" s="149" t="s">
        <v>369</v>
      </c>
      <c r="G391" s="150">
        <v>29</v>
      </c>
      <c r="H391" s="151">
        <v>244.69</v>
      </c>
      <c r="I391" s="151">
        <f t="shared" ref="I391:I397" si="180">K391*0.4</f>
        <v>3548.0860837612036</v>
      </c>
      <c r="J391" s="151">
        <f t="shared" ref="J391:J397" si="181">K391*0.6</f>
        <v>5322.1291256418044</v>
      </c>
      <c r="K391" s="151">
        <f t="shared" ref="K391:K397" si="182">(H391*G391)*(1+$K$9)</f>
        <v>8870.215209403008</v>
      </c>
      <c r="L391" s="151">
        <f t="shared" ref="L391:L397" si="183">N391*0.4</f>
        <v>2838.4040000000005</v>
      </c>
      <c r="M391" s="151">
        <f t="shared" ref="M391:M397" si="184">N391*0.6</f>
        <v>4257.6059999999998</v>
      </c>
      <c r="N391" s="151">
        <f t="shared" ref="N391:N397" si="185">H391*G391</f>
        <v>7096.01</v>
      </c>
      <c r="O391" s="152">
        <f t="shared" ref="O391:O418" si="186">K391/$M$471</f>
        <v>3.8589584310010803E-3</v>
      </c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</row>
    <row r="392" spans="1:35" ht="15.75" customHeight="1" x14ac:dyDescent="0.2">
      <c r="A392" s="60"/>
      <c r="B392" s="147" t="s">
        <v>1069</v>
      </c>
      <c r="C392" s="148" t="s">
        <v>1070</v>
      </c>
      <c r="D392" s="147" t="s">
        <v>51</v>
      </c>
      <c r="E392" s="147" t="s">
        <v>1071</v>
      </c>
      <c r="F392" s="149" t="s">
        <v>369</v>
      </c>
      <c r="G392" s="150">
        <v>92</v>
      </c>
      <c r="H392" s="151">
        <v>15.68</v>
      </c>
      <c r="I392" s="151">
        <f t="shared" si="180"/>
        <v>721.29648365638741</v>
      </c>
      <c r="J392" s="151">
        <f t="shared" si="181"/>
        <v>1081.9447254845811</v>
      </c>
      <c r="K392" s="151">
        <f t="shared" si="182"/>
        <v>1803.2412091409685</v>
      </c>
      <c r="L392" s="151">
        <f t="shared" si="183"/>
        <v>577.024</v>
      </c>
      <c r="M392" s="151">
        <f t="shared" si="184"/>
        <v>865.53599999999994</v>
      </c>
      <c r="N392" s="151">
        <f t="shared" si="185"/>
        <v>1442.56</v>
      </c>
      <c r="O392" s="152">
        <f t="shared" si="186"/>
        <v>7.8449425440845193E-4</v>
      </c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</row>
    <row r="393" spans="1:35" ht="15.75" customHeight="1" x14ac:dyDescent="0.2">
      <c r="A393" s="60"/>
      <c r="B393" s="147" t="s">
        <v>1072</v>
      </c>
      <c r="C393" s="148" t="s">
        <v>1073</v>
      </c>
      <c r="D393" s="147" t="s">
        <v>64</v>
      </c>
      <c r="E393" s="147" t="s">
        <v>1074</v>
      </c>
      <c r="F393" s="149" t="s">
        <v>66</v>
      </c>
      <c r="G393" s="150">
        <v>2</v>
      </c>
      <c r="H393" s="151">
        <v>41.8</v>
      </c>
      <c r="I393" s="151">
        <f t="shared" si="180"/>
        <v>41.800955269572142</v>
      </c>
      <c r="J393" s="151">
        <f t="shared" si="181"/>
        <v>62.701432904358199</v>
      </c>
      <c r="K393" s="151">
        <f t="shared" si="182"/>
        <v>104.50238817393034</v>
      </c>
      <c r="L393" s="151">
        <f t="shared" si="183"/>
        <v>33.44</v>
      </c>
      <c r="M393" s="151">
        <f t="shared" si="184"/>
        <v>50.16</v>
      </c>
      <c r="N393" s="151">
        <f t="shared" si="185"/>
        <v>83.6</v>
      </c>
      <c r="O393" s="152">
        <f t="shared" si="186"/>
        <v>4.5463425901554579E-5</v>
      </c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</row>
    <row r="394" spans="1:35" ht="15.75" customHeight="1" x14ac:dyDescent="0.2">
      <c r="A394" s="60"/>
      <c r="B394" s="147" t="s">
        <v>1075</v>
      </c>
      <c r="C394" s="148" t="s">
        <v>1076</v>
      </c>
      <c r="D394" s="147" t="s">
        <v>64</v>
      </c>
      <c r="E394" s="147" t="s">
        <v>1077</v>
      </c>
      <c r="F394" s="149" t="s">
        <v>66</v>
      </c>
      <c r="G394" s="150">
        <v>1</v>
      </c>
      <c r="H394" s="151">
        <v>3842.47</v>
      </c>
      <c r="I394" s="151">
        <f t="shared" si="180"/>
        <v>1921.278906634843</v>
      </c>
      <c r="J394" s="151">
        <f t="shared" si="181"/>
        <v>2881.9183599522644</v>
      </c>
      <c r="K394" s="151">
        <f t="shared" si="182"/>
        <v>4803.1972665871072</v>
      </c>
      <c r="L394" s="151">
        <f t="shared" si="183"/>
        <v>1536.9880000000001</v>
      </c>
      <c r="M394" s="151">
        <f t="shared" si="184"/>
        <v>2305.482</v>
      </c>
      <c r="N394" s="151">
        <f t="shared" si="185"/>
        <v>3842.47</v>
      </c>
      <c r="O394" s="152">
        <f t="shared" si="186"/>
        <v>2.0896154321046224E-3</v>
      </c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</row>
    <row r="395" spans="1:35" ht="13.5" customHeight="1" x14ac:dyDescent="0.2">
      <c r="A395" s="60"/>
      <c r="B395" s="147" t="s">
        <v>1078</v>
      </c>
      <c r="C395" s="148" t="s">
        <v>1079</v>
      </c>
      <c r="D395" s="147" t="s">
        <v>60</v>
      </c>
      <c r="E395" s="147" t="s">
        <v>1080</v>
      </c>
      <c r="F395" s="149" t="s">
        <v>66</v>
      </c>
      <c r="G395" s="150">
        <v>1</v>
      </c>
      <c r="H395" s="151">
        <v>38.86</v>
      </c>
      <c r="I395" s="151">
        <f t="shared" si="180"/>
        <v>19.430444040377672</v>
      </c>
      <c r="J395" s="151">
        <f t="shared" si="181"/>
        <v>29.145666060566505</v>
      </c>
      <c r="K395" s="151">
        <f t="shared" si="182"/>
        <v>48.576110100944177</v>
      </c>
      <c r="L395" s="151">
        <f t="shared" si="183"/>
        <v>15.544</v>
      </c>
      <c r="M395" s="151">
        <f t="shared" si="184"/>
        <v>23.315999999999999</v>
      </c>
      <c r="N395" s="151">
        <f t="shared" si="185"/>
        <v>38.86</v>
      </c>
      <c r="O395" s="152">
        <f t="shared" si="186"/>
        <v>2.1132879551847022E-5</v>
      </c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</row>
    <row r="396" spans="1:35" ht="15.75" customHeight="1" x14ac:dyDescent="0.2">
      <c r="A396" s="60"/>
      <c r="B396" s="147" t="s">
        <v>1081</v>
      </c>
      <c r="C396" s="148" t="s">
        <v>1082</v>
      </c>
      <c r="D396" s="147" t="s">
        <v>60</v>
      </c>
      <c r="E396" s="147" t="s">
        <v>1083</v>
      </c>
      <c r="F396" s="149" t="s">
        <v>66</v>
      </c>
      <c r="G396" s="150">
        <v>1</v>
      </c>
      <c r="H396" s="151">
        <v>354.57</v>
      </c>
      <c r="I396" s="151">
        <f t="shared" si="180"/>
        <v>177.28905155421285</v>
      </c>
      <c r="J396" s="151">
        <f t="shared" si="181"/>
        <v>265.93357733131927</v>
      </c>
      <c r="K396" s="151">
        <f t="shared" si="182"/>
        <v>443.22262888553212</v>
      </c>
      <c r="L396" s="151">
        <f t="shared" si="183"/>
        <v>141.828</v>
      </c>
      <c r="M396" s="151">
        <f t="shared" si="184"/>
        <v>212.74199999999999</v>
      </c>
      <c r="N396" s="151">
        <f t="shared" si="185"/>
        <v>354.57</v>
      </c>
      <c r="O396" s="152">
        <f t="shared" si="186"/>
        <v>1.9282257083629438E-4</v>
      </c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</row>
    <row r="397" spans="1:35" ht="27" customHeight="1" x14ac:dyDescent="0.2">
      <c r="A397" s="60"/>
      <c r="B397" s="147" t="s">
        <v>1084</v>
      </c>
      <c r="C397" s="148" t="s">
        <v>1085</v>
      </c>
      <c r="D397" s="147" t="s">
        <v>60</v>
      </c>
      <c r="E397" s="147" t="s">
        <v>1086</v>
      </c>
      <c r="F397" s="149" t="s">
        <v>66</v>
      </c>
      <c r="G397" s="150">
        <v>2</v>
      </c>
      <c r="H397" s="151">
        <v>272</v>
      </c>
      <c r="I397" s="151">
        <f t="shared" si="180"/>
        <v>272.00621610822066</v>
      </c>
      <c r="J397" s="151">
        <f t="shared" si="181"/>
        <v>408.00932416233093</v>
      </c>
      <c r="K397" s="151">
        <f t="shared" si="182"/>
        <v>680.01554027055158</v>
      </c>
      <c r="L397" s="151">
        <f t="shared" si="183"/>
        <v>217.60000000000002</v>
      </c>
      <c r="M397" s="151">
        <f t="shared" si="184"/>
        <v>326.39999999999998</v>
      </c>
      <c r="N397" s="151">
        <f t="shared" si="185"/>
        <v>544</v>
      </c>
      <c r="O397" s="152">
        <f t="shared" si="186"/>
        <v>2.9583856089049874E-4</v>
      </c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</row>
    <row r="398" spans="1:35" ht="15.75" hidden="1" customHeight="1" x14ac:dyDescent="0.2">
      <c r="A398" s="60"/>
      <c r="B398" s="141" t="s">
        <v>1087</v>
      </c>
      <c r="C398" s="141"/>
      <c r="D398" s="141"/>
      <c r="E398" s="141" t="s">
        <v>1088</v>
      </c>
      <c r="F398" s="141"/>
      <c r="G398" s="142"/>
      <c r="H398" s="143"/>
      <c r="I398" s="141"/>
      <c r="J398" s="141"/>
      <c r="K398" s="144">
        <f>SUM(K399:K403)</f>
        <v>31824.164771806809</v>
      </c>
      <c r="L398" s="144"/>
      <c r="M398" s="144"/>
      <c r="N398" s="144">
        <f t="shared" ref="N398" si="187">SUM(N399:N403)</f>
        <v>25458.75</v>
      </c>
      <c r="O398" s="145">
        <f t="shared" si="186"/>
        <v>1.3844999930277544E-2</v>
      </c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</row>
    <row r="399" spans="1:35" ht="15.75" customHeight="1" x14ac:dyDescent="0.2">
      <c r="A399" s="60"/>
      <c r="B399" s="147" t="s">
        <v>1089</v>
      </c>
      <c r="C399" s="148" t="s">
        <v>1090</v>
      </c>
      <c r="D399" s="147" t="s">
        <v>64</v>
      </c>
      <c r="E399" s="147" t="s">
        <v>1091</v>
      </c>
      <c r="F399" s="149" t="s">
        <v>66</v>
      </c>
      <c r="G399" s="150">
        <v>18</v>
      </c>
      <c r="H399" s="151">
        <v>105.78</v>
      </c>
      <c r="I399" s="151">
        <f>K399*0.4</f>
        <v>952.0417568358389</v>
      </c>
      <c r="J399" s="151">
        <f>K399*0.6</f>
        <v>1428.0626352537583</v>
      </c>
      <c r="K399" s="151">
        <f t="shared" ref="K399:K403" si="188">(H399*G399)*(1+$K$9)</f>
        <v>2380.1043920895972</v>
      </c>
      <c r="L399" s="151">
        <f>N399*0.4</f>
        <v>761.61599999999999</v>
      </c>
      <c r="M399" s="151">
        <f>N399*0.6</f>
        <v>1142.424</v>
      </c>
      <c r="N399" s="151">
        <f>H399*G399</f>
        <v>1904.04</v>
      </c>
      <c r="O399" s="152">
        <f t="shared" si="186"/>
        <v>1.035456715952105E-3</v>
      </c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</row>
    <row r="400" spans="1:35" ht="15.75" customHeight="1" x14ac:dyDescent="0.2">
      <c r="A400" s="60"/>
      <c r="B400" s="147" t="s">
        <v>1092</v>
      </c>
      <c r="C400" s="148" t="s">
        <v>1093</v>
      </c>
      <c r="D400" s="147" t="s">
        <v>46</v>
      </c>
      <c r="E400" s="147" t="s">
        <v>1094</v>
      </c>
      <c r="F400" s="149" t="s">
        <v>369</v>
      </c>
      <c r="G400" s="150">
        <v>25</v>
      </c>
      <c r="H400" s="151">
        <v>333.13</v>
      </c>
      <c r="I400" s="151">
        <f>K400*0.4</f>
        <v>4164.220164160457</v>
      </c>
      <c r="J400" s="151">
        <f>K400*0.6</f>
        <v>6246.3302462406846</v>
      </c>
      <c r="K400" s="151">
        <f t="shared" si="188"/>
        <v>10410.550410401142</v>
      </c>
      <c r="L400" s="151">
        <f>N400*0.4</f>
        <v>3331.3</v>
      </c>
      <c r="M400" s="151">
        <f>N400*0.6</f>
        <v>4996.95</v>
      </c>
      <c r="N400" s="151">
        <f>H400*G400</f>
        <v>8328.25</v>
      </c>
      <c r="O400" s="152">
        <f t="shared" si="186"/>
        <v>4.5290762770887798E-3</v>
      </c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</row>
    <row r="401" spans="1:35" ht="15.75" customHeight="1" x14ac:dyDescent="0.2">
      <c r="A401" s="60"/>
      <c r="B401" s="147" t="s">
        <v>1095</v>
      </c>
      <c r="C401" s="148" t="s">
        <v>1096</v>
      </c>
      <c r="D401" s="147" t="s">
        <v>60</v>
      </c>
      <c r="E401" s="147" t="s">
        <v>1097</v>
      </c>
      <c r="F401" s="149" t="s">
        <v>66</v>
      </c>
      <c r="G401" s="150">
        <v>10</v>
      </c>
      <c r="H401" s="151">
        <v>52.53</v>
      </c>
      <c r="I401" s="151">
        <f>K401*0.4</f>
        <v>262.65600242950052</v>
      </c>
      <c r="J401" s="151">
        <f>K401*0.6</f>
        <v>393.98400364425072</v>
      </c>
      <c r="K401" s="151">
        <f t="shared" si="188"/>
        <v>656.64000607375124</v>
      </c>
      <c r="L401" s="151">
        <f>N401*0.4</f>
        <v>210.12</v>
      </c>
      <c r="M401" s="151">
        <f>N401*0.6</f>
        <v>315.17999999999995</v>
      </c>
      <c r="N401" s="151">
        <f>H401*G401</f>
        <v>525.29999999999995</v>
      </c>
      <c r="O401" s="152">
        <f t="shared" si="186"/>
        <v>2.8566911035988779E-4</v>
      </c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</row>
    <row r="402" spans="1:35" ht="15.75" customHeight="1" x14ac:dyDescent="0.2">
      <c r="A402" s="60"/>
      <c r="B402" s="147" t="s">
        <v>1098</v>
      </c>
      <c r="C402" s="148" t="s">
        <v>1099</v>
      </c>
      <c r="D402" s="147" t="s">
        <v>51</v>
      </c>
      <c r="E402" s="147" t="s">
        <v>1100</v>
      </c>
      <c r="F402" s="149" t="s">
        <v>369</v>
      </c>
      <c r="G402" s="150">
        <v>50</v>
      </c>
      <c r="H402" s="151">
        <v>223.78</v>
      </c>
      <c r="I402" s="151">
        <f>K402*0.4</f>
        <v>5594.627853005295</v>
      </c>
      <c r="J402" s="151">
        <f>K402*0.6</f>
        <v>8391.9417795079426</v>
      </c>
      <c r="K402" s="151">
        <f t="shared" si="188"/>
        <v>13986.569632513238</v>
      </c>
      <c r="L402" s="151">
        <f>N402*0.4</f>
        <v>4475.6000000000004</v>
      </c>
      <c r="M402" s="151">
        <f>N402*0.6</f>
        <v>6713.4</v>
      </c>
      <c r="N402" s="151">
        <f>H402*G402</f>
        <v>11189</v>
      </c>
      <c r="O402" s="152">
        <f t="shared" si="186"/>
        <v>6.0848118709628495E-3</v>
      </c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</row>
    <row r="403" spans="1:35" ht="15.75" customHeight="1" x14ac:dyDescent="0.2">
      <c r="A403" s="60"/>
      <c r="B403" s="147" t="s">
        <v>1101</v>
      </c>
      <c r="C403" s="148" t="s">
        <v>1102</v>
      </c>
      <c r="D403" s="147" t="s">
        <v>60</v>
      </c>
      <c r="E403" s="147" t="s">
        <v>1103</v>
      </c>
      <c r="F403" s="149" t="s">
        <v>66</v>
      </c>
      <c r="G403" s="150">
        <v>6</v>
      </c>
      <c r="H403" s="151">
        <v>585.36</v>
      </c>
      <c r="I403" s="151">
        <f>K403*0.4</f>
        <v>1756.1201322916324</v>
      </c>
      <c r="J403" s="151">
        <f>K403*0.6</f>
        <v>2634.1801984374483</v>
      </c>
      <c r="K403" s="151">
        <f t="shared" si="188"/>
        <v>4390.300330729081</v>
      </c>
      <c r="L403" s="151">
        <f>N403*0.4</f>
        <v>1404.864</v>
      </c>
      <c r="M403" s="151">
        <f>N403*0.6</f>
        <v>2107.2959999999998</v>
      </c>
      <c r="N403" s="151">
        <f>H403*G403</f>
        <v>3512.16</v>
      </c>
      <c r="O403" s="152">
        <f t="shared" si="186"/>
        <v>1.9099859559139226E-3</v>
      </c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</row>
    <row r="404" spans="1:35" ht="15.75" hidden="1" customHeight="1" x14ac:dyDescent="0.2">
      <c r="A404" s="60"/>
      <c r="B404" s="141" t="s">
        <v>1104</v>
      </c>
      <c r="C404" s="141"/>
      <c r="D404" s="141"/>
      <c r="E404" s="141" t="s">
        <v>1105</v>
      </c>
      <c r="F404" s="141"/>
      <c r="G404" s="142"/>
      <c r="H404" s="143"/>
      <c r="I404" s="141"/>
      <c r="J404" s="141"/>
      <c r="K404" s="144">
        <f>SUM(K405:K417)</f>
        <v>36987.582770452311</v>
      </c>
      <c r="L404" s="144"/>
      <c r="M404" s="144"/>
      <c r="N404" s="144">
        <f t="shared" ref="N404" si="189">SUM(N405:N417)</f>
        <v>29589.390000000007</v>
      </c>
      <c r="O404" s="145">
        <f t="shared" si="186"/>
        <v>1.6091328226521533E-2</v>
      </c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</row>
    <row r="405" spans="1:35" ht="15.75" customHeight="1" x14ac:dyDescent="0.2">
      <c r="A405" s="60"/>
      <c r="B405" s="147" t="s">
        <v>1106</v>
      </c>
      <c r="C405" s="148" t="s">
        <v>1107</v>
      </c>
      <c r="D405" s="147" t="s">
        <v>51</v>
      </c>
      <c r="E405" s="147" t="s">
        <v>1108</v>
      </c>
      <c r="F405" s="149" t="s">
        <v>369</v>
      </c>
      <c r="G405" s="150">
        <v>1</v>
      </c>
      <c r="H405" s="151">
        <v>356.6</v>
      </c>
      <c r="I405" s="151">
        <f t="shared" ref="I405:I417" si="190">K405*0.4</f>
        <v>178.30407475035202</v>
      </c>
      <c r="J405" s="151">
        <f t="shared" ref="J405:J417" si="191">K405*0.6</f>
        <v>267.45611212552797</v>
      </c>
      <c r="K405" s="151">
        <f t="shared" ref="K405:K417" si="192">(H405*G405)*(1+$K$9)</f>
        <v>445.76018687587998</v>
      </c>
      <c r="L405" s="151">
        <f t="shared" ref="L405:L417" si="193">N405*0.4</f>
        <v>142.64000000000001</v>
      </c>
      <c r="M405" s="151">
        <f t="shared" ref="M405:M417" si="194">N405*0.6</f>
        <v>213.96</v>
      </c>
      <c r="N405" s="151">
        <f t="shared" ref="N405:N417" si="195">H405*G405</f>
        <v>356.6</v>
      </c>
      <c r="O405" s="152">
        <f t="shared" si="186"/>
        <v>1.9392652723079385E-4</v>
      </c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</row>
    <row r="406" spans="1:35" ht="15.75" customHeight="1" x14ac:dyDescent="0.2">
      <c r="A406" s="60"/>
      <c r="B406" s="147" t="s">
        <v>1109</v>
      </c>
      <c r="C406" s="148" t="s">
        <v>1110</v>
      </c>
      <c r="D406" s="147" t="s">
        <v>64</v>
      </c>
      <c r="E406" s="147" t="s">
        <v>1111</v>
      </c>
      <c r="F406" s="149" t="s">
        <v>66</v>
      </c>
      <c r="G406" s="150">
        <v>9</v>
      </c>
      <c r="H406" s="151">
        <v>1008.58</v>
      </c>
      <c r="I406" s="151">
        <f t="shared" si="190"/>
        <v>4538.7137223931304</v>
      </c>
      <c r="J406" s="151">
        <f t="shared" si="191"/>
        <v>6808.0705835896943</v>
      </c>
      <c r="K406" s="151">
        <f t="shared" si="192"/>
        <v>11346.784305982825</v>
      </c>
      <c r="L406" s="151">
        <f t="shared" si="193"/>
        <v>3630.8880000000008</v>
      </c>
      <c r="M406" s="151">
        <f t="shared" si="194"/>
        <v>5446.3320000000003</v>
      </c>
      <c r="N406" s="151">
        <f t="shared" si="195"/>
        <v>9077.2200000000012</v>
      </c>
      <c r="O406" s="152">
        <f t="shared" si="186"/>
        <v>4.9363818045706862E-3</v>
      </c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</row>
    <row r="407" spans="1:35" ht="15.75" customHeight="1" x14ac:dyDescent="0.2">
      <c r="A407" s="60"/>
      <c r="B407" s="147" t="s">
        <v>1112</v>
      </c>
      <c r="C407" s="148" t="s">
        <v>1113</v>
      </c>
      <c r="D407" s="147" t="s">
        <v>64</v>
      </c>
      <c r="E407" s="147" t="s">
        <v>1114</v>
      </c>
      <c r="F407" s="149" t="s">
        <v>66</v>
      </c>
      <c r="G407" s="150">
        <v>9</v>
      </c>
      <c r="H407" s="151">
        <v>47.04</v>
      </c>
      <c r="I407" s="151">
        <f t="shared" si="190"/>
        <v>211.68483759480938</v>
      </c>
      <c r="J407" s="151">
        <f t="shared" si="191"/>
        <v>317.52725639221404</v>
      </c>
      <c r="K407" s="151">
        <f t="shared" si="192"/>
        <v>529.21209398702342</v>
      </c>
      <c r="L407" s="151">
        <f t="shared" si="193"/>
        <v>169.34400000000002</v>
      </c>
      <c r="M407" s="151">
        <f t="shared" si="194"/>
        <v>254.01599999999999</v>
      </c>
      <c r="N407" s="151">
        <f t="shared" si="195"/>
        <v>423.36</v>
      </c>
      <c r="O407" s="152">
        <f t="shared" si="186"/>
        <v>2.3023200944595875E-4</v>
      </c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</row>
    <row r="408" spans="1:35" ht="15.75" customHeight="1" x14ac:dyDescent="0.2">
      <c r="A408" s="60"/>
      <c r="B408" s="147" t="s">
        <v>1115</v>
      </c>
      <c r="C408" s="148" t="s">
        <v>1116</v>
      </c>
      <c r="D408" s="147" t="s">
        <v>64</v>
      </c>
      <c r="E408" s="147" t="s">
        <v>1117</v>
      </c>
      <c r="F408" s="149" t="s">
        <v>66</v>
      </c>
      <c r="G408" s="150">
        <v>9</v>
      </c>
      <c r="H408" s="151">
        <v>172.19</v>
      </c>
      <c r="I408" s="151">
        <f t="shared" si="190"/>
        <v>774.87270802402691</v>
      </c>
      <c r="J408" s="151">
        <f t="shared" si="191"/>
        <v>1162.3090620360401</v>
      </c>
      <c r="K408" s="151">
        <f t="shared" si="192"/>
        <v>1937.181770060067</v>
      </c>
      <c r="L408" s="151">
        <f t="shared" si="193"/>
        <v>619.88400000000001</v>
      </c>
      <c r="M408" s="151">
        <f t="shared" si="194"/>
        <v>929.82600000000002</v>
      </c>
      <c r="N408" s="151">
        <f t="shared" si="195"/>
        <v>1549.71</v>
      </c>
      <c r="O408" s="152">
        <f t="shared" si="186"/>
        <v>8.4276466212796831E-4</v>
      </c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</row>
    <row r="409" spans="1:35" ht="15.75" customHeight="1" x14ac:dyDescent="0.2">
      <c r="A409" s="60"/>
      <c r="B409" s="147" t="s">
        <v>1118</v>
      </c>
      <c r="C409" s="148" t="s">
        <v>1119</v>
      </c>
      <c r="D409" s="147" t="s">
        <v>64</v>
      </c>
      <c r="E409" s="147" t="s">
        <v>1120</v>
      </c>
      <c r="F409" s="149" t="s">
        <v>66</v>
      </c>
      <c r="G409" s="150">
        <v>1</v>
      </c>
      <c r="H409" s="151">
        <v>127.91</v>
      </c>
      <c r="I409" s="151">
        <f t="shared" si="190"/>
        <v>63.956461585298712</v>
      </c>
      <c r="J409" s="151">
        <f t="shared" si="191"/>
        <v>95.934692377948068</v>
      </c>
      <c r="K409" s="151">
        <f t="shared" si="192"/>
        <v>159.89115396324678</v>
      </c>
      <c r="L409" s="151">
        <f t="shared" si="193"/>
        <v>51.164000000000001</v>
      </c>
      <c r="M409" s="151">
        <f t="shared" si="194"/>
        <v>76.745999999999995</v>
      </c>
      <c r="N409" s="151">
        <f t="shared" si="195"/>
        <v>127.91</v>
      </c>
      <c r="O409" s="152">
        <f t="shared" si="186"/>
        <v>6.9560129271146486E-5</v>
      </c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</row>
    <row r="410" spans="1:35" ht="15.75" customHeight="1" x14ac:dyDescent="0.2">
      <c r="A410" s="60"/>
      <c r="B410" s="147" t="s">
        <v>1121</v>
      </c>
      <c r="C410" s="148" t="s">
        <v>1122</v>
      </c>
      <c r="D410" s="147" t="s">
        <v>64</v>
      </c>
      <c r="E410" s="147" t="s">
        <v>1123</v>
      </c>
      <c r="F410" s="149" t="s">
        <v>66</v>
      </c>
      <c r="G410" s="150">
        <v>2</v>
      </c>
      <c r="H410" s="151">
        <v>152.81</v>
      </c>
      <c r="I410" s="151">
        <f t="shared" si="190"/>
        <v>152.8134922187397</v>
      </c>
      <c r="J410" s="151">
        <f t="shared" si="191"/>
        <v>229.2202383281095</v>
      </c>
      <c r="K410" s="151">
        <f t="shared" si="192"/>
        <v>382.0337305468492</v>
      </c>
      <c r="L410" s="151">
        <f t="shared" si="193"/>
        <v>122.248</v>
      </c>
      <c r="M410" s="151">
        <f t="shared" si="194"/>
        <v>183.37199999999999</v>
      </c>
      <c r="N410" s="151">
        <f t="shared" si="195"/>
        <v>305.62</v>
      </c>
      <c r="O410" s="152">
        <f t="shared" si="186"/>
        <v>1.6620253856498938E-4</v>
      </c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</row>
    <row r="411" spans="1:35" ht="15.75" customHeight="1" x14ac:dyDescent="0.2">
      <c r="A411" s="60"/>
      <c r="B411" s="147" t="s">
        <v>1124</v>
      </c>
      <c r="C411" s="148" t="s">
        <v>1125</v>
      </c>
      <c r="D411" s="147" t="s">
        <v>64</v>
      </c>
      <c r="E411" s="147" t="s">
        <v>1126</v>
      </c>
      <c r="F411" s="149" t="s">
        <v>66</v>
      </c>
      <c r="G411" s="150">
        <v>24</v>
      </c>
      <c r="H411" s="151">
        <v>26.29</v>
      </c>
      <c r="I411" s="151">
        <f t="shared" si="190"/>
        <v>315.48720977140238</v>
      </c>
      <c r="J411" s="151">
        <f t="shared" si="191"/>
        <v>473.23081465710356</v>
      </c>
      <c r="K411" s="151">
        <f t="shared" si="192"/>
        <v>788.71802442850594</v>
      </c>
      <c r="L411" s="151">
        <f t="shared" si="193"/>
        <v>252.38400000000001</v>
      </c>
      <c r="M411" s="151">
        <f t="shared" si="194"/>
        <v>378.57600000000002</v>
      </c>
      <c r="N411" s="151">
        <f t="shared" si="195"/>
        <v>630.96</v>
      </c>
      <c r="O411" s="152">
        <f t="shared" si="186"/>
        <v>3.4312922496225934E-4</v>
      </c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</row>
    <row r="412" spans="1:35" ht="15.75" customHeight="1" x14ac:dyDescent="0.2">
      <c r="A412" s="60"/>
      <c r="B412" s="147" t="s">
        <v>1127</v>
      </c>
      <c r="C412" s="148" t="s">
        <v>1128</v>
      </c>
      <c r="D412" s="147" t="s">
        <v>64</v>
      </c>
      <c r="E412" s="147" t="s">
        <v>1129</v>
      </c>
      <c r="F412" s="149" t="s">
        <v>66</v>
      </c>
      <c r="G412" s="150">
        <v>1</v>
      </c>
      <c r="H412" s="151">
        <v>119.45</v>
      </c>
      <c r="I412" s="151">
        <f t="shared" si="190"/>
        <v>59.726364915674552</v>
      </c>
      <c r="J412" s="151">
        <f t="shared" si="191"/>
        <v>89.58954737351182</v>
      </c>
      <c r="K412" s="151">
        <f t="shared" si="192"/>
        <v>149.31591228918637</v>
      </c>
      <c r="L412" s="151">
        <f t="shared" si="193"/>
        <v>47.78</v>
      </c>
      <c r="M412" s="151">
        <f t="shared" si="194"/>
        <v>71.67</v>
      </c>
      <c r="N412" s="151">
        <f t="shared" si="195"/>
        <v>119.45</v>
      </c>
      <c r="O412" s="152">
        <f t="shared" si="186"/>
        <v>6.4959404592592054E-5</v>
      </c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</row>
    <row r="413" spans="1:35" ht="15.75" customHeight="1" x14ac:dyDescent="0.2">
      <c r="A413" s="60"/>
      <c r="B413" s="147" t="s">
        <v>1130</v>
      </c>
      <c r="C413" s="148" t="s">
        <v>1131</v>
      </c>
      <c r="D413" s="147" t="s">
        <v>64</v>
      </c>
      <c r="E413" s="147" t="s">
        <v>1132</v>
      </c>
      <c r="F413" s="149" t="s">
        <v>66</v>
      </c>
      <c r="G413" s="150">
        <v>1</v>
      </c>
      <c r="H413" s="151">
        <v>28.36</v>
      </c>
      <c r="I413" s="151">
        <f t="shared" si="190"/>
        <v>14.180324060347679</v>
      </c>
      <c r="J413" s="151">
        <f t="shared" si="191"/>
        <v>21.270486090521516</v>
      </c>
      <c r="K413" s="151">
        <f t="shared" si="192"/>
        <v>35.450810150869195</v>
      </c>
      <c r="L413" s="151">
        <f t="shared" si="193"/>
        <v>11.344000000000001</v>
      </c>
      <c r="M413" s="151">
        <f t="shared" si="194"/>
        <v>17.015999999999998</v>
      </c>
      <c r="N413" s="151">
        <f t="shared" si="195"/>
        <v>28.36</v>
      </c>
      <c r="O413" s="152">
        <f t="shared" si="186"/>
        <v>1.5422760269953207E-5</v>
      </c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</row>
    <row r="414" spans="1:35" ht="15.75" customHeight="1" x14ac:dyDescent="0.2">
      <c r="A414" s="60"/>
      <c r="B414" s="147" t="s">
        <v>1133</v>
      </c>
      <c r="C414" s="148" t="s">
        <v>1134</v>
      </c>
      <c r="D414" s="147" t="s">
        <v>60</v>
      </c>
      <c r="E414" s="147" t="s">
        <v>1135</v>
      </c>
      <c r="F414" s="149" t="s">
        <v>105</v>
      </c>
      <c r="G414" s="150">
        <v>265</v>
      </c>
      <c r="H414" s="151">
        <v>37.6</v>
      </c>
      <c r="I414" s="151">
        <f t="shared" si="190"/>
        <v>4982.1138553351302</v>
      </c>
      <c r="J414" s="151">
        <f t="shared" si="191"/>
        <v>7473.1707830026935</v>
      </c>
      <c r="K414" s="151">
        <f t="shared" si="192"/>
        <v>12455.284638337824</v>
      </c>
      <c r="L414" s="151">
        <f t="shared" si="193"/>
        <v>3985.6000000000004</v>
      </c>
      <c r="M414" s="151">
        <f t="shared" si="194"/>
        <v>5978.4</v>
      </c>
      <c r="N414" s="151">
        <f t="shared" si="195"/>
        <v>9964</v>
      </c>
      <c r="O414" s="152">
        <f t="shared" si="186"/>
        <v>5.4186312880752383E-3</v>
      </c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</row>
    <row r="415" spans="1:35" ht="15.75" customHeight="1" x14ac:dyDescent="0.2">
      <c r="A415" s="60"/>
      <c r="B415" s="147" t="s">
        <v>1136</v>
      </c>
      <c r="C415" s="148" t="s">
        <v>1137</v>
      </c>
      <c r="D415" s="147" t="s">
        <v>60</v>
      </c>
      <c r="E415" s="147" t="s">
        <v>1138</v>
      </c>
      <c r="F415" s="149" t="s">
        <v>105</v>
      </c>
      <c r="G415" s="150">
        <v>120</v>
      </c>
      <c r="H415" s="151">
        <v>53.06</v>
      </c>
      <c r="I415" s="151">
        <f t="shared" si="190"/>
        <v>3183.6727558901889</v>
      </c>
      <c r="J415" s="151">
        <f t="shared" si="191"/>
        <v>4775.5091338352831</v>
      </c>
      <c r="K415" s="151">
        <f t="shared" si="192"/>
        <v>7959.1818897254716</v>
      </c>
      <c r="L415" s="151">
        <f t="shared" si="193"/>
        <v>2546.8800000000006</v>
      </c>
      <c r="M415" s="151">
        <f t="shared" si="194"/>
        <v>3820.32</v>
      </c>
      <c r="N415" s="151">
        <f t="shared" si="195"/>
        <v>6367.2000000000007</v>
      </c>
      <c r="O415" s="152">
        <f t="shared" si="186"/>
        <v>3.4626163325404114E-3</v>
      </c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</row>
    <row r="416" spans="1:35" ht="15.75" customHeight="1" x14ac:dyDescent="0.2">
      <c r="A416" s="60"/>
      <c r="B416" s="147" t="s">
        <v>1139</v>
      </c>
      <c r="C416" s="148" t="s">
        <v>1140</v>
      </c>
      <c r="D416" s="147" t="s">
        <v>64</v>
      </c>
      <c r="E416" s="147" t="s">
        <v>1141</v>
      </c>
      <c r="F416" s="149" t="s">
        <v>66</v>
      </c>
      <c r="G416" s="150">
        <v>10</v>
      </c>
      <c r="H416" s="151">
        <v>59.98</v>
      </c>
      <c r="I416" s="151">
        <f t="shared" si="190"/>
        <v>299.90685371638</v>
      </c>
      <c r="J416" s="151">
        <f t="shared" si="191"/>
        <v>449.86028057457003</v>
      </c>
      <c r="K416" s="151">
        <f t="shared" si="192"/>
        <v>749.76713429095003</v>
      </c>
      <c r="L416" s="151">
        <f t="shared" si="193"/>
        <v>239.92</v>
      </c>
      <c r="M416" s="151">
        <f t="shared" si="194"/>
        <v>359.87999999999994</v>
      </c>
      <c r="N416" s="151">
        <f t="shared" si="195"/>
        <v>599.79999999999995</v>
      </c>
      <c r="O416" s="152">
        <f t="shared" si="186"/>
        <v>3.2618376621713441E-4</v>
      </c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</row>
    <row r="417" spans="1:35" ht="15.75" customHeight="1" x14ac:dyDescent="0.2">
      <c r="A417" s="60"/>
      <c r="B417" s="147" t="s">
        <v>1142</v>
      </c>
      <c r="C417" s="148" t="s">
        <v>1143</v>
      </c>
      <c r="D417" s="147" t="s">
        <v>64</v>
      </c>
      <c r="E417" s="147" t="s">
        <v>1144</v>
      </c>
      <c r="F417" s="149" t="s">
        <v>66</v>
      </c>
      <c r="G417" s="150">
        <v>5</v>
      </c>
      <c r="H417" s="151">
        <v>7.84</v>
      </c>
      <c r="I417" s="151">
        <f t="shared" si="190"/>
        <v>19.600447925445312</v>
      </c>
      <c r="J417" s="151">
        <f t="shared" si="191"/>
        <v>29.400671888167967</v>
      </c>
      <c r="K417" s="151">
        <f t="shared" si="192"/>
        <v>49.001119813613279</v>
      </c>
      <c r="L417" s="151">
        <f t="shared" si="193"/>
        <v>15.680000000000001</v>
      </c>
      <c r="M417" s="151">
        <f t="shared" si="194"/>
        <v>23.52</v>
      </c>
      <c r="N417" s="151">
        <f t="shared" si="195"/>
        <v>39.200000000000003</v>
      </c>
      <c r="O417" s="152">
        <f t="shared" si="186"/>
        <v>2.1317778652403588E-5</v>
      </c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</row>
    <row r="418" spans="1:35" ht="15.75" customHeight="1" x14ac:dyDescent="0.2">
      <c r="A418" s="60"/>
      <c r="B418" s="141">
        <v>17</v>
      </c>
      <c r="C418" s="141"/>
      <c r="D418" s="141"/>
      <c r="E418" s="141" t="s">
        <v>1145</v>
      </c>
      <c r="F418" s="141"/>
      <c r="G418" s="142">
        <v>1</v>
      </c>
      <c r="H418" s="143"/>
      <c r="I418" s="141"/>
      <c r="J418" s="141"/>
      <c r="K418" s="144">
        <f>K419+K432</f>
        <v>111983.80497585531</v>
      </c>
      <c r="L418" s="144"/>
      <c r="M418" s="144"/>
      <c r="N418" s="144">
        <f t="shared" ref="N418" si="196">N419+N432</f>
        <v>89584.996664381993</v>
      </c>
      <c r="O418" s="145">
        <f t="shared" si="186"/>
        <v>4.8718192078255333E-2</v>
      </c>
      <c r="P418" s="49"/>
      <c r="Q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</row>
    <row r="419" spans="1:35" ht="15.75" hidden="1" customHeight="1" x14ac:dyDescent="0.2">
      <c r="A419" s="60"/>
      <c r="B419" s="141" t="s">
        <v>1146</v>
      </c>
      <c r="C419" s="141"/>
      <c r="D419" s="141"/>
      <c r="E419" s="141" t="s">
        <v>874</v>
      </c>
      <c r="F419" s="141"/>
      <c r="G419" s="142"/>
      <c r="H419" s="143"/>
      <c r="I419" s="141"/>
      <c r="J419" s="141"/>
      <c r="K419" s="144">
        <f>SUM(K420:K431)</f>
        <v>81405.993686736285</v>
      </c>
      <c r="L419" s="144"/>
      <c r="M419" s="144"/>
      <c r="N419" s="144">
        <f t="shared" ref="N419" si="197">SUM(N420:N431)</f>
        <v>65123.306664381998</v>
      </c>
      <c r="O419" s="145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</row>
    <row r="420" spans="1:35" ht="15.75" customHeight="1" x14ac:dyDescent="0.2">
      <c r="A420" s="60"/>
      <c r="B420" s="147" t="s">
        <v>1147</v>
      </c>
      <c r="C420" s="148" t="s">
        <v>1148</v>
      </c>
      <c r="D420" s="147" t="s">
        <v>64</v>
      </c>
      <c r="E420" s="147" t="s">
        <v>1149</v>
      </c>
      <c r="F420" s="149" t="s">
        <v>105</v>
      </c>
      <c r="G420" s="150">
        <v>98</v>
      </c>
      <c r="H420" s="151">
        <v>28.01</v>
      </c>
      <c r="I420" s="151">
        <f t="shared" ref="I420:I431" si="198">K420*0.4</f>
        <v>1372.521365979308</v>
      </c>
      <c r="J420" s="151">
        <f t="shared" ref="J420:J431" si="199">K420*0.6</f>
        <v>2058.7820489689616</v>
      </c>
      <c r="K420" s="151">
        <f t="shared" ref="K420:K431" si="200">(H420*G420)*(1+$K$9)</f>
        <v>3431.3034149482696</v>
      </c>
      <c r="L420" s="151">
        <f t="shared" ref="L420:L431" si="201">N420*0.4</f>
        <v>1097.992</v>
      </c>
      <c r="M420" s="151">
        <f t="shared" ref="M420:M431" si="202">N420*0.6</f>
        <v>1646.9880000000001</v>
      </c>
      <c r="N420" s="151">
        <f t="shared" ref="N420:N431" si="203">H420*G420</f>
        <v>2744.98</v>
      </c>
      <c r="O420" s="152">
        <f t="shared" ref="O420:O458" si="204">K420/$M$471</f>
        <v>1.492777450134561E-3</v>
      </c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</row>
    <row r="421" spans="1:35" ht="15.75" customHeight="1" x14ac:dyDescent="0.2">
      <c r="A421" s="60"/>
      <c r="B421" s="147" t="s">
        <v>1150</v>
      </c>
      <c r="C421" s="148" t="s">
        <v>1151</v>
      </c>
      <c r="D421" s="147" t="s">
        <v>64</v>
      </c>
      <c r="E421" s="147" t="s">
        <v>1152</v>
      </c>
      <c r="F421" s="149" t="s">
        <v>105</v>
      </c>
      <c r="G421" s="150">
        <v>22</v>
      </c>
      <c r="H421" s="151">
        <v>51.08</v>
      </c>
      <c r="I421" s="151">
        <f t="shared" si="198"/>
        <v>561.89284083414339</v>
      </c>
      <c r="J421" s="151">
        <f t="shared" si="199"/>
        <v>842.83926125121513</v>
      </c>
      <c r="K421" s="151">
        <f t="shared" si="200"/>
        <v>1404.7321020853585</v>
      </c>
      <c r="L421" s="151">
        <f t="shared" si="201"/>
        <v>449.50400000000002</v>
      </c>
      <c r="M421" s="151">
        <f t="shared" si="202"/>
        <v>674.25599999999997</v>
      </c>
      <c r="N421" s="151">
        <f t="shared" si="203"/>
        <v>1123.76</v>
      </c>
      <c r="O421" s="152">
        <f t="shared" si="204"/>
        <v>6.1112415659247586E-4</v>
      </c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</row>
    <row r="422" spans="1:35" ht="15.75" customHeight="1" x14ac:dyDescent="0.2">
      <c r="A422" s="60"/>
      <c r="B422" s="147" t="s">
        <v>1153</v>
      </c>
      <c r="C422" s="148" t="s">
        <v>1154</v>
      </c>
      <c r="D422" s="147" t="s">
        <v>64</v>
      </c>
      <c r="E422" s="147" t="s">
        <v>1155</v>
      </c>
      <c r="F422" s="149" t="s">
        <v>105</v>
      </c>
      <c r="G422" s="150">
        <v>84</v>
      </c>
      <c r="H422" s="151">
        <v>63.61</v>
      </c>
      <c r="I422" s="151">
        <f t="shared" si="198"/>
        <v>2671.6810554376634</v>
      </c>
      <c r="J422" s="151">
        <f t="shared" si="199"/>
        <v>4007.5215831564947</v>
      </c>
      <c r="K422" s="151">
        <f t="shared" si="200"/>
        <v>6679.2026385941581</v>
      </c>
      <c r="L422" s="151">
        <f t="shared" si="201"/>
        <v>2137.2959999999998</v>
      </c>
      <c r="M422" s="151">
        <f t="shared" si="202"/>
        <v>3205.944</v>
      </c>
      <c r="N422" s="151">
        <f t="shared" si="203"/>
        <v>5343.24</v>
      </c>
      <c r="O422" s="152">
        <f t="shared" si="204"/>
        <v>2.9057655001701256E-3</v>
      </c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</row>
    <row r="423" spans="1:35" ht="15.75" customHeight="1" x14ac:dyDescent="0.2">
      <c r="A423" s="60"/>
      <c r="B423" s="147" t="s">
        <v>1156</v>
      </c>
      <c r="C423" s="148" t="s">
        <v>1157</v>
      </c>
      <c r="D423" s="147" t="s">
        <v>64</v>
      </c>
      <c r="E423" s="147" t="s">
        <v>1158</v>
      </c>
      <c r="F423" s="149" t="s">
        <v>105</v>
      </c>
      <c r="G423" s="150">
        <v>8</v>
      </c>
      <c r="H423" s="151">
        <v>71.989999999999995</v>
      </c>
      <c r="I423" s="151">
        <f t="shared" si="198"/>
        <v>287.96658084751181</v>
      </c>
      <c r="J423" s="151">
        <f t="shared" si="199"/>
        <v>431.94987127126768</v>
      </c>
      <c r="K423" s="151">
        <f t="shared" si="200"/>
        <v>719.91645211877949</v>
      </c>
      <c r="L423" s="151">
        <f t="shared" si="201"/>
        <v>230.36799999999999</v>
      </c>
      <c r="M423" s="151">
        <f t="shared" si="202"/>
        <v>345.55199999999996</v>
      </c>
      <c r="N423" s="151">
        <f t="shared" si="203"/>
        <v>575.91999999999996</v>
      </c>
      <c r="O423" s="152">
        <f t="shared" si="204"/>
        <v>3.1319732350745593E-4</v>
      </c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</row>
    <row r="424" spans="1:35" ht="15.75" customHeight="1" x14ac:dyDescent="0.2">
      <c r="A424" s="60"/>
      <c r="B424" s="147" t="s">
        <v>1159</v>
      </c>
      <c r="C424" s="148" t="s">
        <v>1160</v>
      </c>
      <c r="D424" s="147" t="s">
        <v>51</v>
      </c>
      <c r="E424" s="147" t="s">
        <v>1161</v>
      </c>
      <c r="F424" s="149" t="s">
        <v>105</v>
      </c>
      <c r="G424" s="150">
        <v>128</v>
      </c>
      <c r="H424" s="151">
        <v>5.9</v>
      </c>
      <c r="I424" s="151">
        <f t="shared" si="198"/>
        <v>377.60862942082395</v>
      </c>
      <c r="J424" s="151">
        <f t="shared" si="199"/>
        <v>566.41294413123592</v>
      </c>
      <c r="K424" s="151">
        <f t="shared" si="200"/>
        <v>944.02157355205986</v>
      </c>
      <c r="L424" s="151">
        <f t="shared" si="201"/>
        <v>302.08000000000004</v>
      </c>
      <c r="M424" s="151">
        <f t="shared" si="202"/>
        <v>453.12</v>
      </c>
      <c r="N424" s="151">
        <f t="shared" si="203"/>
        <v>755.2</v>
      </c>
      <c r="O424" s="152">
        <f t="shared" si="204"/>
        <v>4.1069353158916294E-4</v>
      </c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</row>
    <row r="425" spans="1:35" ht="15.75" customHeight="1" x14ac:dyDescent="0.2">
      <c r="A425" s="60"/>
      <c r="B425" s="147" t="s">
        <v>1162</v>
      </c>
      <c r="C425" s="148" t="s">
        <v>1163</v>
      </c>
      <c r="D425" s="147" t="s">
        <v>60</v>
      </c>
      <c r="E425" s="147" t="s">
        <v>1164</v>
      </c>
      <c r="F425" s="149" t="s">
        <v>66</v>
      </c>
      <c r="G425" s="150">
        <v>16</v>
      </c>
      <c r="H425" s="151">
        <v>500.94</v>
      </c>
      <c r="I425" s="151">
        <f t="shared" si="198"/>
        <v>4007.6115852132957</v>
      </c>
      <c r="J425" s="151">
        <f t="shared" si="199"/>
        <v>6011.4173778199429</v>
      </c>
      <c r="K425" s="151">
        <f t="shared" si="200"/>
        <v>10019.028963033239</v>
      </c>
      <c r="L425" s="151">
        <f t="shared" si="201"/>
        <v>3206.0160000000001</v>
      </c>
      <c r="M425" s="151">
        <f t="shared" si="202"/>
        <v>4809.0239999999994</v>
      </c>
      <c r="N425" s="151">
        <f t="shared" si="203"/>
        <v>8015.04</v>
      </c>
      <c r="O425" s="152">
        <f t="shared" si="204"/>
        <v>4.3587461380143076E-3</v>
      </c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</row>
    <row r="426" spans="1:35" ht="15.75" customHeight="1" x14ac:dyDescent="0.2">
      <c r="A426" s="60"/>
      <c r="B426" s="147" t="s">
        <v>1165</v>
      </c>
      <c r="C426" s="148" t="s">
        <v>1166</v>
      </c>
      <c r="D426" s="147" t="s">
        <v>338</v>
      </c>
      <c r="E426" s="147" t="s">
        <v>1167</v>
      </c>
      <c r="F426" s="149" t="s">
        <v>121</v>
      </c>
      <c r="G426" s="150">
        <v>636</v>
      </c>
      <c r="H426" s="151">
        <v>67.08</v>
      </c>
      <c r="I426" s="151">
        <f t="shared" si="198"/>
        <v>21331.927494630669</v>
      </c>
      <c r="J426" s="151">
        <f t="shared" si="199"/>
        <v>31997.891241945996</v>
      </c>
      <c r="K426" s="151">
        <f t="shared" si="200"/>
        <v>53329.818736576664</v>
      </c>
      <c r="L426" s="151">
        <f t="shared" si="201"/>
        <v>17065.151999999998</v>
      </c>
      <c r="M426" s="151">
        <f t="shared" si="202"/>
        <v>25597.727999999999</v>
      </c>
      <c r="N426" s="151">
        <f t="shared" si="203"/>
        <v>42662.879999999997</v>
      </c>
      <c r="O426" s="152">
        <f t="shared" si="204"/>
        <v>2.3200965115154484E-2</v>
      </c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</row>
    <row r="427" spans="1:35" ht="15.75" customHeight="1" x14ac:dyDescent="0.2">
      <c r="A427" s="60"/>
      <c r="B427" s="147" t="s">
        <v>1168</v>
      </c>
      <c r="C427" s="148" t="s">
        <v>1169</v>
      </c>
      <c r="D427" s="147" t="s">
        <v>60</v>
      </c>
      <c r="E427" s="147" t="s">
        <v>1170</v>
      </c>
      <c r="F427" s="149" t="s">
        <v>105</v>
      </c>
      <c r="G427" s="150">
        <v>24</v>
      </c>
      <c r="H427" s="151">
        <v>36.26</v>
      </c>
      <c r="I427" s="151">
        <f t="shared" si="198"/>
        <v>435.12994394488589</v>
      </c>
      <c r="J427" s="151">
        <f t="shared" si="199"/>
        <v>652.69491591732879</v>
      </c>
      <c r="K427" s="151">
        <f t="shared" si="200"/>
        <v>1087.8248598622147</v>
      </c>
      <c r="L427" s="151">
        <f t="shared" si="201"/>
        <v>348.096</v>
      </c>
      <c r="M427" s="151">
        <f t="shared" si="202"/>
        <v>522.14400000000001</v>
      </c>
      <c r="N427" s="151">
        <f t="shared" si="203"/>
        <v>870.24</v>
      </c>
      <c r="O427" s="152">
        <f t="shared" si="204"/>
        <v>4.7325468608335955E-4</v>
      </c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</row>
    <row r="428" spans="1:35" ht="15.75" customHeight="1" x14ac:dyDescent="0.2">
      <c r="A428" s="60"/>
      <c r="B428" s="147" t="s">
        <v>1171</v>
      </c>
      <c r="C428" s="148" t="s">
        <v>1172</v>
      </c>
      <c r="D428" s="147" t="s">
        <v>60</v>
      </c>
      <c r="E428" s="147" t="s">
        <v>1173</v>
      </c>
      <c r="F428" s="149" t="s">
        <v>105</v>
      </c>
      <c r="G428" s="150">
        <v>28</v>
      </c>
      <c r="H428" s="151">
        <v>29.25</v>
      </c>
      <c r="I428" s="151">
        <f t="shared" si="198"/>
        <v>409.50935844233953</v>
      </c>
      <c r="J428" s="151">
        <f t="shared" si="199"/>
        <v>614.26403766350927</v>
      </c>
      <c r="K428" s="151">
        <f t="shared" si="200"/>
        <v>1023.7733961058487</v>
      </c>
      <c r="L428" s="151">
        <f t="shared" si="201"/>
        <v>327.60000000000002</v>
      </c>
      <c r="M428" s="151">
        <f t="shared" si="202"/>
        <v>491.4</v>
      </c>
      <c r="N428" s="151">
        <f t="shared" si="203"/>
        <v>819</v>
      </c>
      <c r="O428" s="152">
        <f t="shared" si="204"/>
        <v>4.4538930398771773E-4</v>
      </c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</row>
    <row r="429" spans="1:35" ht="15.75" customHeight="1" x14ac:dyDescent="0.2">
      <c r="A429" s="60"/>
      <c r="B429" s="147" t="s">
        <v>1174</v>
      </c>
      <c r="C429" s="148" t="s">
        <v>1175</v>
      </c>
      <c r="D429" s="147" t="s">
        <v>51</v>
      </c>
      <c r="E429" s="147" t="s">
        <v>1176</v>
      </c>
      <c r="F429" s="149" t="s">
        <v>369</v>
      </c>
      <c r="G429" s="150">
        <v>25.3333333</v>
      </c>
      <c r="H429" s="151">
        <v>68.540000000000006</v>
      </c>
      <c r="I429" s="151">
        <f t="shared" si="198"/>
        <v>868.1931728505117</v>
      </c>
      <c r="J429" s="151">
        <f t="shared" si="199"/>
        <v>1302.2897592757674</v>
      </c>
      <c r="K429" s="151">
        <f t="shared" si="200"/>
        <v>2170.4829321262791</v>
      </c>
      <c r="L429" s="151">
        <f t="shared" si="201"/>
        <v>694.53866575280017</v>
      </c>
      <c r="M429" s="151">
        <f t="shared" si="202"/>
        <v>1041.8079986292</v>
      </c>
      <c r="N429" s="151">
        <f t="shared" si="203"/>
        <v>1736.3466643820002</v>
      </c>
      <c r="O429" s="152">
        <f t="shared" si="204"/>
        <v>9.4426157793711153E-4</v>
      </c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</row>
    <row r="430" spans="1:35" ht="15.75" customHeight="1" x14ac:dyDescent="0.2">
      <c r="A430" s="60"/>
      <c r="B430" s="147" t="s">
        <v>1177</v>
      </c>
      <c r="C430" s="148" t="s">
        <v>1178</v>
      </c>
      <c r="D430" s="147" t="s">
        <v>51</v>
      </c>
      <c r="E430" s="147" t="s">
        <v>1179</v>
      </c>
      <c r="F430" s="149" t="s">
        <v>369</v>
      </c>
      <c r="G430" s="150">
        <v>52</v>
      </c>
      <c r="H430" s="151">
        <v>0.24</v>
      </c>
      <c r="I430" s="151">
        <f t="shared" si="198"/>
        <v>6.2401426048356505</v>
      </c>
      <c r="J430" s="151">
        <f t="shared" si="199"/>
        <v>9.360213907253474</v>
      </c>
      <c r="K430" s="151">
        <f t="shared" si="200"/>
        <v>15.600356512089125</v>
      </c>
      <c r="L430" s="151">
        <f t="shared" si="201"/>
        <v>4.9920000000000009</v>
      </c>
      <c r="M430" s="151">
        <f t="shared" si="202"/>
        <v>7.4879999999999995</v>
      </c>
      <c r="N430" s="151">
        <f t="shared" si="203"/>
        <v>12.48</v>
      </c>
      <c r="O430" s="152">
        <f t="shared" si="204"/>
        <v>6.7868846321937947E-6</v>
      </c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</row>
    <row r="431" spans="1:35" ht="15.75" customHeight="1" x14ac:dyDescent="0.2">
      <c r="A431" s="60"/>
      <c r="B431" s="147" t="s">
        <v>1180</v>
      </c>
      <c r="C431" s="148" t="s">
        <v>1181</v>
      </c>
      <c r="D431" s="147" t="s">
        <v>64</v>
      </c>
      <c r="E431" s="147" t="s">
        <v>1182</v>
      </c>
      <c r="F431" s="149" t="s">
        <v>105</v>
      </c>
      <c r="G431" s="150">
        <v>18</v>
      </c>
      <c r="H431" s="151">
        <v>25.79</v>
      </c>
      <c r="I431" s="151">
        <f t="shared" si="198"/>
        <v>232.11530448852605</v>
      </c>
      <c r="J431" s="151">
        <f t="shared" si="199"/>
        <v>348.17295673278903</v>
      </c>
      <c r="K431" s="151">
        <f t="shared" si="200"/>
        <v>580.28826122131511</v>
      </c>
      <c r="L431" s="151">
        <f t="shared" si="201"/>
        <v>185.68799999999999</v>
      </c>
      <c r="M431" s="151">
        <f t="shared" si="202"/>
        <v>278.53199999999998</v>
      </c>
      <c r="N431" s="151">
        <f t="shared" si="203"/>
        <v>464.21999999999997</v>
      </c>
      <c r="O431" s="152">
        <f t="shared" si="204"/>
        <v>2.524525307657855E-4</v>
      </c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</row>
    <row r="432" spans="1:35" ht="15.75" hidden="1" customHeight="1" x14ac:dyDescent="0.2">
      <c r="A432" s="60"/>
      <c r="B432" s="141" t="s">
        <v>1183</v>
      </c>
      <c r="C432" s="141"/>
      <c r="D432" s="141"/>
      <c r="E432" s="141" t="s">
        <v>476</v>
      </c>
      <c r="F432" s="141"/>
      <c r="G432" s="142"/>
      <c r="H432" s="143"/>
      <c r="I432" s="141"/>
      <c r="J432" s="141"/>
      <c r="K432" s="144">
        <f>SUM(K433:K436)</f>
        <v>30577.811289119021</v>
      </c>
      <c r="L432" s="144"/>
      <c r="M432" s="144"/>
      <c r="N432" s="144">
        <f t="shared" ref="N432" si="205">SUM(N433:N436)</f>
        <v>24461.690000000002</v>
      </c>
      <c r="O432" s="145">
        <f t="shared" si="204"/>
        <v>1.3302777879686587E-2</v>
      </c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</row>
    <row r="433" spans="1:35" ht="15.75" customHeight="1" x14ac:dyDescent="0.2">
      <c r="A433" s="60"/>
      <c r="B433" s="147" t="s">
        <v>1184</v>
      </c>
      <c r="C433" s="148" t="s">
        <v>1185</v>
      </c>
      <c r="D433" s="147" t="s">
        <v>60</v>
      </c>
      <c r="E433" s="147" t="s">
        <v>1186</v>
      </c>
      <c r="F433" s="149" t="s">
        <v>66</v>
      </c>
      <c r="G433" s="150">
        <v>1</v>
      </c>
      <c r="H433" s="151">
        <v>6760.05</v>
      </c>
      <c r="I433" s="151">
        <f>K433*0.4</f>
        <v>3380.1022448573103</v>
      </c>
      <c r="J433" s="151">
        <f>K433*0.6</f>
        <v>5070.153367285965</v>
      </c>
      <c r="K433" s="151">
        <f t="shared" ref="K433:K436" si="206">(H433*G433)*(1+$K$9)</f>
        <v>8450.2556121432754</v>
      </c>
      <c r="L433" s="151">
        <f>N433*0.4</f>
        <v>2704.0200000000004</v>
      </c>
      <c r="M433" s="151">
        <f>N433*0.6</f>
        <v>4056.0299999999997</v>
      </c>
      <c r="N433" s="151">
        <f>H433*G433</f>
        <v>6760.05</v>
      </c>
      <c r="O433" s="152">
        <f t="shared" si="204"/>
        <v>3.6762563668158378E-3</v>
      </c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</row>
    <row r="434" spans="1:35" ht="15.75" customHeight="1" x14ac:dyDescent="0.2">
      <c r="A434" s="60"/>
      <c r="B434" s="147" t="s">
        <v>1187</v>
      </c>
      <c r="C434" s="148" t="s">
        <v>1188</v>
      </c>
      <c r="D434" s="147" t="s">
        <v>60</v>
      </c>
      <c r="E434" s="147" t="s">
        <v>1189</v>
      </c>
      <c r="F434" s="149" t="s">
        <v>66</v>
      </c>
      <c r="G434" s="150">
        <v>1</v>
      </c>
      <c r="H434" s="151">
        <v>5286.3</v>
      </c>
      <c r="I434" s="151">
        <f>K434*0.4</f>
        <v>2643.210404803101</v>
      </c>
      <c r="J434" s="151">
        <f>K434*0.6</f>
        <v>3964.8156072046509</v>
      </c>
      <c r="K434" s="151">
        <f t="shared" si="206"/>
        <v>6608.0260120077519</v>
      </c>
      <c r="L434" s="151">
        <f>N434*0.4</f>
        <v>2114.52</v>
      </c>
      <c r="M434" s="151">
        <f>N434*0.6</f>
        <v>3171.78</v>
      </c>
      <c r="N434" s="151">
        <f>H434*G434</f>
        <v>5286.3</v>
      </c>
      <c r="O434" s="152">
        <f t="shared" si="204"/>
        <v>2.874800339035742E-3</v>
      </c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</row>
    <row r="435" spans="1:35" ht="15.75" customHeight="1" x14ac:dyDescent="0.2">
      <c r="A435" s="60"/>
      <c r="B435" s="147" t="s">
        <v>1190</v>
      </c>
      <c r="C435" s="148" t="s">
        <v>1191</v>
      </c>
      <c r="D435" s="147" t="s">
        <v>60</v>
      </c>
      <c r="E435" s="147" t="s">
        <v>1192</v>
      </c>
      <c r="F435" s="149" t="s">
        <v>66</v>
      </c>
      <c r="G435" s="150">
        <v>3</v>
      </c>
      <c r="H435" s="151">
        <v>4071.17</v>
      </c>
      <c r="I435" s="151">
        <f>K435*0.4</f>
        <v>6106.894559742489</v>
      </c>
      <c r="J435" s="151">
        <f>K435*0.6</f>
        <v>9160.3418396137331</v>
      </c>
      <c r="K435" s="151">
        <f t="shared" si="206"/>
        <v>15267.236399356221</v>
      </c>
      <c r="L435" s="151">
        <f>N435*0.4</f>
        <v>4885.4040000000005</v>
      </c>
      <c r="M435" s="151">
        <f>N435*0.6</f>
        <v>7328.1059999999998</v>
      </c>
      <c r="N435" s="151">
        <f>H435*G435</f>
        <v>12213.51</v>
      </c>
      <c r="O435" s="152">
        <f t="shared" si="204"/>
        <v>6.6419618048193293E-3</v>
      </c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</row>
    <row r="436" spans="1:35" ht="15.75" customHeight="1" x14ac:dyDescent="0.2">
      <c r="A436" s="60"/>
      <c r="B436" s="147" t="s">
        <v>1193</v>
      </c>
      <c r="C436" s="148" t="s">
        <v>1194</v>
      </c>
      <c r="D436" s="147" t="s">
        <v>60</v>
      </c>
      <c r="E436" s="147" t="s">
        <v>1195</v>
      </c>
      <c r="F436" s="149" t="s">
        <v>66</v>
      </c>
      <c r="G436" s="150">
        <v>1</v>
      </c>
      <c r="H436" s="151">
        <v>201.83</v>
      </c>
      <c r="I436" s="151">
        <f>K436*0.4</f>
        <v>100.91730624470989</v>
      </c>
      <c r="J436" s="151">
        <f>K436*0.6</f>
        <v>151.37595936706481</v>
      </c>
      <c r="K436" s="151">
        <f t="shared" si="206"/>
        <v>252.2932656117747</v>
      </c>
      <c r="L436" s="151">
        <f>N436*0.4</f>
        <v>80.732000000000014</v>
      </c>
      <c r="M436" s="151">
        <f>N436*0.6</f>
        <v>121.098</v>
      </c>
      <c r="N436" s="151">
        <f>H436*G436</f>
        <v>201.83</v>
      </c>
      <c r="O436" s="152">
        <f t="shared" si="204"/>
        <v>1.0975936901567898E-4</v>
      </c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</row>
    <row r="437" spans="1:35" ht="15.75" customHeight="1" x14ac:dyDescent="0.2">
      <c r="A437" s="60"/>
      <c r="B437" s="141">
        <v>18</v>
      </c>
      <c r="C437" s="141"/>
      <c r="D437" s="141"/>
      <c r="E437" s="141" t="s">
        <v>1196</v>
      </c>
      <c r="F437" s="141"/>
      <c r="G437" s="142">
        <v>1</v>
      </c>
      <c r="H437" s="143"/>
      <c r="I437" s="141"/>
      <c r="J437" s="141"/>
      <c r="K437" s="144">
        <f>SUM(K438:K445)</f>
        <v>8603.19910733295</v>
      </c>
      <c r="L437" s="144"/>
      <c r="M437" s="144"/>
      <c r="N437" s="144">
        <f t="shared" ref="N437" si="207">SUM(N438:N445)</f>
        <v>6882.4019999999991</v>
      </c>
      <c r="O437" s="145">
        <f t="shared" si="204"/>
        <v>3.7427939396137691E-3</v>
      </c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</row>
    <row r="438" spans="1:35" ht="15.75" customHeight="1" x14ac:dyDescent="0.2">
      <c r="A438" s="60"/>
      <c r="B438" s="147" t="s">
        <v>1197</v>
      </c>
      <c r="C438" s="148" t="s">
        <v>879</v>
      </c>
      <c r="D438" s="147" t="s">
        <v>64</v>
      </c>
      <c r="E438" s="147" t="s">
        <v>880</v>
      </c>
      <c r="F438" s="149" t="s">
        <v>66</v>
      </c>
      <c r="G438" s="150">
        <v>28</v>
      </c>
      <c r="H438" s="151">
        <v>18.559999999999999</v>
      </c>
      <c r="I438" s="151">
        <f t="shared" ref="I438:I445" si="208">K438*0.4</f>
        <v>259.84593821161781</v>
      </c>
      <c r="J438" s="151">
        <f t="shared" ref="J438:J445" si="209">K438*0.6</f>
        <v>389.76890731742668</v>
      </c>
      <c r="K438" s="151">
        <f t="shared" ref="K438:K445" si="210">(H438*G438)*(1+$K$9)</f>
        <v>649.61484552904449</v>
      </c>
      <c r="L438" s="151">
        <f t="shared" ref="L438:L445" si="211">N438*0.4</f>
        <v>207.87199999999999</v>
      </c>
      <c r="M438" s="151">
        <f t="shared" ref="M438:M445" si="212">N438*0.6</f>
        <v>311.80799999999994</v>
      </c>
      <c r="N438" s="151">
        <f t="shared" ref="N438:N445" si="213">H438*G438</f>
        <v>519.67999999999995</v>
      </c>
      <c r="O438" s="152">
        <f t="shared" si="204"/>
        <v>2.8261283699186466E-4</v>
      </c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</row>
    <row r="439" spans="1:35" ht="15.75" customHeight="1" x14ac:dyDescent="0.2">
      <c r="A439" s="60"/>
      <c r="B439" s="147" t="s">
        <v>1198</v>
      </c>
      <c r="C439" s="148" t="s">
        <v>943</v>
      </c>
      <c r="D439" s="147" t="s">
        <v>60</v>
      </c>
      <c r="E439" s="147" t="s">
        <v>944</v>
      </c>
      <c r="F439" s="149" t="s">
        <v>66</v>
      </c>
      <c r="G439" s="150">
        <v>4</v>
      </c>
      <c r="H439" s="151">
        <v>208.05</v>
      </c>
      <c r="I439" s="151">
        <f t="shared" si="208"/>
        <v>416.10950927437727</v>
      </c>
      <c r="J439" s="151">
        <f t="shared" si="209"/>
        <v>624.16426391156585</v>
      </c>
      <c r="K439" s="151">
        <f t="shared" si="210"/>
        <v>1040.2737731859431</v>
      </c>
      <c r="L439" s="151">
        <f t="shared" si="211"/>
        <v>332.88000000000005</v>
      </c>
      <c r="M439" s="151">
        <f t="shared" si="212"/>
        <v>499.32</v>
      </c>
      <c r="N439" s="151">
        <f t="shared" si="213"/>
        <v>832.2</v>
      </c>
      <c r="O439" s="152">
        <f t="shared" si="204"/>
        <v>4.5256773965638428E-4</v>
      </c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</row>
    <row r="440" spans="1:35" ht="15.75" customHeight="1" x14ac:dyDescent="0.2">
      <c r="A440" s="60"/>
      <c r="B440" s="147" t="s">
        <v>1199</v>
      </c>
      <c r="C440" s="148" t="s">
        <v>1200</v>
      </c>
      <c r="D440" s="147" t="s">
        <v>64</v>
      </c>
      <c r="E440" s="147" t="s">
        <v>1201</v>
      </c>
      <c r="F440" s="149" t="s">
        <v>66</v>
      </c>
      <c r="G440" s="150">
        <v>18</v>
      </c>
      <c r="H440" s="151">
        <v>44.68</v>
      </c>
      <c r="I440" s="151">
        <f t="shared" si="208"/>
        <v>402.12918978469736</v>
      </c>
      <c r="J440" s="151">
        <f t="shared" si="209"/>
        <v>603.19378467704598</v>
      </c>
      <c r="K440" s="151">
        <f t="shared" si="210"/>
        <v>1005.3229744617433</v>
      </c>
      <c r="L440" s="151">
        <f t="shared" si="211"/>
        <v>321.69600000000003</v>
      </c>
      <c r="M440" s="151">
        <f t="shared" si="212"/>
        <v>482.54399999999998</v>
      </c>
      <c r="N440" s="151">
        <f t="shared" si="213"/>
        <v>804.24</v>
      </c>
      <c r="O440" s="152">
        <f t="shared" si="204"/>
        <v>4.37362507740027E-4</v>
      </c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</row>
    <row r="441" spans="1:35" ht="15.75" customHeight="1" x14ac:dyDescent="0.2">
      <c r="A441" s="60"/>
      <c r="B441" s="147" t="s">
        <v>1202</v>
      </c>
      <c r="C441" s="148" t="s">
        <v>1051</v>
      </c>
      <c r="D441" s="147" t="s">
        <v>64</v>
      </c>
      <c r="E441" s="147" t="s">
        <v>1052</v>
      </c>
      <c r="F441" s="149" t="s">
        <v>105</v>
      </c>
      <c r="G441" s="150">
        <v>82</v>
      </c>
      <c r="H441" s="151">
        <v>24.68</v>
      </c>
      <c r="I441" s="151">
        <f t="shared" si="208"/>
        <v>1011.9031248367143</v>
      </c>
      <c r="J441" s="151">
        <f t="shared" si="209"/>
        <v>1517.8546872550712</v>
      </c>
      <c r="K441" s="151">
        <f t="shared" si="210"/>
        <v>2529.7578120917856</v>
      </c>
      <c r="L441" s="151">
        <f t="shared" si="211"/>
        <v>809.50400000000002</v>
      </c>
      <c r="M441" s="151">
        <f t="shared" si="212"/>
        <v>1214.2559999999999</v>
      </c>
      <c r="N441" s="151">
        <f t="shared" si="213"/>
        <v>2023.76</v>
      </c>
      <c r="O441" s="152">
        <f t="shared" si="204"/>
        <v>1.1005629521833745E-3</v>
      </c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</row>
    <row r="442" spans="1:35" ht="15.75" customHeight="1" x14ac:dyDescent="0.2">
      <c r="A442" s="60"/>
      <c r="B442" s="147" t="s">
        <v>1203</v>
      </c>
      <c r="C442" s="148" t="s">
        <v>1054</v>
      </c>
      <c r="D442" s="147" t="s">
        <v>64</v>
      </c>
      <c r="E442" s="147" t="s">
        <v>1055</v>
      </c>
      <c r="F442" s="149" t="s">
        <v>105</v>
      </c>
      <c r="G442" s="150">
        <v>55.7</v>
      </c>
      <c r="H442" s="151">
        <v>19.34</v>
      </c>
      <c r="I442" s="151">
        <f t="shared" si="208"/>
        <v>538.63130924262384</v>
      </c>
      <c r="J442" s="151">
        <f t="shared" si="209"/>
        <v>807.94696386393582</v>
      </c>
      <c r="K442" s="151">
        <f t="shared" si="210"/>
        <v>1346.5782731065597</v>
      </c>
      <c r="L442" s="151">
        <f t="shared" si="211"/>
        <v>430.89520000000005</v>
      </c>
      <c r="M442" s="151">
        <f t="shared" si="212"/>
        <v>646.34280000000001</v>
      </c>
      <c r="N442" s="151">
        <f t="shared" si="213"/>
        <v>1077.2380000000001</v>
      </c>
      <c r="O442" s="152">
        <f t="shared" si="204"/>
        <v>5.8582452142749827E-4</v>
      </c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</row>
    <row r="443" spans="1:35" ht="15.75" customHeight="1" x14ac:dyDescent="0.2">
      <c r="A443" s="60"/>
      <c r="B443" s="147" t="s">
        <v>1204</v>
      </c>
      <c r="C443" s="148" t="s">
        <v>1060</v>
      </c>
      <c r="D443" s="147" t="s">
        <v>64</v>
      </c>
      <c r="E443" s="147" t="s">
        <v>1061</v>
      </c>
      <c r="F443" s="149" t="s">
        <v>105</v>
      </c>
      <c r="G443" s="150">
        <v>44.8</v>
      </c>
      <c r="H443" s="151">
        <v>20.38</v>
      </c>
      <c r="I443" s="151">
        <f t="shared" si="208"/>
        <v>456.52243282351475</v>
      </c>
      <c r="J443" s="151">
        <f t="shared" si="209"/>
        <v>684.78364923527204</v>
      </c>
      <c r="K443" s="151">
        <f t="shared" si="210"/>
        <v>1141.3060820587868</v>
      </c>
      <c r="L443" s="151">
        <f t="shared" si="211"/>
        <v>365.20959999999997</v>
      </c>
      <c r="M443" s="151">
        <f t="shared" si="212"/>
        <v>547.81439999999986</v>
      </c>
      <c r="N443" s="151">
        <f t="shared" si="213"/>
        <v>913.02399999999989</v>
      </c>
      <c r="O443" s="152">
        <f t="shared" si="204"/>
        <v>4.9652151878398288E-4</v>
      </c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</row>
    <row r="444" spans="1:35" ht="15.75" customHeight="1" x14ac:dyDescent="0.2">
      <c r="A444" s="60"/>
      <c r="B444" s="147" t="s">
        <v>1205</v>
      </c>
      <c r="C444" s="148" t="s">
        <v>1063</v>
      </c>
      <c r="D444" s="147" t="s">
        <v>64</v>
      </c>
      <c r="E444" s="147" t="s">
        <v>1064</v>
      </c>
      <c r="F444" s="149" t="s">
        <v>105</v>
      </c>
      <c r="G444" s="150">
        <v>16</v>
      </c>
      <c r="H444" s="151">
        <v>29.96</v>
      </c>
      <c r="I444" s="151">
        <f t="shared" si="208"/>
        <v>239.68547748830267</v>
      </c>
      <c r="J444" s="151">
        <f t="shared" si="209"/>
        <v>359.52821623245399</v>
      </c>
      <c r="K444" s="151">
        <f t="shared" si="210"/>
        <v>599.21369372075662</v>
      </c>
      <c r="L444" s="151">
        <f t="shared" si="211"/>
        <v>191.74400000000003</v>
      </c>
      <c r="M444" s="151">
        <f t="shared" si="212"/>
        <v>287.61599999999999</v>
      </c>
      <c r="N444" s="151">
        <f t="shared" si="213"/>
        <v>479.36</v>
      </c>
      <c r="O444" s="152">
        <f t="shared" si="204"/>
        <v>2.6068597894939239E-4</v>
      </c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</row>
    <row r="445" spans="1:35" ht="15.75" customHeight="1" x14ac:dyDescent="0.2">
      <c r="A445" s="60"/>
      <c r="B445" s="147" t="s">
        <v>1206</v>
      </c>
      <c r="C445" s="148" t="s">
        <v>1207</v>
      </c>
      <c r="D445" s="147" t="s">
        <v>46</v>
      </c>
      <c r="E445" s="147" t="s">
        <v>1208</v>
      </c>
      <c r="F445" s="149" t="s">
        <v>574</v>
      </c>
      <c r="G445" s="150">
        <v>10</v>
      </c>
      <c r="H445" s="151">
        <v>23.29</v>
      </c>
      <c r="I445" s="151">
        <f t="shared" si="208"/>
        <v>116.45266127133196</v>
      </c>
      <c r="J445" s="151">
        <f t="shared" si="209"/>
        <v>174.67899190699794</v>
      </c>
      <c r="K445" s="151">
        <f t="shared" si="210"/>
        <v>291.13165317832988</v>
      </c>
      <c r="L445" s="151">
        <f t="shared" si="211"/>
        <v>93.16</v>
      </c>
      <c r="M445" s="151">
        <f t="shared" si="212"/>
        <v>139.73999999999998</v>
      </c>
      <c r="N445" s="151">
        <f t="shared" si="213"/>
        <v>232.89999999999998</v>
      </c>
      <c r="O445" s="152">
        <f t="shared" si="204"/>
        <v>1.2665588388124477E-4</v>
      </c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</row>
    <row r="446" spans="1:35" ht="15.75" customHeight="1" x14ac:dyDescent="0.2">
      <c r="A446" s="60"/>
      <c r="B446" s="141">
        <v>19</v>
      </c>
      <c r="C446" s="141"/>
      <c r="D446" s="141"/>
      <c r="E446" s="141" t="s">
        <v>1209</v>
      </c>
      <c r="F446" s="141"/>
      <c r="G446" s="142">
        <v>1</v>
      </c>
      <c r="H446" s="143"/>
      <c r="I446" s="141"/>
      <c r="J446" s="141"/>
      <c r="K446" s="144">
        <f>SUM(K447:K457)</f>
        <v>16287.147207191047</v>
      </c>
      <c r="L446" s="144"/>
      <c r="M446" s="144"/>
      <c r="N446" s="144">
        <f t="shared" ref="N446" si="214">SUM(N447:N457)</f>
        <v>13029.42</v>
      </c>
      <c r="O446" s="145">
        <f t="shared" si="204"/>
        <v>7.0856707022755178E-3</v>
      </c>
      <c r="P446" s="49"/>
      <c r="Q446" s="49"/>
      <c r="R446" s="113">
        <f>+K18+K36+K53+K85+K100+K112+K115+K146+K153+K161+K164+K170+K182+K184+K210+K325+K418+K437+K446+K458+K465</f>
        <v>2298603.4620491937</v>
      </c>
      <c r="S446" s="113">
        <f t="shared" ref="S446:X446" si="215">+L18+L36+L53+L85+L100+L112+L115+L146+L153+L161+L164+L170+L182+L184+L210+L325+L418+L437+L446+L458+L465</f>
        <v>0</v>
      </c>
      <c r="T446" s="113">
        <f t="shared" si="215"/>
        <v>0</v>
      </c>
      <c r="V446" s="113">
        <f t="shared" si="215"/>
        <v>0.99999999999999967</v>
      </c>
      <c r="W446" s="113">
        <f t="shared" si="215"/>
        <v>0</v>
      </c>
      <c r="X446" s="113">
        <f t="shared" si="215"/>
        <v>0</v>
      </c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</row>
    <row r="447" spans="1:35" ht="15.75" customHeight="1" x14ac:dyDescent="0.2">
      <c r="A447" s="60"/>
      <c r="B447" s="147" t="s">
        <v>1210</v>
      </c>
      <c r="C447" s="148" t="s">
        <v>1211</v>
      </c>
      <c r="D447" s="147" t="s">
        <v>64</v>
      </c>
      <c r="E447" s="147" t="s">
        <v>1212</v>
      </c>
      <c r="F447" s="149" t="s">
        <v>105</v>
      </c>
      <c r="G447" s="150">
        <v>100</v>
      </c>
      <c r="H447" s="151">
        <v>63.38</v>
      </c>
      <c r="I447" s="151">
        <f t="shared" ref="I447:I457" si="216">K447*0.4</f>
        <v>3169.0724222314384</v>
      </c>
      <c r="J447" s="151">
        <f t="shared" ref="J447:J457" si="217">K447*0.6</f>
        <v>4753.6086333471567</v>
      </c>
      <c r="K447" s="151">
        <f t="shared" ref="K447:K457" si="218">(H447*G447)*(1+$K$9)</f>
        <v>7922.6810555785951</v>
      </c>
      <c r="L447" s="151">
        <f t="shared" ref="L447:L457" si="219">N447*0.4</f>
        <v>2535.2000000000003</v>
      </c>
      <c r="M447" s="151">
        <f t="shared" ref="M447:M457" si="220">N447*0.6</f>
        <v>3802.7999999999997</v>
      </c>
      <c r="N447" s="151">
        <f t="shared" ref="N447:N457" si="221">H447*G447</f>
        <v>6338</v>
      </c>
      <c r="O447" s="152">
        <f t="shared" si="204"/>
        <v>3.4467367627279062E-3</v>
      </c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</row>
    <row r="448" spans="1:35" ht="15.75" customHeight="1" x14ac:dyDescent="0.2">
      <c r="A448" s="60"/>
      <c r="B448" s="147" t="s">
        <v>1213</v>
      </c>
      <c r="C448" s="148" t="s">
        <v>1214</v>
      </c>
      <c r="D448" s="147" t="s">
        <v>64</v>
      </c>
      <c r="E448" s="147" t="s">
        <v>1215</v>
      </c>
      <c r="F448" s="149" t="s">
        <v>66</v>
      </c>
      <c r="G448" s="150">
        <v>10</v>
      </c>
      <c r="H448" s="151">
        <v>23.77</v>
      </c>
      <c r="I448" s="151">
        <f t="shared" si="216"/>
        <v>118.85271611934566</v>
      </c>
      <c r="J448" s="151">
        <f t="shared" si="217"/>
        <v>178.27907417901847</v>
      </c>
      <c r="K448" s="151">
        <f t="shared" si="218"/>
        <v>297.13179029836414</v>
      </c>
      <c r="L448" s="151">
        <f t="shared" si="219"/>
        <v>95.08</v>
      </c>
      <c r="M448" s="151">
        <f t="shared" si="220"/>
        <v>142.61999999999998</v>
      </c>
      <c r="N448" s="151">
        <f t="shared" si="221"/>
        <v>237.7</v>
      </c>
      <c r="O448" s="152">
        <f t="shared" si="204"/>
        <v>1.2926622412439621E-4</v>
      </c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</row>
    <row r="449" spans="1:35" ht="15.75" customHeight="1" x14ac:dyDescent="0.2">
      <c r="A449" s="60"/>
      <c r="B449" s="147" t="s">
        <v>1216</v>
      </c>
      <c r="C449" s="148" t="s">
        <v>1217</v>
      </c>
      <c r="D449" s="147" t="s">
        <v>64</v>
      </c>
      <c r="E449" s="147" t="s">
        <v>1218</v>
      </c>
      <c r="F449" s="149" t="s">
        <v>66</v>
      </c>
      <c r="G449" s="150">
        <v>50</v>
      </c>
      <c r="H449" s="151">
        <v>17.579999999999998</v>
      </c>
      <c r="I449" s="151">
        <f t="shared" si="216"/>
        <v>439.5100440425108</v>
      </c>
      <c r="J449" s="151">
        <f t="shared" si="217"/>
        <v>659.2650660637662</v>
      </c>
      <c r="K449" s="151">
        <f t="shared" si="218"/>
        <v>1098.775110106277</v>
      </c>
      <c r="L449" s="151">
        <f t="shared" si="219"/>
        <v>351.59999999999997</v>
      </c>
      <c r="M449" s="151">
        <f t="shared" si="220"/>
        <v>527.39999999999986</v>
      </c>
      <c r="N449" s="151">
        <f t="shared" si="221"/>
        <v>878.99999999999989</v>
      </c>
      <c r="O449" s="152">
        <f t="shared" si="204"/>
        <v>4.7801855702711088E-4</v>
      </c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</row>
    <row r="450" spans="1:35" ht="15.75" customHeight="1" x14ac:dyDescent="0.2">
      <c r="A450" s="60"/>
      <c r="B450" s="147" t="s">
        <v>1219</v>
      </c>
      <c r="C450" s="148" t="s">
        <v>1220</v>
      </c>
      <c r="D450" s="147" t="s">
        <v>64</v>
      </c>
      <c r="E450" s="147" t="s">
        <v>1221</v>
      </c>
      <c r="F450" s="149" t="s">
        <v>66</v>
      </c>
      <c r="G450" s="150">
        <v>10</v>
      </c>
      <c r="H450" s="151">
        <v>11.5</v>
      </c>
      <c r="I450" s="151">
        <f t="shared" si="216"/>
        <v>57.501314066995171</v>
      </c>
      <c r="J450" s="151">
        <f t="shared" si="217"/>
        <v>86.251971100492753</v>
      </c>
      <c r="K450" s="151">
        <f t="shared" si="218"/>
        <v>143.75328516748792</v>
      </c>
      <c r="L450" s="151">
        <f t="shared" si="219"/>
        <v>46</v>
      </c>
      <c r="M450" s="151">
        <f t="shared" si="220"/>
        <v>69</v>
      </c>
      <c r="N450" s="151">
        <f t="shared" si="221"/>
        <v>115</v>
      </c>
      <c r="O450" s="152">
        <f t="shared" si="204"/>
        <v>6.2539401658837042E-5</v>
      </c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</row>
    <row r="451" spans="1:35" ht="15.75" customHeight="1" x14ac:dyDescent="0.2">
      <c r="A451" s="60"/>
      <c r="B451" s="147" t="s">
        <v>1222</v>
      </c>
      <c r="C451" s="148" t="s">
        <v>1223</v>
      </c>
      <c r="D451" s="147" t="s">
        <v>93</v>
      </c>
      <c r="E451" s="147" t="s">
        <v>1224</v>
      </c>
      <c r="F451" s="149" t="s">
        <v>66</v>
      </c>
      <c r="G451" s="150">
        <v>8</v>
      </c>
      <c r="H451" s="151">
        <v>232.79</v>
      </c>
      <c r="I451" s="151">
        <f t="shared" si="216"/>
        <v>931.18128011518638</v>
      </c>
      <c r="J451" s="151">
        <f t="shared" si="217"/>
        <v>1396.7719201727796</v>
      </c>
      <c r="K451" s="151">
        <f t="shared" si="218"/>
        <v>2327.953200287966</v>
      </c>
      <c r="L451" s="151">
        <f t="shared" si="219"/>
        <v>744.928</v>
      </c>
      <c r="M451" s="151">
        <f t="shared" si="220"/>
        <v>1117.3919999999998</v>
      </c>
      <c r="N451" s="151">
        <f t="shared" si="221"/>
        <v>1862.32</v>
      </c>
      <c r="O451" s="152">
        <f t="shared" si="204"/>
        <v>1.012768508672047E-3</v>
      </c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</row>
    <row r="452" spans="1:35" ht="15.75" customHeight="1" x14ac:dyDescent="0.2">
      <c r="A452" s="60"/>
      <c r="B452" s="147" t="s">
        <v>1225</v>
      </c>
      <c r="C452" s="148" t="s">
        <v>1226</v>
      </c>
      <c r="D452" s="147" t="s">
        <v>51</v>
      </c>
      <c r="E452" s="147" t="s">
        <v>1227</v>
      </c>
      <c r="F452" s="149" t="s">
        <v>369</v>
      </c>
      <c r="G452" s="150">
        <v>1</v>
      </c>
      <c r="H452" s="151">
        <v>1293.44</v>
      </c>
      <c r="I452" s="151">
        <f t="shared" si="216"/>
        <v>646.73477971142813</v>
      </c>
      <c r="J452" s="151">
        <f t="shared" si="217"/>
        <v>970.10216956714214</v>
      </c>
      <c r="K452" s="151">
        <f t="shared" si="218"/>
        <v>1616.8369492785703</v>
      </c>
      <c r="L452" s="151">
        <f t="shared" si="219"/>
        <v>517.37600000000009</v>
      </c>
      <c r="M452" s="151">
        <f t="shared" si="220"/>
        <v>776.06399999999996</v>
      </c>
      <c r="N452" s="151">
        <f t="shared" si="221"/>
        <v>1293.44</v>
      </c>
      <c r="O452" s="152">
        <f t="shared" si="204"/>
        <v>7.0339968418787991E-4</v>
      </c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</row>
    <row r="453" spans="1:35" ht="15.75" customHeight="1" x14ac:dyDescent="0.2">
      <c r="A453" s="60"/>
      <c r="B453" s="147" t="s">
        <v>1228</v>
      </c>
      <c r="C453" s="148" t="s">
        <v>1229</v>
      </c>
      <c r="D453" s="147" t="s">
        <v>51</v>
      </c>
      <c r="E453" s="147" t="s">
        <v>1230</v>
      </c>
      <c r="F453" s="149" t="s">
        <v>369</v>
      </c>
      <c r="G453" s="150">
        <v>1</v>
      </c>
      <c r="H453" s="151">
        <v>854.98</v>
      </c>
      <c r="I453" s="151">
        <f t="shared" si="216"/>
        <v>427.49976957390902</v>
      </c>
      <c r="J453" s="151">
        <f t="shared" si="217"/>
        <v>641.24965436086347</v>
      </c>
      <c r="K453" s="151">
        <f t="shared" si="218"/>
        <v>1068.7494239347725</v>
      </c>
      <c r="L453" s="151">
        <f t="shared" si="219"/>
        <v>341.99200000000002</v>
      </c>
      <c r="M453" s="151">
        <f t="shared" si="220"/>
        <v>512.98799999999994</v>
      </c>
      <c r="N453" s="151">
        <f t="shared" si="221"/>
        <v>854.98</v>
      </c>
      <c r="O453" s="152">
        <f t="shared" si="204"/>
        <v>4.6495597939367393E-4</v>
      </c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</row>
    <row r="454" spans="1:35" ht="15.75" customHeight="1" x14ac:dyDescent="0.2">
      <c r="A454" s="60"/>
      <c r="B454" s="147" t="s">
        <v>1231</v>
      </c>
      <c r="C454" s="148" t="s">
        <v>1157</v>
      </c>
      <c r="D454" s="147" t="s">
        <v>64</v>
      </c>
      <c r="E454" s="147" t="s">
        <v>1158</v>
      </c>
      <c r="F454" s="149" t="s">
        <v>105</v>
      </c>
      <c r="G454" s="150">
        <v>6</v>
      </c>
      <c r="H454" s="151">
        <v>71.989999999999995</v>
      </c>
      <c r="I454" s="151">
        <f t="shared" si="216"/>
        <v>215.97493563563387</v>
      </c>
      <c r="J454" s="151">
        <f t="shared" si="217"/>
        <v>323.96240345345075</v>
      </c>
      <c r="K454" s="151">
        <f t="shared" si="218"/>
        <v>539.93733908908462</v>
      </c>
      <c r="L454" s="151">
        <f t="shared" si="219"/>
        <v>172.77599999999998</v>
      </c>
      <c r="M454" s="151">
        <f t="shared" si="220"/>
        <v>259.16399999999993</v>
      </c>
      <c r="N454" s="151">
        <f t="shared" si="221"/>
        <v>431.93999999999994</v>
      </c>
      <c r="O454" s="152">
        <f t="shared" si="204"/>
        <v>2.3489799263059195E-4</v>
      </c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</row>
    <row r="455" spans="1:35" ht="15.75" customHeight="1" x14ac:dyDescent="0.2">
      <c r="A455" s="60"/>
      <c r="B455" s="147" t="s">
        <v>1232</v>
      </c>
      <c r="C455" s="148" t="s">
        <v>1233</v>
      </c>
      <c r="D455" s="147" t="s">
        <v>51</v>
      </c>
      <c r="E455" s="147" t="s">
        <v>1234</v>
      </c>
      <c r="F455" s="149" t="s">
        <v>423</v>
      </c>
      <c r="G455" s="150">
        <v>4</v>
      </c>
      <c r="H455" s="151">
        <v>19.739999999999998</v>
      </c>
      <c r="I455" s="151">
        <f t="shared" si="216"/>
        <v>39.480902249825554</v>
      </c>
      <c r="J455" s="151">
        <f t="shared" si="217"/>
        <v>59.221353374738321</v>
      </c>
      <c r="K455" s="151">
        <f t="shared" si="218"/>
        <v>98.702255624563875</v>
      </c>
      <c r="L455" s="151">
        <f t="shared" si="219"/>
        <v>31.584</v>
      </c>
      <c r="M455" s="151">
        <f t="shared" si="220"/>
        <v>47.375999999999998</v>
      </c>
      <c r="N455" s="151">
        <f t="shared" si="221"/>
        <v>78.959999999999994</v>
      </c>
      <c r="O455" s="152">
        <f t="shared" si="204"/>
        <v>4.2940096999841501E-5</v>
      </c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</row>
    <row r="456" spans="1:35" ht="15.75" customHeight="1" x14ac:dyDescent="0.2">
      <c r="A456" s="60"/>
      <c r="B456" s="147" t="s">
        <v>1235</v>
      </c>
      <c r="C456" s="148" t="s">
        <v>1236</v>
      </c>
      <c r="D456" s="147" t="s">
        <v>64</v>
      </c>
      <c r="E456" s="147" t="s">
        <v>1237</v>
      </c>
      <c r="F456" s="149" t="s">
        <v>66</v>
      </c>
      <c r="G456" s="150">
        <v>8</v>
      </c>
      <c r="H456" s="151">
        <v>37.26</v>
      </c>
      <c r="I456" s="151">
        <f t="shared" si="216"/>
        <v>149.04340606165147</v>
      </c>
      <c r="J456" s="151">
        <f t="shared" si="217"/>
        <v>223.5651090924772</v>
      </c>
      <c r="K456" s="151">
        <f t="shared" si="218"/>
        <v>372.60851515412867</v>
      </c>
      <c r="L456" s="151">
        <f t="shared" si="219"/>
        <v>119.232</v>
      </c>
      <c r="M456" s="151">
        <f t="shared" si="220"/>
        <v>178.84799999999998</v>
      </c>
      <c r="N456" s="151">
        <f t="shared" si="221"/>
        <v>298.08</v>
      </c>
      <c r="O456" s="152">
        <f t="shared" si="204"/>
        <v>1.621021290997056E-4</v>
      </c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</row>
    <row r="457" spans="1:35" ht="15.75" customHeight="1" x14ac:dyDescent="0.2">
      <c r="A457" s="60"/>
      <c r="B457" s="147" t="s">
        <v>1238</v>
      </c>
      <c r="C457" s="148" t="s">
        <v>1239</v>
      </c>
      <c r="D457" s="147" t="s">
        <v>64</v>
      </c>
      <c r="E457" s="147" t="s">
        <v>1240</v>
      </c>
      <c r="F457" s="149" t="s">
        <v>105</v>
      </c>
      <c r="G457" s="150">
        <v>40</v>
      </c>
      <c r="H457" s="151">
        <v>16</v>
      </c>
      <c r="I457" s="151">
        <f t="shared" si="216"/>
        <v>320.00731306849485</v>
      </c>
      <c r="J457" s="151">
        <f t="shared" si="217"/>
        <v>480.01096960274225</v>
      </c>
      <c r="K457" s="151">
        <f t="shared" si="218"/>
        <v>800.0182826712371</v>
      </c>
      <c r="L457" s="151">
        <f t="shared" si="219"/>
        <v>256</v>
      </c>
      <c r="M457" s="151">
        <f t="shared" si="220"/>
        <v>384</v>
      </c>
      <c r="N457" s="151">
        <f t="shared" si="221"/>
        <v>640</v>
      </c>
      <c r="O457" s="152">
        <f t="shared" si="204"/>
        <v>3.4804536575352789E-4</v>
      </c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</row>
    <row r="458" spans="1:35" ht="13.5" customHeight="1" x14ac:dyDescent="0.2">
      <c r="A458" s="60"/>
      <c r="B458" s="141">
        <v>20</v>
      </c>
      <c r="C458" s="141"/>
      <c r="D458" s="141"/>
      <c r="E458" s="141" t="s">
        <v>1241</v>
      </c>
      <c r="F458" s="141"/>
      <c r="G458" s="142">
        <v>1</v>
      </c>
      <c r="H458" s="143"/>
      <c r="I458" s="141"/>
      <c r="J458" s="141"/>
      <c r="K458" s="144">
        <f>K463+K461+K459</f>
        <v>5746.2039419458852</v>
      </c>
      <c r="L458" s="144"/>
      <c r="M458" s="144"/>
      <c r="N458" s="144">
        <f t="shared" ref="N458" si="222">N463+N461+N459</f>
        <v>4596.8581000000004</v>
      </c>
      <c r="O458" s="145">
        <f t="shared" si="204"/>
        <v>2.4998674355180745E-3</v>
      </c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</row>
    <row r="459" spans="1:35" ht="15.75" hidden="1" customHeight="1" x14ac:dyDescent="0.2">
      <c r="A459" s="60"/>
      <c r="B459" s="141" t="s">
        <v>1242</v>
      </c>
      <c r="C459" s="141"/>
      <c r="D459" s="141"/>
      <c r="E459" s="141" t="s">
        <v>1243</v>
      </c>
      <c r="F459" s="141"/>
      <c r="G459" s="142"/>
      <c r="H459" s="143"/>
      <c r="I459" s="141"/>
      <c r="J459" s="141"/>
      <c r="K459" s="144">
        <f>K460</f>
        <v>2692.0988970428571</v>
      </c>
      <c r="L459" s="144"/>
      <c r="M459" s="144"/>
      <c r="N459" s="144">
        <f t="shared" ref="N459" si="223">N460</f>
        <v>2153.6299000000004</v>
      </c>
      <c r="O459" s="145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</row>
    <row r="460" spans="1:35" ht="27" customHeight="1" x14ac:dyDescent="0.2">
      <c r="A460" s="60"/>
      <c r="B460" s="147" t="s">
        <v>1244</v>
      </c>
      <c r="C460" s="148" t="s">
        <v>1245</v>
      </c>
      <c r="D460" s="147" t="s">
        <v>64</v>
      </c>
      <c r="E460" s="147" t="s">
        <v>1246</v>
      </c>
      <c r="F460" s="149" t="s">
        <v>53</v>
      </c>
      <c r="G460" s="150">
        <v>14.59</v>
      </c>
      <c r="H460" s="151">
        <v>147.61000000000001</v>
      </c>
      <c r="I460" s="151">
        <f>K460*0.4</f>
        <v>1076.8395588171429</v>
      </c>
      <c r="J460" s="151">
        <f>K460*0.6</f>
        <v>1615.2593382257141</v>
      </c>
      <c r="K460" s="151">
        <f>(H460*G460)*(1+$K$9)</f>
        <v>2692.0988970428571</v>
      </c>
      <c r="L460" s="151">
        <f>N460*0.4</f>
        <v>861.45196000000021</v>
      </c>
      <c r="M460" s="151">
        <f>N460*0.6</f>
        <v>1292.1779400000003</v>
      </c>
      <c r="N460" s="151">
        <f>H460*G460</f>
        <v>2153.6299000000004</v>
      </c>
      <c r="O460" s="152">
        <f>K460/$M$471</f>
        <v>1.1711889160050529E-3</v>
      </c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</row>
    <row r="461" spans="1:35" ht="15.75" hidden="1" customHeight="1" x14ac:dyDescent="0.2">
      <c r="A461" s="60"/>
      <c r="B461" s="141" t="s">
        <v>1247</v>
      </c>
      <c r="C461" s="141"/>
      <c r="D461" s="141"/>
      <c r="E461" s="141" t="s">
        <v>1248</v>
      </c>
      <c r="F461" s="141"/>
      <c r="G461" s="142"/>
      <c r="H461" s="143"/>
      <c r="I461" s="141"/>
      <c r="J461" s="141"/>
      <c r="K461" s="144">
        <f>K462</f>
        <v>1704.8242100353195</v>
      </c>
      <c r="L461" s="144"/>
      <c r="M461" s="144"/>
      <c r="N461" s="144">
        <f t="shared" ref="N461" si="224">N462</f>
        <v>1363.8281999999999</v>
      </c>
      <c r="O461" s="145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</row>
    <row r="462" spans="1:35" ht="15.75" customHeight="1" x14ac:dyDescent="0.2">
      <c r="A462" s="60"/>
      <c r="B462" s="147" t="s">
        <v>1249</v>
      </c>
      <c r="C462" s="148" t="s">
        <v>1250</v>
      </c>
      <c r="D462" s="147" t="s">
        <v>64</v>
      </c>
      <c r="E462" s="147" t="s">
        <v>1251</v>
      </c>
      <c r="F462" s="149" t="s">
        <v>53</v>
      </c>
      <c r="G462" s="150">
        <v>72.66</v>
      </c>
      <c r="H462" s="151">
        <v>18.77</v>
      </c>
      <c r="I462" s="151">
        <f>K462*0.4</f>
        <v>681.92968401412782</v>
      </c>
      <c r="J462" s="151">
        <f>K462*0.6</f>
        <v>1022.8945260211917</v>
      </c>
      <c r="K462" s="151">
        <f>(H462*G462)*(1+$K$9)</f>
        <v>1704.8242100353195</v>
      </c>
      <c r="L462" s="151">
        <f>N462*0.4</f>
        <v>545.53128000000004</v>
      </c>
      <c r="M462" s="151">
        <f>N462*0.6</f>
        <v>818.29691999999989</v>
      </c>
      <c r="N462" s="151">
        <f>H462*G462</f>
        <v>1363.8281999999999</v>
      </c>
      <c r="O462" s="152">
        <f>K462/$M$471</f>
        <v>7.4167825733433685E-4</v>
      </c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</row>
    <row r="463" spans="1:35" ht="15.75" hidden="1" customHeight="1" x14ac:dyDescent="0.2">
      <c r="A463" s="60"/>
      <c r="B463" s="141" t="s">
        <v>1252</v>
      </c>
      <c r="C463" s="141"/>
      <c r="D463" s="141"/>
      <c r="E463" s="141" t="s">
        <v>1253</v>
      </c>
      <c r="F463" s="141"/>
      <c r="G463" s="142"/>
      <c r="H463" s="143"/>
      <c r="I463" s="141"/>
      <c r="J463" s="141"/>
      <c r="K463" s="144">
        <f>K464</f>
        <v>1349.2808348677086</v>
      </c>
      <c r="L463" s="144"/>
      <c r="M463" s="144"/>
      <c r="N463" s="144">
        <f t="shared" ref="N463" si="225">N464</f>
        <v>1079.4000000000001</v>
      </c>
      <c r="O463" s="145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</row>
    <row r="464" spans="1:35" ht="15.75" customHeight="1" x14ac:dyDescent="0.2">
      <c r="A464" s="60"/>
      <c r="B464" s="147" t="s">
        <v>1254</v>
      </c>
      <c r="C464" s="148" t="s">
        <v>1255</v>
      </c>
      <c r="D464" s="147" t="s">
        <v>51</v>
      </c>
      <c r="E464" s="147" t="s">
        <v>1256</v>
      </c>
      <c r="F464" s="149" t="s">
        <v>369</v>
      </c>
      <c r="G464" s="150">
        <v>10</v>
      </c>
      <c r="H464" s="151">
        <v>107.94</v>
      </c>
      <c r="I464" s="151">
        <f>K464*0.4</f>
        <v>539.71233394708349</v>
      </c>
      <c r="J464" s="151">
        <f>K464*0.6</f>
        <v>809.56850092062507</v>
      </c>
      <c r="K464" s="151">
        <f>(H464*G464)*(1+$K$9)</f>
        <v>1349.2808348677086</v>
      </c>
      <c r="L464" s="151">
        <f>N464*0.4</f>
        <v>431.76000000000005</v>
      </c>
      <c r="M464" s="151">
        <f>N464*0.6</f>
        <v>647.64</v>
      </c>
      <c r="N464" s="151">
        <f>H464*G464</f>
        <v>1079.4000000000001</v>
      </c>
      <c r="O464" s="152">
        <f>K464/$M$471</f>
        <v>5.8700026217868454E-4</v>
      </c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</row>
    <row r="465" spans="1:35" ht="15.75" customHeight="1" x14ac:dyDescent="0.2">
      <c r="A465" s="60"/>
      <c r="B465" s="141">
        <v>21</v>
      </c>
      <c r="C465" s="141"/>
      <c r="D465" s="141"/>
      <c r="E465" s="141" t="s">
        <v>1257</v>
      </c>
      <c r="F465" s="141"/>
      <c r="G465" s="142">
        <v>1</v>
      </c>
      <c r="H465" s="143"/>
      <c r="I465" s="141"/>
      <c r="J465" s="141"/>
      <c r="K465" s="144">
        <f>K466</f>
        <v>6631.2837935135703</v>
      </c>
      <c r="L465" s="144"/>
      <c r="M465" s="144"/>
      <c r="N465" s="144">
        <f t="shared" ref="N465" si="226">N466</f>
        <v>5304.9057999999995</v>
      </c>
      <c r="O465" s="145">
        <f>K465/$M$471</f>
        <v>2.8849185616390805E-3</v>
      </c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</row>
    <row r="466" spans="1:35" ht="15.75" customHeight="1" x14ac:dyDescent="0.2">
      <c r="A466" s="49"/>
      <c r="B466" s="147" t="s">
        <v>1258</v>
      </c>
      <c r="C466" s="148" t="s">
        <v>1259</v>
      </c>
      <c r="D466" s="147" t="s">
        <v>51</v>
      </c>
      <c r="E466" s="147" t="s">
        <v>1260</v>
      </c>
      <c r="F466" s="149" t="s">
        <v>53</v>
      </c>
      <c r="G466" s="150">
        <v>389.78</v>
      </c>
      <c r="H466" s="151">
        <v>13.61</v>
      </c>
      <c r="I466" s="151">
        <f>K466*0.4</f>
        <v>2652.5135174054285</v>
      </c>
      <c r="J466" s="151">
        <f>K466*0.6</f>
        <v>3978.7702761081418</v>
      </c>
      <c r="K466" s="151">
        <f>(H466*G466)*(1+$K$9)</f>
        <v>6631.2837935135703</v>
      </c>
      <c r="L466" s="151">
        <f>N466*0.4</f>
        <v>2121.9623200000001</v>
      </c>
      <c r="M466" s="151">
        <f>N466*0.6</f>
        <v>3182.9434799999995</v>
      </c>
      <c r="N466" s="151">
        <f>H466*G466</f>
        <v>5304.9057999999995</v>
      </c>
      <c r="O466" s="152">
        <f>K466/$M$471</f>
        <v>2.8849185616390805E-3</v>
      </c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</row>
    <row r="467" spans="1:35" ht="15.75" hidden="1" customHeight="1" x14ac:dyDescent="0.2">
      <c r="A467" s="49"/>
      <c r="B467" s="163"/>
      <c r="C467" s="163"/>
      <c r="D467" s="163"/>
      <c r="E467" s="163"/>
      <c r="F467" s="163"/>
      <c r="G467" s="164"/>
      <c r="H467" s="163"/>
      <c r="I467" s="163"/>
      <c r="J467" s="163"/>
      <c r="K467" s="163" t="s">
        <v>1261</v>
      </c>
      <c r="L467" s="163"/>
      <c r="M467" s="163"/>
      <c r="N467" s="163"/>
      <c r="O467" s="163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</row>
    <row r="468" spans="1:35" ht="15.75" customHeight="1" x14ac:dyDescent="0.2">
      <c r="A468" s="49"/>
      <c r="B468" s="165"/>
      <c r="C468" s="165"/>
      <c r="D468" s="165"/>
      <c r="E468" s="165"/>
      <c r="F468" s="165"/>
      <c r="G468" s="166"/>
      <c r="H468" s="165"/>
      <c r="I468" s="165"/>
      <c r="J468" s="165"/>
      <c r="K468" s="165"/>
      <c r="L468" s="165"/>
      <c r="M468" s="165"/>
      <c r="N468" s="165"/>
      <c r="O468" s="165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</row>
    <row r="469" spans="1:35" ht="15.75" customHeight="1" x14ac:dyDescent="0.2">
      <c r="A469" s="49"/>
      <c r="B469" s="445"/>
      <c r="C469" s="446"/>
      <c r="D469" s="447"/>
      <c r="E469" s="167"/>
      <c r="F469" s="163"/>
      <c r="G469" s="164"/>
      <c r="H469" s="163"/>
      <c r="I469" s="163"/>
      <c r="J469" s="163"/>
      <c r="K469" s="448" t="s">
        <v>1262</v>
      </c>
      <c r="L469" s="447"/>
      <c r="M469" s="113">
        <f>+N18+N36+N53+N85+N100+N112+N115+N146+N153+N161+N164+N170+N182+N184+N210+N325+N418+N437+N446+N458+N465</f>
        <v>1838840.7459883343</v>
      </c>
      <c r="N469" s="261"/>
      <c r="O469" s="240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</row>
    <row r="470" spans="1:35" ht="15.75" customHeight="1" x14ac:dyDescent="0.2">
      <c r="A470" s="49"/>
      <c r="B470" s="445"/>
      <c r="C470" s="446"/>
      <c r="D470" s="447"/>
      <c r="E470" s="167"/>
      <c r="F470" s="163"/>
      <c r="G470" s="164"/>
      <c r="H470" s="163"/>
      <c r="I470" s="163"/>
      <c r="J470" s="163"/>
      <c r="K470" s="448" t="s">
        <v>1263</v>
      </c>
      <c r="L470" s="447"/>
      <c r="M470" s="113">
        <f>R446-M469</f>
        <v>459762.71606085938</v>
      </c>
      <c r="O470" s="240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</row>
    <row r="471" spans="1:35" ht="15.75" customHeight="1" x14ac:dyDescent="0.2">
      <c r="A471" s="49"/>
      <c r="B471" s="445"/>
      <c r="C471" s="446"/>
      <c r="D471" s="447"/>
      <c r="E471" s="167"/>
      <c r="F471" s="163"/>
      <c r="G471" s="164"/>
      <c r="H471" s="163"/>
      <c r="I471" s="163"/>
      <c r="J471" s="163"/>
      <c r="K471" s="448" t="s">
        <v>1264</v>
      </c>
      <c r="L471" s="447"/>
      <c r="M471" s="259">
        <f>SUBTOTAL(9,M469:M470)</f>
        <v>2298603.4620491937</v>
      </c>
      <c r="N471" s="239"/>
      <c r="O471" s="240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</row>
    <row r="472" spans="1:35" ht="15.75" customHeight="1" x14ac:dyDescent="0.2">
      <c r="A472" s="49"/>
      <c r="B472" s="49"/>
      <c r="C472" s="49"/>
      <c r="D472" s="49"/>
      <c r="E472" s="49"/>
      <c r="F472" s="49"/>
      <c r="G472" s="50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</row>
    <row r="473" spans="1:35" ht="15.75" customHeight="1" x14ac:dyDescent="0.2">
      <c r="A473" s="49"/>
      <c r="B473" s="49"/>
      <c r="C473" s="49"/>
      <c r="D473" s="49"/>
      <c r="E473" s="49"/>
      <c r="F473" s="49"/>
      <c r="G473" s="50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</row>
    <row r="474" spans="1:35" ht="15.75" customHeight="1" x14ac:dyDescent="0.2">
      <c r="A474" s="49"/>
      <c r="B474" s="49"/>
      <c r="C474" s="49"/>
      <c r="D474" s="49"/>
      <c r="E474" s="49"/>
      <c r="F474" s="49"/>
      <c r="G474" s="50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</row>
    <row r="475" spans="1:35" ht="15.75" customHeight="1" x14ac:dyDescent="0.2">
      <c r="A475" s="49"/>
      <c r="B475" s="49"/>
      <c r="C475" s="49"/>
      <c r="D475" s="49"/>
      <c r="E475" s="49"/>
      <c r="F475" s="49"/>
      <c r="G475" s="50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</row>
    <row r="476" spans="1:35" ht="15.75" customHeight="1" x14ac:dyDescent="0.2">
      <c r="A476" s="49"/>
      <c r="B476" s="49"/>
      <c r="C476" s="49"/>
      <c r="D476" s="49"/>
      <c r="E476" s="49"/>
      <c r="F476" s="49"/>
      <c r="G476" s="50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</row>
    <row r="477" spans="1:35" ht="15.75" customHeight="1" x14ac:dyDescent="0.2">
      <c r="A477" s="49"/>
      <c r="B477" s="49"/>
      <c r="C477" s="49"/>
      <c r="D477" s="49"/>
      <c r="E477" s="49"/>
      <c r="F477" s="49"/>
      <c r="G477" s="50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</row>
    <row r="478" spans="1:35" ht="15.75" customHeight="1" x14ac:dyDescent="0.2">
      <c r="A478" s="49"/>
      <c r="B478" s="49"/>
      <c r="C478" s="49"/>
      <c r="D478" s="49"/>
      <c r="E478" s="49"/>
      <c r="F478" s="49"/>
      <c r="G478" s="50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</row>
    <row r="479" spans="1:35" ht="15.75" customHeight="1" x14ac:dyDescent="0.2">
      <c r="A479" s="49"/>
      <c r="B479" s="49"/>
      <c r="C479" s="49"/>
      <c r="D479" s="49"/>
      <c r="E479" s="49"/>
      <c r="F479" s="49"/>
      <c r="G479" s="50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</row>
    <row r="480" spans="1:35" ht="15.75" customHeight="1" x14ac:dyDescent="0.2">
      <c r="A480" s="49"/>
      <c r="B480" s="49"/>
      <c r="C480" s="49"/>
      <c r="D480" s="49"/>
      <c r="E480" s="49"/>
      <c r="F480" s="49"/>
      <c r="G480" s="50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</row>
    <row r="481" spans="1:35" ht="15.75" customHeight="1" x14ac:dyDescent="0.2">
      <c r="A481" s="49"/>
      <c r="B481" s="49"/>
      <c r="C481" s="49"/>
      <c r="D481" s="49"/>
      <c r="E481" s="49"/>
      <c r="F481" s="49"/>
      <c r="G481" s="50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</row>
    <row r="482" spans="1:35" ht="15.75" customHeight="1" x14ac:dyDescent="0.2">
      <c r="A482" s="49"/>
      <c r="B482" s="49"/>
      <c r="C482" s="49"/>
      <c r="D482" s="49"/>
      <c r="E482" s="49"/>
      <c r="F482" s="49"/>
      <c r="G482" s="50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</row>
    <row r="483" spans="1:35" ht="15.75" customHeight="1" x14ac:dyDescent="0.2">
      <c r="A483" s="49"/>
      <c r="B483" s="49"/>
      <c r="C483" s="49"/>
      <c r="D483" s="49"/>
      <c r="E483" s="49"/>
      <c r="F483" s="49"/>
      <c r="G483" s="50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</row>
    <row r="484" spans="1:35" ht="15.75" customHeight="1" x14ac:dyDescent="0.2">
      <c r="A484" s="49"/>
      <c r="B484" s="49"/>
      <c r="C484" s="49"/>
      <c r="D484" s="49"/>
      <c r="E484" s="49"/>
      <c r="F484" s="49"/>
      <c r="G484" s="50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</row>
    <row r="485" spans="1:35" ht="15.75" customHeight="1" x14ac:dyDescent="0.2">
      <c r="A485" s="49"/>
      <c r="B485" s="49"/>
      <c r="C485" s="49"/>
      <c r="D485" s="49"/>
      <c r="E485" s="49"/>
      <c r="F485" s="49"/>
      <c r="G485" s="50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</row>
    <row r="486" spans="1:35" ht="15.75" customHeight="1" x14ac:dyDescent="0.2">
      <c r="A486" s="49"/>
      <c r="B486" s="49"/>
      <c r="C486" s="49"/>
      <c r="D486" s="49"/>
      <c r="E486" s="49"/>
      <c r="F486" s="49"/>
      <c r="G486" s="50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</row>
    <row r="487" spans="1:35" ht="15.75" customHeight="1" x14ac:dyDescent="0.2">
      <c r="A487" s="49"/>
      <c r="B487" s="49"/>
      <c r="C487" s="49"/>
      <c r="D487" s="49"/>
      <c r="E487" s="49"/>
      <c r="F487" s="49"/>
      <c r="G487" s="50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</row>
    <row r="488" spans="1:35" ht="15.75" customHeight="1" x14ac:dyDescent="0.2">
      <c r="A488" s="49"/>
      <c r="B488" s="49"/>
      <c r="C488" s="49"/>
      <c r="D488" s="49"/>
      <c r="E488" s="49"/>
      <c r="F488" s="49"/>
      <c r="G488" s="50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</row>
    <row r="489" spans="1:35" ht="15.75" customHeight="1" x14ac:dyDescent="0.2">
      <c r="A489" s="49"/>
      <c r="B489" s="49"/>
      <c r="C489" s="49"/>
      <c r="D489" s="49"/>
      <c r="E489" s="49"/>
      <c r="F489" s="49"/>
      <c r="G489" s="50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</row>
    <row r="490" spans="1:35" ht="15.75" customHeight="1" x14ac:dyDescent="0.2">
      <c r="A490" s="49"/>
      <c r="B490" s="49"/>
      <c r="C490" s="49"/>
      <c r="D490" s="49"/>
      <c r="E490" s="49"/>
      <c r="F490" s="49"/>
      <c r="G490" s="50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</row>
    <row r="491" spans="1:35" ht="15.75" customHeight="1" x14ac:dyDescent="0.2">
      <c r="A491" s="49"/>
      <c r="B491" s="49"/>
      <c r="C491" s="49"/>
      <c r="D491" s="49"/>
      <c r="E491" s="49"/>
      <c r="F491" s="49"/>
      <c r="G491" s="50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</row>
    <row r="492" spans="1:35" ht="15.75" customHeight="1" x14ac:dyDescent="0.2">
      <c r="A492" s="49"/>
      <c r="B492" s="49"/>
      <c r="C492" s="49"/>
      <c r="D492" s="49"/>
      <c r="E492" s="49"/>
      <c r="F492" s="49"/>
      <c r="G492" s="50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</row>
    <row r="493" spans="1:35" ht="15.75" customHeight="1" x14ac:dyDescent="0.2">
      <c r="A493" s="49"/>
      <c r="B493" s="49"/>
      <c r="C493" s="49"/>
      <c r="D493" s="49"/>
      <c r="E493" s="49"/>
      <c r="F493" s="49"/>
      <c r="G493" s="50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</row>
    <row r="494" spans="1:35" ht="15.75" customHeight="1" x14ac:dyDescent="0.2">
      <c r="A494" s="49"/>
      <c r="B494" s="49"/>
      <c r="C494" s="49"/>
      <c r="D494" s="49"/>
      <c r="E494" s="49"/>
      <c r="F494" s="49"/>
      <c r="G494" s="50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</row>
    <row r="495" spans="1:35" ht="15.75" customHeight="1" x14ac:dyDescent="0.2">
      <c r="A495" s="49"/>
      <c r="B495" s="49"/>
      <c r="C495" s="49"/>
      <c r="D495" s="49"/>
      <c r="E495" s="49"/>
      <c r="F495" s="49"/>
      <c r="G495" s="50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</row>
    <row r="496" spans="1:35" ht="15.75" customHeight="1" x14ac:dyDescent="0.2">
      <c r="A496" s="49"/>
      <c r="B496" s="49"/>
      <c r="C496" s="49"/>
      <c r="D496" s="49"/>
      <c r="E496" s="49"/>
      <c r="F496" s="49"/>
      <c r="G496" s="50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</row>
    <row r="497" spans="1:35" ht="15.75" customHeight="1" x14ac:dyDescent="0.2">
      <c r="A497" s="49"/>
      <c r="B497" s="49"/>
      <c r="C497" s="49"/>
      <c r="D497" s="49"/>
      <c r="E497" s="49"/>
      <c r="F497" s="49"/>
      <c r="G497" s="50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</row>
    <row r="498" spans="1:35" ht="15.75" customHeight="1" x14ac:dyDescent="0.2">
      <c r="A498" s="49"/>
      <c r="B498" s="49"/>
      <c r="C498" s="49"/>
      <c r="D498" s="49"/>
      <c r="E498" s="49"/>
      <c r="F498" s="49"/>
      <c r="G498" s="50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</row>
    <row r="499" spans="1:35" ht="15.75" customHeight="1" x14ac:dyDescent="0.2">
      <c r="A499" s="49"/>
      <c r="B499" s="49"/>
      <c r="C499" s="49"/>
      <c r="D499" s="49"/>
      <c r="E499" s="49"/>
      <c r="F499" s="49"/>
      <c r="G499" s="50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</row>
    <row r="500" spans="1:35" ht="15.75" customHeight="1" x14ac:dyDescent="0.2">
      <c r="A500" s="49"/>
      <c r="B500" s="49"/>
      <c r="C500" s="49"/>
      <c r="D500" s="49"/>
      <c r="E500" s="49"/>
      <c r="F500" s="49"/>
      <c r="G500" s="50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</row>
    <row r="501" spans="1:35" ht="15.75" customHeight="1" x14ac:dyDescent="0.2">
      <c r="A501" s="49"/>
      <c r="B501" s="49"/>
      <c r="C501" s="49"/>
      <c r="D501" s="49"/>
      <c r="E501" s="49"/>
      <c r="F501" s="49"/>
      <c r="G501" s="50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</row>
    <row r="502" spans="1:35" ht="15.75" customHeight="1" x14ac:dyDescent="0.2">
      <c r="A502" s="49"/>
      <c r="B502" s="49"/>
      <c r="C502" s="49"/>
      <c r="D502" s="49"/>
      <c r="E502" s="49"/>
      <c r="F502" s="49"/>
      <c r="G502" s="50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</row>
    <row r="503" spans="1:35" ht="15.75" customHeight="1" x14ac:dyDescent="0.2">
      <c r="A503" s="49"/>
      <c r="B503" s="49"/>
      <c r="C503" s="49"/>
      <c r="D503" s="49"/>
      <c r="E503" s="49"/>
      <c r="F503" s="49"/>
      <c r="G503" s="50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</row>
    <row r="504" spans="1:35" ht="15.75" customHeight="1" x14ac:dyDescent="0.2">
      <c r="A504" s="49"/>
      <c r="B504" s="49"/>
      <c r="C504" s="49"/>
      <c r="D504" s="49"/>
      <c r="E504" s="49"/>
      <c r="F504" s="49"/>
      <c r="G504" s="50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</row>
    <row r="505" spans="1:35" ht="15.75" customHeight="1" x14ac:dyDescent="0.2">
      <c r="A505" s="49"/>
      <c r="B505" s="49"/>
      <c r="C505" s="49"/>
      <c r="D505" s="49"/>
      <c r="E505" s="49"/>
      <c r="F505" s="49"/>
      <c r="G505" s="50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</row>
    <row r="506" spans="1:35" ht="15.75" customHeight="1" x14ac:dyDescent="0.2">
      <c r="A506" s="49"/>
      <c r="B506" s="49"/>
      <c r="C506" s="49"/>
      <c r="D506" s="49"/>
      <c r="E506" s="49"/>
      <c r="F506" s="49"/>
      <c r="G506" s="50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</row>
    <row r="507" spans="1:35" ht="15.75" customHeight="1" x14ac:dyDescent="0.2">
      <c r="A507" s="49"/>
      <c r="B507" s="49"/>
      <c r="C507" s="49"/>
      <c r="D507" s="49"/>
      <c r="E507" s="49"/>
      <c r="F507" s="49"/>
      <c r="G507" s="50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</row>
    <row r="508" spans="1:35" ht="15.75" customHeight="1" x14ac:dyDescent="0.2">
      <c r="A508" s="49"/>
      <c r="B508" s="49"/>
      <c r="C508" s="49"/>
      <c r="D508" s="49"/>
      <c r="E508" s="49"/>
      <c r="F508" s="49"/>
      <c r="G508" s="50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</row>
    <row r="509" spans="1:35" ht="15.75" customHeight="1" x14ac:dyDescent="0.2">
      <c r="A509" s="49"/>
      <c r="B509" s="49"/>
      <c r="C509" s="49"/>
      <c r="D509" s="49"/>
      <c r="E509" s="49"/>
      <c r="F509" s="49"/>
      <c r="G509" s="50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</row>
    <row r="510" spans="1:35" ht="15.75" customHeight="1" x14ac:dyDescent="0.2">
      <c r="A510" s="49"/>
      <c r="B510" s="49"/>
      <c r="C510" s="49"/>
      <c r="D510" s="49"/>
      <c r="E510" s="49"/>
      <c r="F510" s="49"/>
      <c r="G510" s="50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</row>
    <row r="511" spans="1:35" ht="15.75" customHeight="1" x14ac:dyDescent="0.2">
      <c r="A511" s="49"/>
      <c r="B511" s="49"/>
      <c r="C511" s="49"/>
      <c r="D511" s="49"/>
      <c r="E511" s="49"/>
      <c r="F511" s="49"/>
      <c r="G511" s="50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</row>
    <row r="512" spans="1:35" ht="15.75" customHeight="1" x14ac:dyDescent="0.2">
      <c r="A512" s="49"/>
      <c r="B512" s="49"/>
      <c r="C512" s="49"/>
      <c r="D512" s="49"/>
      <c r="E512" s="49"/>
      <c r="F512" s="49"/>
      <c r="G512" s="50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</row>
    <row r="513" spans="1:35" ht="15.75" customHeight="1" x14ac:dyDescent="0.2">
      <c r="A513" s="49"/>
      <c r="B513" s="49"/>
      <c r="C513" s="49"/>
      <c r="D513" s="49"/>
      <c r="E513" s="49"/>
      <c r="F513" s="49"/>
      <c r="G513" s="50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</row>
    <row r="514" spans="1:35" ht="15.75" customHeight="1" x14ac:dyDescent="0.2">
      <c r="A514" s="49"/>
      <c r="B514" s="49"/>
      <c r="C514" s="49"/>
      <c r="D514" s="49"/>
      <c r="E514" s="49"/>
      <c r="F514" s="49"/>
      <c r="G514" s="50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</row>
    <row r="515" spans="1:35" ht="15.75" customHeight="1" x14ac:dyDescent="0.2">
      <c r="A515" s="49"/>
      <c r="B515" s="49"/>
      <c r="C515" s="49"/>
      <c r="D515" s="49"/>
      <c r="E515" s="49"/>
      <c r="F515" s="49"/>
      <c r="G515" s="50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</row>
    <row r="516" spans="1:35" ht="15.75" customHeight="1" x14ac:dyDescent="0.2">
      <c r="A516" s="49"/>
      <c r="B516" s="49"/>
      <c r="C516" s="49"/>
      <c r="D516" s="49"/>
      <c r="E516" s="49"/>
      <c r="F516" s="49"/>
      <c r="G516" s="50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</row>
    <row r="517" spans="1:35" ht="15.75" customHeight="1" x14ac:dyDescent="0.2">
      <c r="A517" s="49"/>
      <c r="B517" s="49"/>
      <c r="C517" s="49"/>
      <c r="D517" s="49"/>
      <c r="E517" s="49"/>
      <c r="F517" s="49"/>
      <c r="G517" s="50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</row>
    <row r="518" spans="1:35" ht="15.75" customHeight="1" x14ac:dyDescent="0.2">
      <c r="A518" s="49"/>
      <c r="B518" s="49"/>
      <c r="C518" s="49"/>
      <c r="D518" s="49"/>
      <c r="E518" s="49"/>
      <c r="F518" s="49"/>
      <c r="G518" s="50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</row>
    <row r="519" spans="1:35" ht="15.75" customHeight="1" x14ac:dyDescent="0.2">
      <c r="A519" s="49"/>
      <c r="B519" s="49"/>
      <c r="C519" s="49"/>
      <c r="D519" s="49"/>
      <c r="E519" s="49"/>
      <c r="F519" s="49"/>
      <c r="G519" s="50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</row>
    <row r="520" spans="1:35" ht="15.75" customHeight="1" x14ac:dyDescent="0.2">
      <c r="A520" s="49"/>
      <c r="B520" s="49"/>
      <c r="C520" s="49"/>
      <c r="D520" s="49"/>
      <c r="E520" s="49"/>
      <c r="F520" s="49"/>
      <c r="G520" s="50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</row>
    <row r="521" spans="1:35" ht="15.75" customHeight="1" x14ac:dyDescent="0.2">
      <c r="A521" s="49"/>
      <c r="B521" s="49"/>
      <c r="C521" s="49"/>
      <c r="D521" s="49"/>
      <c r="E521" s="49"/>
      <c r="F521" s="49"/>
      <c r="G521" s="50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</row>
    <row r="522" spans="1:35" ht="15.75" customHeight="1" x14ac:dyDescent="0.2">
      <c r="A522" s="49"/>
      <c r="B522" s="49"/>
      <c r="C522" s="49"/>
      <c r="D522" s="49"/>
      <c r="E522" s="49"/>
      <c r="F522" s="49"/>
      <c r="G522" s="50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</row>
    <row r="523" spans="1:35" ht="15.75" customHeight="1" x14ac:dyDescent="0.2">
      <c r="A523" s="49"/>
      <c r="B523" s="49"/>
      <c r="C523" s="49"/>
      <c r="D523" s="49"/>
      <c r="E523" s="49"/>
      <c r="F523" s="49"/>
      <c r="G523" s="50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</row>
    <row r="524" spans="1:35" ht="15.75" customHeight="1" x14ac:dyDescent="0.2">
      <c r="A524" s="49"/>
      <c r="B524" s="49"/>
      <c r="C524" s="49"/>
      <c r="D524" s="49"/>
      <c r="E524" s="49"/>
      <c r="F524" s="49"/>
      <c r="G524" s="50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</row>
    <row r="525" spans="1:35" ht="15.75" customHeight="1" x14ac:dyDescent="0.2">
      <c r="A525" s="49"/>
      <c r="B525" s="49"/>
      <c r="C525" s="49"/>
      <c r="D525" s="49"/>
      <c r="E525" s="49"/>
      <c r="F525" s="49"/>
      <c r="G525" s="50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</row>
    <row r="526" spans="1:35" ht="15.75" customHeight="1" x14ac:dyDescent="0.2">
      <c r="A526" s="49"/>
      <c r="B526" s="49"/>
      <c r="C526" s="49"/>
      <c r="D526" s="49"/>
      <c r="E526" s="49"/>
      <c r="F526" s="49"/>
      <c r="G526" s="50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</row>
    <row r="527" spans="1:35" ht="15.75" customHeight="1" x14ac:dyDescent="0.2">
      <c r="A527" s="49"/>
      <c r="B527" s="49"/>
      <c r="C527" s="49"/>
      <c r="D527" s="49"/>
      <c r="E527" s="49"/>
      <c r="F527" s="49"/>
      <c r="G527" s="50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</row>
    <row r="528" spans="1:35" ht="15.75" customHeight="1" x14ac:dyDescent="0.2">
      <c r="A528" s="49"/>
      <c r="B528" s="49"/>
      <c r="C528" s="49"/>
      <c r="D528" s="49"/>
      <c r="E528" s="49"/>
      <c r="F528" s="49"/>
      <c r="G528" s="50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</row>
    <row r="529" spans="1:35" ht="15.75" customHeight="1" x14ac:dyDescent="0.2">
      <c r="A529" s="49"/>
      <c r="B529" s="49"/>
      <c r="C529" s="49"/>
      <c r="D529" s="49"/>
      <c r="E529" s="49"/>
      <c r="F529" s="49"/>
      <c r="G529" s="50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</row>
    <row r="530" spans="1:35" ht="15.75" customHeight="1" x14ac:dyDescent="0.2">
      <c r="A530" s="49"/>
      <c r="B530" s="49"/>
      <c r="C530" s="49"/>
      <c r="D530" s="49"/>
      <c r="E530" s="49"/>
      <c r="F530" s="49"/>
      <c r="G530" s="50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</row>
    <row r="531" spans="1:35" ht="15.75" customHeight="1" x14ac:dyDescent="0.2">
      <c r="A531" s="49"/>
      <c r="B531" s="49"/>
      <c r="C531" s="49"/>
      <c r="D531" s="49"/>
      <c r="E531" s="49"/>
      <c r="F531" s="49"/>
      <c r="G531" s="50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</row>
    <row r="532" spans="1:35" ht="15.75" customHeight="1" x14ac:dyDescent="0.2">
      <c r="A532" s="49"/>
      <c r="B532" s="49"/>
      <c r="C532" s="49"/>
      <c r="D532" s="49"/>
      <c r="E532" s="49"/>
      <c r="F532" s="49"/>
      <c r="G532" s="50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</row>
    <row r="533" spans="1:35" ht="15.75" customHeight="1" x14ac:dyDescent="0.2">
      <c r="A533" s="49"/>
      <c r="B533" s="49"/>
      <c r="C533" s="49"/>
      <c r="D533" s="49"/>
      <c r="E533" s="49"/>
      <c r="F533" s="49"/>
      <c r="G533" s="50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</row>
    <row r="534" spans="1:35" ht="15.75" customHeight="1" x14ac:dyDescent="0.2">
      <c r="A534" s="49"/>
      <c r="B534" s="49"/>
      <c r="C534" s="49"/>
      <c r="D534" s="49"/>
      <c r="E534" s="49"/>
      <c r="F534" s="49"/>
      <c r="G534" s="50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</row>
    <row r="535" spans="1:35" ht="15.75" customHeight="1" x14ac:dyDescent="0.2">
      <c r="A535" s="49"/>
      <c r="B535" s="49"/>
      <c r="C535" s="49"/>
      <c r="D535" s="49"/>
      <c r="E535" s="49"/>
      <c r="F535" s="49"/>
      <c r="G535" s="50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</row>
    <row r="536" spans="1:35" ht="15.75" customHeight="1" x14ac:dyDescent="0.2">
      <c r="A536" s="49"/>
      <c r="B536" s="49"/>
      <c r="C536" s="49"/>
      <c r="D536" s="49"/>
      <c r="E536" s="49"/>
      <c r="F536" s="49"/>
      <c r="G536" s="50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</row>
    <row r="537" spans="1:35" ht="15.75" customHeight="1" x14ac:dyDescent="0.2">
      <c r="A537" s="49"/>
      <c r="B537" s="49"/>
      <c r="C537" s="49"/>
      <c r="D537" s="49"/>
      <c r="E537" s="49"/>
      <c r="F537" s="49"/>
      <c r="G537" s="50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</row>
    <row r="538" spans="1:35" ht="15.75" customHeight="1" x14ac:dyDescent="0.2">
      <c r="A538" s="49"/>
      <c r="B538" s="49"/>
      <c r="C538" s="49"/>
      <c r="D538" s="49"/>
      <c r="E538" s="49"/>
      <c r="F538" s="49"/>
      <c r="G538" s="50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</row>
    <row r="539" spans="1:35" ht="15.75" customHeight="1" x14ac:dyDescent="0.2">
      <c r="A539" s="49"/>
      <c r="B539" s="49"/>
      <c r="C539" s="49"/>
      <c r="D539" s="49"/>
      <c r="E539" s="49"/>
      <c r="F539" s="49"/>
      <c r="G539" s="50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</row>
    <row r="540" spans="1:35" ht="15.75" customHeight="1" x14ac:dyDescent="0.2">
      <c r="A540" s="49"/>
      <c r="B540" s="49"/>
      <c r="C540" s="49"/>
      <c r="D540" s="49"/>
      <c r="E540" s="49"/>
      <c r="F540" s="49"/>
      <c r="G540" s="50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</row>
    <row r="541" spans="1:35" ht="15.75" customHeight="1" x14ac:dyDescent="0.2">
      <c r="A541" s="49"/>
      <c r="B541" s="49"/>
      <c r="C541" s="49"/>
      <c r="D541" s="49"/>
      <c r="E541" s="49"/>
      <c r="F541" s="49"/>
      <c r="G541" s="50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</row>
    <row r="542" spans="1:35" ht="15.75" customHeight="1" x14ac:dyDescent="0.2">
      <c r="A542" s="49"/>
      <c r="B542" s="49"/>
      <c r="C542" s="49"/>
      <c r="D542" s="49"/>
      <c r="E542" s="49"/>
      <c r="F542" s="49"/>
      <c r="G542" s="50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</row>
    <row r="543" spans="1:35" ht="15.75" customHeight="1" x14ac:dyDescent="0.2">
      <c r="A543" s="49"/>
      <c r="B543" s="49"/>
      <c r="C543" s="49"/>
      <c r="D543" s="49"/>
      <c r="E543" s="49"/>
      <c r="F543" s="49"/>
      <c r="G543" s="50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</row>
    <row r="544" spans="1:35" ht="15.75" customHeight="1" x14ac:dyDescent="0.2">
      <c r="A544" s="49"/>
      <c r="B544" s="49"/>
      <c r="C544" s="49"/>
      <c r="D544" s="49"/>
      <c r="E544" s="49"/>
      <c r="F544" s="49"/>
      <c r="G544" s="50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</row>
    <row r="545" spans="1:35" ht="15.75" customHeight="1" x14ac:dyDescent="0.2">
      <c r="A545" s="49"/>
      <c r="B545" s="49"/>
      <c r="C545" s="49"/>
      <c r="D545" s="49"/>
      <c r="E545" s="49"/>
      <c r="F545" s="49"/>
      <c r="G545" s="50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</row>
    <row r="546" spans="1:35" ht="15.75" customHeight="1" x14ac:dyDescent="0.2">
      <c r="A546" s="49"/>
      <c r="B546" s="49"/>
      <c r="C546" s="49"/>
      <c r="D546" s="49"/>
      <c r="E546" s="49"/>
      <c r="F546" s="49"/>
      <c r="G546" s="50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</row>
    <row r="547" spans="1:35" ht="15.75" customHeight="1" x14ac:dyDescent="0.2">
      <c r="A547" s="49"/>
      <c r="B547" s="49"/>
      <c r="C547" s="49"/>
      <c r="D547" s="49"/>
      <c r="E547" s="49"/>
      <c r="F547" s="49"/>
      <c r="G547" s="50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</row>
    <row r="548" spans="1:35" ht="15.75" customHeight="1" x14ac:dyDescent="0.2">
      <c r="A548" s="49"/>
      <c r="B548" s="49"/>
      <c r="C548" s="49"/>
      <c r="D548" s="49"/>
      <c r="E548" s="49"/>
      <c r="F548" s="49"/>
      <c r="G548" s="50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</row>
    <row r="549" spans="1:35" ht="15.75" customHeight="1" x14ac:dyDescent="0.2">
      <c r="A549" s="49"/>
      <c r="B549" s="49"/>
      <c r="C549" s="49"/>
      <c r="D549" s="49"/>
      <c r="E549" s="49"/>
      <c r="F549" s="49"/>
      <c r="G549" s="50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</row>
    <row r="550" spans="1:35" ht="15.75" customHeight="1" x14ac:dyDescent="0.2">
      <c r="A550" s="49"/>
      <c r="B550" s="49"/>
      <c r="C550" s="49"/>
      <c r="D550" s="49"/>
      <c r="E550" s="49"/>
      <c r="F550" s="49"/>
      <c r="G550" s="50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</row>
    <row r="551" spans="1:35" ht="15.75" customHeight="1" x14ac:dyDescent="0.2">
      <c r="A551" s="49"/>
      <c r="B551" s="49"/>
      <c r="C551" s="49"/>
      <c r="D551" s="49"/>
      <c r="E551" s="49"/>
      <c r="F551" s="49"/>
      <c r="G551" s="50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</row>
    <row r="552" spans="1:35" ht="15.75" customHeight="1" x14ac:dyDescent="0.2">
      <c r="A552" s="49"/>
      <c r="B552" s="49"/>
      <c r="C552" s="49"/>
      <c r="D552" s="49"/>
      <c r="E552" s="49"/>
      <c r="F552" s="49"/>
      <c r="G552" s="50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</row>
    <row r="553" spans="1:35" ht="15.75" customHeight="1" x14ac:dyDescent="0.2">
      <c r="A553" s="49"/>
      <c r="B553" s="49"/>
      <c r="C553" s="49"/>
      <c r="D553" s="49"/>
      <c r="E553" s="49"/>
      <c r="F553" s="49"/>
      <c r="G553" s="50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</row>
    <row r="554" spans="1:35" ht="15.75" customHeight="1" x14ac:dyDescent="0.2">
      <c r="A554" s="49"/>
      <c r="B554" s="49"/>
      <c r="C554" s="49"/>
      <c r="D554" s="49"/>
      <c r="E554" s="49"/>
      <c r="F554" s="49"/>
      <c r="G554" s="50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</row>
    <row r="555" spans="1:35" ht="15.75" customHeight="1" x14ac:dyDescent="0.2">
      <c r="A555" s="49"/>
      <c r="B555" s="49"/>
      <c r="C555" s="49"/>
      <c r="D555" s="49"/>
      <c r="E555" s="49"/>
      <c r="F555" s="49"/>
      <c r="G555" s="50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</row>
    <row r="556" spans="1:35" ht="15.75" customHeight="1" x14ac:dyDescent="0.2">
      <c r="A556" s="49"/>
      <c r="B556" s="49"/>
      <c r="C556" s="49"/>
      <c r="D556" s="49"/>
      <c r="E556" s="49"/>
      <c r="F556" s="49"/>
      <c r="G556" s="50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</row>
    <row r="557" spans="1:35" ht="15.75" customHeight="1" x14ac:dyDescent="0.2">
      <c r="A557" s="49"/>
      <c r="B557" s="49"/>
      <c r="C557" s="49"/>
      <c r="D557" s="49"/>
      <c r="E557" s="49"/>
      <c r="F557" s="49"/>
      <c r="G557" s="50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</row>
    <row r="558" spans="1:35" ht="15.75" customHeight="1" x14ac:dyDescent="0.2">
      <c r="A558" s="49"/>
      <c r="B558" s="49"/>
      <c r="C558" s="49"/>
      <c r="D558" s="49"/>
      <c r="E558" s="49"/>
      <c r="F558" s="49"/>
      <c r="G558" s="50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</row>
    <row r="559" spans="1:35" ht="15.75" customHeight="1" x14ac:dyDescent="0.2">
      <c r="A559" s="49"/>
      <c r="B559" s="49"/>
      <c r="C559" s="49"/>
      <c r="D559" s="49"/>
      <c r="E559" s="49"/>
      <c r="F559" s="49"/>
      <c r="G559" s="50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</row>
    <row r="560" spans="1:35" ht="15.75" customHeight="1" x14ac:dyDescent="0.2">
      <c r="A560" s="49"/>
      <c r="B560" s="49"/>
      <c r="C560" s="49"/>
      <c r="D560" s="49"/>
      <c r="E560" s="49"/>
      <c r="F560" s="49"/>
      <c r="G560" s="50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</row>
    <row r="561" spans="1:35" ht="15.75" customHeight="1" x14ac:dyDescent="0.2">
      <c r="A561" s="49"/>
      <c r="B561" s="49"/>
      <c r="C561" s="49"/>
      <c r="D561" s="49"/>
      <c r="E561" s="49"/>
      <c r="F561" s="49"/>
      <c r="G561" s="50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</row>
    <row r="562" spans="1:35" ht="15.75" customHeight="1" x14ac:dyDescent="0.2">
      <c r="A562" s="49"/>
      <c r="B562" s="49"/>
      <c r="C562" s="49"/>
      <c r="D562" s="49"/>
      <c r="E562" s="49"/>
      <c r="F562" s="49"/>
      <c r="G562" s="50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</row>
    <row r="563" spans="1:35" ht="15.75" customHeight="1" x14ac:dyDescent="0.2">
      <c r="A563" s="49"/>
      <c r="B563" s="49"/>
      <c r="C563" s="49"/>
      <c r="D563" s="49"/>
      <c r="E563" s="49"/>
      <c r="F563" s="49"/>
      <c r="G563" s="50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</row>
    <row r="564" spans="1:35" ht="15.75" customHeight="1" x14ac:dyDescent="0.2">
      <c r="A564" s="49"/>
      <c r="B564" s="49"/>
      <c r="C564" s="49"/>
      <c r="D564" s="49"/>
      <c r="E564" s="49"/>
      <c r="F564" s="49"/>
      <c r="G564" s="50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</row>
    <row r="565" spans="1:35" ht="15.75" customHeight="1" x14ac:dyDescent="0.2">
      <c r="A565" s="49"/>
      <c r="B565" s="49"/>
      <c r="C565" s="49"/>
      <c r="D565" s="49"/>
      <c r="E565" s="49"/>
      <c r="F565" s="49"/>
      <c r="G565" s="50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</row>
    <row r="566" spans="1:35" ht="15.75" customHeight="1" x14ac:dyDescent="0.2">
      <c r="A566" s="49"/>
      <c r="B566" s="49"/>
      <c r="C566" s="49"/>
      <c r="D566" s="49"/>
      <c r="E566" s="49"/>
      <c r="F566" s="49"/>
      <c r="G566" s="50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</row>
    <row r="567" spans="1:35" ht="15.75" customHeight="1" x14ac:dyDescent="0.2">
      <c r="A567" s="49"/>
      <c r="B567" s="49"/>
      <c r="C567" s="49"/>
      <c r="D567" s="49"/>
      <c r="E567" s="49"/>
      <c r="F567" s="49"/>
      <c r="G567" s="50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</row>
    <row r="568" spans="1:35" ht="15.75" customHeight="1" x14ac:dyDescent="0.2">
      <c r="A568" s="49"/>
      <c r="B568" s="49"/>
      <c r="C568" s="49"/>
      <c r="D568" s="49"/>
      <c r="E568" s="49"/>
      <c r="F568" s="49"/>
      <c r="G568" s="50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</row>
    <row r="569" spans="1:35" ht="15.75" customHeight="1" x14ac:dyDescent="0.2">
      <c r="A569" s="49"/>
      <c r="B569" s="49"/>
      <c r="C569" s="49"/>
      <c r="D569" s="49"/>
      <c r="E569" s="49"/>
      <c r="F569" s="49"/>
      <c r="G569" s="50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</row>
    <row r="570" spans="1:35" ht="15.75" customHeight="1" x14ac:dyDescent="0.2">
      <c r="A570" s="49"/>
      <c r="B570" s="49"/>
      <c r="C570" s="49"/>
      <c r="D570" s="49"/>
      <c r="E570" s="49"/>
      <c r="F570" s="49"/>
      <c r="G570" s="50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</row>
    <row r="571" spans="1:35" ht="15.75" customHeight="1" x14ac:dyDescent="0.2">
      <c r="A571" s="49"/>
      <c r="B571" s="49"/>
      <c r="C571" s="49"/>
      <c r="D571" s="49"/>
      <c r="E571" s="49"/>
      <c r="F571" s="49"/>
      <c r="G571" s="50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</row>
    <row r="572" spans="1:35" ht="15.75" customHeight="1" x14ac:dyDescent="0.2">
      <c r="A572" s="49"/>
      <c r="B572" s="49"/>
      <c r="C572" s="49"/>
      <c r="D572" s="49"/>
      <c r="E572" s="49"/>
      <c r="F572" s="49"/>
      <c r="G572" s="50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</row>
    <row r="573" spans="1:35" ht="15.75" customHeight="1" x14ac:dyDescent="0.2">
      <c r="A573" s="49"/>
      <c r="B573" s="49"/>
      <c r="C573" s="49"/>
      <c r="D573" s="49"/>
      <c r="E573" s="49"/>
      <c r="F573" s="49"/>
      <c r="G573" s="50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</row>
    <row r="574" spans="1:35" ht="15.75" customHeight="1" x14ac:dyDescent="0.2">
      <c r="A574" s="49"/>
      <c r="B574" s="49"/>
      <c r="C574" s="49"/>
      <c r="D574" s="49"/>
      <c r="E574" s="49"/>
      <c r="F574" s="49"/>
      <c r="G574" s="50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</row>
    <row r="575" spans="1:35" ht="15.75" customHeight="1" x14ac:dyDescent="0.2">
      <c r="A575" s="49"/>
      <c r="B575" s="49"/>
      <c r="C575" s="49"/>
      <c r="D575" s="49"/>
      <c r="E575" s="49"/>
      <c r="F575" s="49"/>
      <c r="G575" s="50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</row>
    <row r="576" spans="1:35" ht="15.75" customHeight="1" x14ac:dyDescent="0.2">
      <c r="A576" s="49"/>
      <c r="B576" s="49"/>
      <c r="C576" s="49"/>
      <c r="D576" s="49"/>
      <c r="E576" s="49"/>
      <c r="F576" s="49"/>
      <c r="G576" s="50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</row>
    <row r="577" spans="1:35" ht="15.75" customHeight="1" x14ac:dyDescent="0.2">
      <c r="A577" s="49"/>
      <c r="B577" s="49"/>
      <c r="C577" s="49"/>
      <c r="D577" s="49"/>
      <c r="E577" s="49"/>
      <c r="F577" s="49"/>
      <c r="G577" s="50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</row>
    <row r="578" spans="1:35" ht="15.75" customHeight="1" x14ac:dyDescent="0.2">
      <c r="A578" s="49"/>
      <c r="B578" s="49"/>
      <c r="C578" s="49"/>
      <c r="D578" s="49"/>
      <c r="E578" s="49"/>
      <c r="F578" s="49"/>
      <c r="G578" s="50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</row>
    <row r="579" spans="1:35" ht="15.75" customHeight="1" x14ac:dyDescent="0.2">
      <c r="A579" s="49"/>
      <c r="B579" s="49"/>
      <c r="C579" s="49"/>
      <c r="D579" s="49"/>
      <c r="E579" s="49"/>
      <c r="F579" s="49"/>
      <c r="G579" s="50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</row>
    <row r="580" spans="1:35" ht="15.75" customHeight="1" x14ac:dyDescent="0.2">
      <c r="A580" s="49"/>
      <c r="B580" s="49"/>
      <c r="C580" s="49"/>
      <c r="D580" s="49"/>
      <c r="E580" s="49"/>
      <c r="F580" s="49"/>
      <c r="G580" s="50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</row>
    <row r="581" spans="1:35" ht="15.75" customHeight="1" x14ac:dyDescent="0.2">
      <c r="A581" s="49"/>
      <c r="B581" s="49"/>
      <c r="C581" s="49"/>
      <c r="D581" s="49"/>
      <c r="E581" s="49"/>
      <c r="F581" s="49"/>
      <c r="G581" s="50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</row>
    <row r="582" spans="1:35" ht="15.75" customHeight="1" x14ac:dyDescent="0.2">
      <c r="A582" s="49"/>
      <c r="B582" s="49"/>
      <c r="C582" s="49"/>
      <c r="D582" s="49"/>
      <c r="E582" s="49"/>
      <c r="F582" s="49"/>
      <c r="G582" s="50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</row>
    <row r="583" spans="1:35" ht="15.75" customHeight="1" x14ac:dyDescent="0.2">
      <c r="A583" s="49"/>
      <c r="B583" s="49"/>
      <c r="C583" s="49"/>
      <c r="D583" s="49"/>
      <c r="E583" s="49"/>
      <c r="F583" s="49"/>
      <c r="G583" s="50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</row>
    <row r="584" spans="1:35" ht="15.75" customHeight="1" x14ac:dyDescent="0.2">
      <c r="A584" s="49"/>
      <c r="B584" s="49"/>
      <c r="C584" s="49"/>
      <c r="D584" s="49"/>
      <c r="E584" s="49"/>
      <c r="F584" s="49"/>
      <c r="G584" s="50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</row>
    <row r="585" spans="1:35" ht="15.75" customHeight="1" x14ac:dyDescent="0.2">
      <c r="A585" s="49"/>
      <c r="B585" s="49"/>
      <c r="C585" s="49"/>
      <c r="D585" s="49"/>
      <c r="E585" s="49"/>
      <c r="F585" s="49"/>
      <c r="G585" s="50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</row>
    <row r="586" spans="1:35" ht="15.75" customHeight="1" x14ac:dyDescent="0.2">
      <c r="A586" s="49"/>
      <c r="B586" s="49"/>
      <c r="C586" s="49"/>
      <c r="D586" s="49"/>
      <c r="E586" s="49"/>
      <c r="F586" s="49"/>
      <c r="G586" s="50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</row>
    <row r="587" spans="1:35" ht="15.75" customHeight="1" x14ac:dyDescent="0.2">
      <c r="A587" s="49"/>
      <c r="B587" s="49"/>
      <c r="C587" s="49"/>
      <c r="D587" s="49"/>
      <c r="E587" s="49"/>
      <c r="F587" s="49"/>
      <c r="G587" s="50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</row>
    <row r="588" spans="1:35" ht="15.75" customHeight="1" x14ac:dyDescent="0.2">
      <c r="A588" s="49"/>
      <c r="B588" s="49"/>
      <c r="C588" s="49"/>
      <c r="D588" s="49"/>
      <c r="E588" s="49"/>
      <c r="F588" s="49"/>
      <c r="G588" s="50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</row>
    <row r="589" spans="1:35" ht="15.75" customHeight="1" x14ac:dyDescent="0.2">
      <c r="A589" s="49"/>
      <c r="B589" s="49"/>
      <c r="C589" s="49"/>
      <c r="D589" s="49"/>
      <c r="E589" s="49"/>
      <c r="F589" s="49"/>
      <c r="G589" s="50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</row>
    <row r="590" spans="1:35" ht="15.75" customHeight="1" x14ac:dyDescent="0.2">
      <c r="A590" s="49"/>
      <c r="B590" s="49"/>
      <c r="C590" s="49"/>
      <c r="D590" s="49"/>
      <c r="E590" s="49"/>
      <c r="F590" s="49"/>
      <c r="G590" s="50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</row>
    <row r="591" spans="1:35" ht="15.75" customHeight="1" x14ac:dyDescent="0.2">
      <c r="A591" s="49"/>
      <c r="B591" s="49"/>
      <c r="C591" s="49"/>
      <c r="D591" s="49"/>
      <c r="E591" s="49"/>
      <c r="F591" s="49"/>
      <c r="G591" s="50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</row>
    <row r="592" spans="1:35" ht="15.75" customHeight="1" x14ac:dyDescent="0.2">
      <c r="A592" s="49"/>
      <c r="B592" s="49"/>
      <c r="C592" s="49"/>
      <c r="D592" s="49"/>
      <c r="E592" s="49"/>
      <c r="F592" s="49"/>
      <c r="G592" s="50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</row>
    <row r="593" spans="1:35" ht="15.75" customHeight="1" x14ac:dyDescent="0.2">
      <c r="A593" s="49"/>
      <c r="B593" s="49"/>
      <c r="C593" s="49"/>
      <c r="D593" s="49"/>
      <c r="E593" s="49"/>
      <c r="F593" s="49"/>
      <c r="G593" s="50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</row>
    <row r="594" spans="1:35" ht="15.75" customHeight="1" x14ac:dyDescent="0.2">
      <c r="A594" s="49"/>
      <c r="B594" s="49"/>
      <c r="C594" s="49"/>
      <c r="D594" s="49"/>
      <c r="E594" s="49"/>
      <c r="F594" s="49"/>
      <c r="G594" s="50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</row>
    <row r="595" spans="1:35" ht="15.75" customHeight="1" x14ac:dyDescent="0.2">
      <c r="A595" s="49"/>
      <c r="B595" s="49"/>
      <c r="C595" s="49"/>
      <c r="D595" s="49"/>
      <c r="E595" s="49"/>
      <c r="F595" s="49"/>
      <c r="G595" s="50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</row>
    <row r="596" spans="1:35" ht="15.75" customHeight="1" x14ac:dyDescent="0.2">
      <c r="A596" s="49"/>
      <c r="B596" s="49"/>
      <c r="C596" s="49"/>
      <c r="D596" s="49"/>
      <c r="E596" s="49"/>
      <c r="F596" s="49"/>
      <c r="G596" s="50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</row>
    <row r="597" spans="1:35" ht="15.75" customHeight="1" x14ac:dyDescent="0.2">
      <c r="A597" s="49"/>
      <c r="B597" s="49"/>
      <c r="C597" s="49"/>
      <c r="D597" s="49"/>
      <c r="E597" s="49"/>
      <c r="F597" s="49"/>
      <c r="G597" s="50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</row>
    <row r="598" spans="1:35" ht="15.75" customHeight="1" x14ac:dyDescent="0.2">
      <c r="A598" s="49"/>
      <c r="B598" s="49"/>
      <c r="C598" s="49"/>
      <c r="D598" s="49"/>
      <c r="E598" s="49"/>
      <c r="F598" s="49"/>
      <c r="G598" s="50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</row>
    <row r="599" spans="1:35" ht="15.75" customHeight="1" x14ac:dyDescent="0.2">
      <c r="A599" s="49"/>
      <c r="B599" s="49"/>
      <c r="C599" s="49"/>
      <c r="D599" s="49"/>
      <c r="E599" s="49"/>
      <c r="F599" s="49"/>
      <c r="G599" s="50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</row>
    <row r="600" spans="1:35" ht="15.75" customHeight="1" x14ac:dyDescent="0.2">
      <c r="A600" s="49"/>
      <c r="B600" s="49"/>
      <c r="C600" s="49"/>
      <c r="D600" s="49"/>
      <c r="E600" s="49"/>
      <c r="F600" s="49"/>
      <c r="G600" s="50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</row>
    <row r="601" spans="1:35" ht="15.75" customHeight="1" x14ac:dyDescent="0.2">
      <c r="A601" s="49"/>
      <c r="B601" s="49"/>
      <c r="C601" s="49"/>
      <c r="D601" s="49"/>
      <c r="E601" s="49"/>
      <c r="F601" s="49"/>
      <c r="G601" s="50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</row>
    <row r="602" spans="1:35" ht="15.75" customHeight="1" x14ac:dyDescent="0.2">
      <c r="A602" s="49"/>
      <c r="B602" s="49"/>
      <c r="C602" s="49"/>
      <c r="D602" s="49"/>
      <c r="E602" s="49"/>
      <c r="F602" s="49"/>
      <c r="G602" s="50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</row>
    <row r="603" spans="1:35" ht="15.75" customHeight="1" x14ac:dyDescent="0.2">
      <c r="A603" s="49"/>
      <c r="B603" s="49"/>
      <c r="C603" s="49"/>
      <c r="D603" s="49"/>
      <c r="E603" s="49"/>
      <c r="F603" s="49"/>
      <c r="G603" s="50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</row>
    <row r="604" spans="1:35" ht="15.75" customHeight="1" x14ac:dyDescent="0.2">
      <c r="A604" s="49"/>
      <c r="B604" s="49"/>
      <c r="C604" s="49"/>
      <c r="D604" s="49"/>
      <c r="E604" s="49"/>
      <c r="F604" s="49"/>
      <c r="G604" s="50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</row>
    <row r="605" spans="1:35" ht="15.75" customHeight="1" x14ac:dyDescent="0.2">
      <c r="A605" s="49"/>
      <c r="B605" s="49"/>
      <c r="C605" s="49"/>
      <c r="D605" s="49"/>
      <c r="E605" s="49"/>
      <c r="F605" s="49"/>
      <c r="G605" s="50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</row>
    <row r="606" spans="1:35" ht="15.75" customHeight="1" x14ac:dyDescent="0.2">
      <c r="A606" s="49"/>
      <c r="B606" s="49"/>
      <c r="C606" s="49"/>
      <c r="D606" s="49"/>
      <c r="E606" s="49"/>
      <c r="F606" s="49"/>
      <c r="G606" s="50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</row>
    <row r="607" spans="1:35" ht="15.75" customHeight="1" x14ac:dyDescent="0.2">
      <c r="A607" s="49"/>
      <c r="B607" s="49"/>
      <c r="C607" s="49"/>
      <c r="D607" s="49"/>
      <c r="E607" s="49"/>
      <c r="F607" s="49"/>
      <c r="G607" s="50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</row>
    <row r="608" spans="1:35" ht="15.75" customHeight="1" x14ac:dyDescent="0.2">
      <c r="A608" s="49"/>
      <c r="B608" s="49"/>
      <c r="C608" s="49"/>
      <c r="D608" s="49"/>
      <c r="E608" s="49"/>
      <c r="F608" s="49"/>
      <c r="G608" s="50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</row>
    <row r="609" spans="1:35" ht="15.75" customHeight="1" x14ac:dyDescent="0.2">
      <c r="A609" s="49"/>
      <c r="B609" s="49"/>
      <c r="C609" s="49"/>
      <c r="D609" s="49"/>
      <c r="E609" s="49"/>
      <c r="F609" s="49"/>
      <c r="G609" s="50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</row>
    <row r="610" spans="1:35" ht="15.75" customHeight="1" x14ac:dyDescent="0.2">
      <c r="A610" s="49"/>
      <c r="B610" s="49"/>
      <c r="C610" s="49"/>
      <c r="D610" s="49"/>
      <c r="E610" s="49"/>
      <c r="F610" s="49"/>
      <c r="G610" s="50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</row>
    <row r="611" spans="1:35" ht="15.75" customHeight="1" x14ac:dyDescent="0.2">
      <c r="A611" s="49"/>
      <c r="B611" s="49"/>
      <c r="C611" s="49"/>
      <c r="D611" s="49"/>
      <c r="E611" s="49"/>
      <c r="F611" s="49"/>
      <c r="G611" s="50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</row>
    <row r="612" spans="1:35" ht="15.75" customHeight="1" x14ac:dyDescent="0.2">
      <c r="A612" s="49"/>
      <c r="B612" s="49"/>
      <c r="C612" s="49"/>
      <c r="D612" s="49"/>
      <c r="E612" s="49"/>
      <c r="F612" s="49"/>
      <c r="G612" s="50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</row>
    <row r="613" spans="1:35" ht="15.75" customHeight="1" x14ac:dyDescent="0.2">
      <c r="A613" s="49"/>
      <c r="B613" s="49"/>
      <c r="C613" s="49"/>
      <c r="D613" s="49"/>
      <c r="E613" s="49"/>
      <c r="F613" s="49"/>
      <c r="G613" s="50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</row>
    <row r="614" spans="1:35" ht="15.75" customHeight="1" x14ac:dyDescent="0.2">
      <c r="A614" s="49"/>
      <c r="B614" s="49"/>
      <c r="C614" s="49"/>
      <c r="D614" s="49"/>
      <c r="E614" s="49"/>
      <c r="F614" s="49"/>
      <c r="G614" s="50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</row>
    <row r="615" spans="1:35" ht="15.75" customHeight="1" x14ac:dyDescent="0.2">
      <c r="A615" s="49"/>
      <c r="B615" s="49"/>
      <c r="C615" s="49"/>
      <c r="D615" s="49"/>
      <c r="E615" s="49"/>
      <c r="F615" s="49"/>
      <c r="G615" s="50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</row>
    <row r="616" spans="1:35" ht="15.75" customHeight="1" x14ac:dyDescent="0.2">
      <c r="A616" s="49"/>
      <c r="B616" s="49"/>
      <c r="C616" s="49"/>
      <c r="D616" s="49"/>
      <c r="E616" s="49"/>
      <c r="F616" s="49"/>
      <c r="G616" s="50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</row>
    <row r="617" spans="1:35" ht="15.75" customHeight="1" x14ac:dyDescent="0.2">
      <c r="A617" s="49"/>
      <c r="B617" s="49"/>
      <c r="C617" s="49"/>
      <c r="D617" s="49"/>
      <c r="E617" s="49"/>
      <c r="F617" s="49"/>
      <c r="G617" s="50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</row>
    <row r="618" spans="1:35" ht="15.75" customHeight="1" x14ac:dyDescent="0.2">
      <c r="A618" s="49"/>
      <c r="B618" s="49"/>
      <c r="C618" s="49"/>
      <c r="D618" s="49"/>
      <c r="E618" s="49"/>
      <c r="F618" s="49"/>
      <c r="G618" s="50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</row>
    <row r="619" spans="1:35" ht="15.75" customHeight="1" x14ac:dyDescent="0.2">
      <c r="A619" s="49"/>
      <c r="B619" s="49"/>
      <c r="C619" s="49"/>
      <c r="D619" s="49"/>
      <c r="E619" s="49"/>
      <c r="F619" s="49"/>
      <c r="G619" s="50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</row>
    <row r="620" spans="1:35" ht="15.75" customHeight="1" x14ac:dyDescent="0.2">
      <c r="A620" s="49"/>
      <c r="B620" s="49"/>
      <c r="C620" s="49"/>
      <c r="D620" s="49"/>
      <c r="E620" s="49"/>
      <c r="F620" s="49"/>
      <c r="G620" s="50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</row>
    <row r="621" spans="1:35" ht="15.75" customHeight="1" x14ac:dyDescent="0.2">
      <c r="A621" s="49"/>
      <c r="B621" s="49"/>
      <c r="C621" s="49"/>
      <c r="D621" s="49"/>
      <c r="E621" s="49"/>
      <c r="F621" s="49"/>
      <c r="G621" s="50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</row>
    <row r="622" spans="1:35" ht="15.75" customHeight="1" x14ac:dyDescent="0.2">
      <c r="A622" s="49"/>
      <c r="B622" s="49"/>
      <c r="C622" s="49"/>
      <c r="D622" s="49"/>
      <c r="E622" s="49"/>
      <c r="F622" s="49"/>
      <c r="G622" s="50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</row>
    <row r="623" spans="1:35" ht="15.75" customHeight="1" x14ac:dyDescent="0.2">
      <c r="A623" s="49"/>
      <c r="B623" s="49"/>
      <c r="C623" s="49"/>
      <c r="D623" s="49"/>
      <c r="E623" s="49"/>
      <c r="F623" s="49"/>
      <c r="G623" s="50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</row>
    <row r="624" spans="1:35" ht="15.75" customHeight="1" x14ac:dyDescent="0.2">
      <c r="A624" s="49"/>
      <c r="B624" s="49"/>
      <c r="C624" s="49"/>
      <c r="D624" s="49"/>
      <c r="E624" s="49"/>
      <c r="F624" s="49"/>
      <c r="G624" s="50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</row>
    <row r="625" spans="1:35" ht="15.75" customHeight="1" x14ac:dyDescent="0.2">
      <c r="A625" s="49"/>
      <c r="B625" s="49"/>
      <c r="C625" s="49"/>
      <c r="D625" s="49"/>
      <c r="E625" s="49"/>
      <c r="F625" s="49"/>
      <c r="G625" s="50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</row>
    <row r="626" spans="1:35" ht="15.75" customHeight="1" x14ac:dyDescent="0.2">
      <c r="A626" s="49"/>
      <c r="B626" s="49"/>
      <c r="C626" s="49"/>
      <c r="D626" s="49"/>
      <c r="E626" s="49"/>
      <c r="F626" s="49"/>
      <c r="G626" s="50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</row>
    <row r="627" spans="1:35" ht="15.75" customHeight="1" x14ac:dyDescent="0.2">
      <c r="A627" s="49"/>
      <c r="B627" s="49"/>
      <c r="C627" s="49"/>
      <c r="D627" s="49"/>
      <c r="E627" s="49"/>
      <c r="F627" s="49"/>
      <c r="G627" s="50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</row>
    <row r="628" spans="1:35" ht="15.75" customHeight="1" x14ac:dyDescent="0.2">
      <c r="A628" s="49"/>
      <c r="B628" s="49"/>
      <c r="C628" s="49"/>
      <c r="D628" s="49"/>
      <c r="E628" s="49"/>
      <c r="F628" s="49"/>
      <c r="G628" s="50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</row>
    <row r="629" spans="1:35" ht="15.75" customHeight="1" x14ac:dyDescent="0.2">
      <c r="A629" s="49"/>
      <c r="B629" s="49"/>
      <c r="C629" s="49"/>
      <c r="D629" s="49"/>
      <c r="E629" s="49"/>
      <c r="F629" s="49"/>
      <c r="G629" s="50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</row>
    <row r="630" spans="1:35" ht="15.75" customHeight="1" x14ac:dyDescent="0.2">
      <c r="A630" s="49"/>
      <c r="B630" s="49"/>
      <c r="C630" s="49"/>
      <c r="D630" s="49"/>
      <c r="E630" s="49"/>
      <c r="F630" s="49"/>
      <c r="G630" s="50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</row>
    <row r="631" spans="1:35" ht="15.75" customHeight="1" x14ac:dyDescent="0.2">
      <c r="A631" s="49"/>
      <c r="B631" s="49"/>
      <c r="C631" s="49"/>
      <c r="D631" s="49"/>
      <c r="E631" s="49"/>
      <c r="F631" s="49"/>
      <c r="G631" s="50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</row>
    <row r="632" spans="1:35" ht="15.75" customHeight="1" x14ac:dyDescent="0.2">
      <c r="A632" s="49"/>
      <c r="B632" s="49"/>
      <c r="C632" s="49"/>
      <c r="D632" s="49"/>
      <c r="E632" s="49"/>
      <c r="F632" s="49"/>
      <c r="G632" s="50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</row>
    <row r="633" spans="1:35" ht="15.75" customHeight="1" x14ac:dyDescent="0.2">
      <c r="A633" s="49"/>
      <c r="B633" s="49"/>
      <c r="C633" s="49"/>
      <c r="D633" s="49"/>
      <c r="E633" s="49"/>
      <c r="F633" s="49"/>
      <c r="G633" s="50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</row>
    <row r="634" spans="1:35" ht="15.75" customHeight="1" x14ac:dyDescent="0.2">
      <c r="A634" s="49"/>
      <c r="B634" s="49"/>
      <c r="C634" s="49"/>
      <c r="D634" s="49"/>
      <c r="E634" s="49"/>
      <c r="F634" s="49"/>
      <c r="G634" s="50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</row>
    <row r="635" spans="1:35" ht="15.75" customHeight="1" x14ac:dyDescent="0.2">
      <c r="A635" s="49"/>
      <c r="B635" s="49"/>
      <c r="C635" s="49"/>
      <c r="D635" s="49"/>
      <c r="E635" s="49"/>
      <c r="F635" s="49"/>
      <c r="G635" s="50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</row>
    <row r="636" spans="1:35" ht="15.75" customHeight="1" x14ac:dyDescent="0.2">
      <c r="A636" s="49"/>
      <c r="B636" s="49"/>
      <c r="C636" s="49"/>
      <c r="D636" s="49"/>
      <c r="E636" s="49"/>
      <c r="F636" s="49"/>
      <c r="G636" s="50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</row>
    <row r="637" spans="1:35" ht="15.75" customHeight="1" x14ac:dyDescent="0.2">
      <c r="A637" s="49"/>
      <c r="B637" s="49"/>
      <c r="C637" s="49"/>
      <c r="D637" s="49"/>
      <c r="E637" s="49"/>
      <c r="F637" s="49"/>
      <c r="G637" s="50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</row>
    <row r="638" spans="1:35" ht="15.75" customHeight="1" x14ac:dyDescent="0.2">
      <c r="A638" s="49"/>
      <c r="B638" s="49"/>
      <c r="C638" s="49"/>
      <c r="D638" s="49"/>
      <c r="E638" s="49"/>
      <c r="F638" s="49"/>
      <c r="G638" s="50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</row>
    <row r="639" spans="1:35" ht="15.75" customHeight="1" x14ac:dyDescent="0.2">
      <c r="A639" s="49"/>
      <c r="B639" s="49"/>
      <c r="C639" s="49"/>
      <c r="D639" s="49"/>
      <c r="E639" s="49"/>
      <c r="F639" s="49"/>
      <c r="G639" s="50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</row>
    <row r="640" spans="1:35" ht="15.75" customHeight="1" x14ac:dyDescent="0.2">
      <c r="A640" s="49"/>
      <c r="B640" s="49"/>
      <c r="C640" s="49"/>
      <c r="D640" s="49"/>
      <c r="E640" s="49"/>
      <c r="F640" s="49"/>
      <c r="G640" s="50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</row>
    <row r="641" spans="1:35" ht="15.75" customHeight="1" x14ac:dyDescent="0.2">
      <c r="A641" s="49"/>
      <c r="B641" s="49"/>
      <c r="C641" s="49"/>
      <c r="D641" s="49"/>
      <c r="E641" s="49"/>
      <c r="F641" s="49"/>
      <c r="G641" s="50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</row>
    <row r="642" spans="1:35" ht="15.75" customHeight="1" x14ac:dyDescent="0.2">
      <c r="A642" s="49"/>
      <c r="B642" s="49"/>
      <c r="C642" s="49"/>
      <c r="D642" s="49"/>
      <c r="E642" s="49"/>
      <c r="F642" s="49"/>
      <c r="G642" s="50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</row>
    <row r="643" spans="1:35" ht="15.75" customHeight="1" x14ac:dyDescent="0.2">
      <c r="A643" s="49"/>
      <c r="B643" s="49"/>
      <c r="C643" s="49"/>
      <c r="D643" s="49"/>
      <c r="E643" s="49"/>
      <c r="F643" s="49"/>
      <c r="G643" s="50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</row>
    <row r="644" spans="1:35" ht="15.75" customHeight="1" x14ac:dyDescent="0.2">
      <c r="A644" s="49"/>
      <c r="B644" s="49"/>
      <c r="C644" s="49"/>
      <c r="D644" s="49"/>
      <c r="E644" s="49"/>
      <c r="F644" s="49"/>
      <c r="G644" s="50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</row>
    <row r="645" spans="1:35" ht="15.75" customHeight="1" x14ac:dyDescent="0.2">
      <c r="A645" s="49"/>
      <c r="B645" s="49"/>
      <c r="C645" s="49"/>
      <c r="D645" s="49"/>
      <c r="E645" s="49"/>
      <c r="F645" s="49"/>
      <c r="G645" s="50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</row>
    <row r="646" spans="1:35" ht="15.75" customHeight="1" x14ac:dyDescent="0.2">
      <c r="A646" s="49"/>
      <c r="B646" s="49"/>
      <c r="C646" s="49"/>
      <c r="D646" s="49"/>
      <c r="E646" s="49"/>
      <c r="F646" s="49"/>
      <c r="G646" s="50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</row>
    <row r="647" spans="1:35" ht="15.75" customHeight="1" x14ac:dyDescent="0.2">
      <c r="A647" s="49"/>
      <c r="B647" s="49"/>
      <c r="C647" s="49"/>
      <c r="D647" s="49"/>
      <c r="E647" s="49"/>
      <c r="F647" s="49"/>
      <c r="G647" s="50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</row>
    <row r="648" spans="1:35" ht="15.75" customHeight="1" x14ac:dyDescent="0.2">
      <c r="A648" s="49"/>
      <c r="B648" s="49"/>
      <c r="C648" s="49"/>
      <c r="D648" s="49"/>
      <c r="E648" s="49"/>
      <c r="F648" s="49"/>
      <c r="G648" s="50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</row>
    <row r="649" spans="1:35" ht="15.75" customHeight="1" x14ac:dyDescent="0.2">
      <c r="A649" s="49"/>
      <c r="B649" s="49"/>
      <c r="C649" s="49"/>
      <c r="D649" s="49"/>
      <c r="E649" s="49"/>
      <c r="F649" s="49"/>
      <c r="G649" s="50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</row>
    <row r="650" spans="1:35" ht="15.75" customHeight="1" x14ac:dyDescent="0.2">
      <c r="A650" s="49"/>
      <c r="B650" s="49"/>
      <c r="C650" s="49"/>
      <c r="D650" s="49"/>
      <c r="E650" s="49"/>
      <c r="F650" s="49"/>
      <c r="G650" s="50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</row>
    <row r="651" spans="1:35" ht="15.75" customHeight="1" x14ac:dyDescent="0.2">
      <c r="A651" s="49"/>
      <c r="B651" s="49"/>
      <c r="C651" s="49"/>
      <c r="D651" s="49"/>
      <c r="E651" s="49"/>
      <c r="F651" s="49"/>
      <c r="G651" s="50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</row>
    <row r="652" spans="1:35" ht="15.75" customHeight="1" x14ac:dyDescent="0.2">
      <c r="A652" s="49"/>
      <c r="B652" s="49"/>
      <c r="C652" s="49"/>
      <c r="D652" s="49"/>
      <c r="E652" s="49"/>
      <c r="F652" s="49"/>
      <c r="G652" s="50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</row>
    <row r="653" spans="1:35" ht="15.75" customHeight="1" x14ac:dyDescent="0.2">
      <c r="A653" s="49"/>
      <c r="B653" s="49"/>
      <c r="C653" s="49"/>
      <c r="D653" s="49"/>
      <c r="E653" s="49"/>
      <c r="F653" s="49"/>
      <c r="G653" s="50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</row>
    <row r="654" spans="1:35" ht="15.75" customHeight="1" x14ac:dyDescent="0.2">
      <c r="A654" s="49"/>
      <c r="B654" s="49"/>
      <c r="C654" s="49"/>
      <c r="D654" s="49"/>
      <c r="E654" s="49"/>
      <c r="F654" s="49"/>
      <c r="G654" s="50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</row>
    <row r="655" spans="1:35" ht="15.75" customHeight="1" x14ac:dyDescent="0.2">
      <c r="A655" s="49"/>
      <c r="B655" s="49"/>
      <c r="C655" s="49"/>
      <c r="D655" s="49"/>
      <c r="E655" s="49"/>
      <c r="F655" s="49"/>
      <c r="G655" s="50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</row>
    <row r="656" spans="1:35" ht="15.75" customHeight="1" x14ac:dyDescent="0.2">
      <c r="A656" s="49"/>
      <c r="B656" s="49"/>
      <c r="C656" s="49"/>
      <c r="D656" s="49"/>
      <c r="E656" s="49"/>
      <c r="F656" s="49"/>
      <c r="G656" s="50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</row>
    <row r="657" spans="1:35" ht="15.75" customHeight="1" x14ac:dyDescent="0.2">
      <c r="A657" s="49"/>
      <c r="B657" s="49"/>
      <c r="C657" s="49"/>
      <c r="D657" s="49"/>
      <c r="E657" s="49"/>
      <c r="F657" s="49"/>
      <c r="G657" s="50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</row>
    <row r="658" spans="1:35" ht="15.75" customHeight="1" x14ac:dyDescent="0.2">
      <c r="A658" s="49"/>
      <c r="B658" s="49"/>
      <c r="C658" s="49"/>
      <c r="D658" s="49"/>
      <c r="E658" s="49"/>
      <c r="F658" s="49"/>
      <c r="G658" s="50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</row>
    <row r="659" spans="1:35" ht="15.75" customHeight="1" x14ac:dyDescent="0.2">
      <c r="A659" s="49"/>
      <c r="B659" s="49"/>
      <c r="C659" s="49"/>
      <c r="D659" s="49"/>
      <c r="E659" s="49"/>
      <c r="F659" s="49"/>
      <c r="G659" s="50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</row>
    <row r="660" spans="1:35" ht="15.75" customHeight="1" x14ac:dyDescent="0.2">
      <c r="A660" s="49"/>
      <c r="B660" s="49"/>
      <c r="C660" s="49"/>
      <c r="D660" s="49"/>
      <c r="E660" s="49"/>
      <c r="F660" s="49"/>
      <c r="G660" s="50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</row>
    <row r="661" spans="1:35" ht="15.75" customHeight="1" x14ac:dyDescent="0.2">
      <c r="A661" s="49"/>
      <c r="B661" s="49"/>
      <c r="C661" s="49"/>
      <c r="D661" s="49"/>
      <c r="E661" s="49"/>
      <c r="F661" s="49"/>
      <c r="G661" s="50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</row>
    <row r="662" spans="1:35" ht="15.75" customHeight="1" x14ac:dyDescent="0.2">
      <c r="A662" s="49"/>
      <c r="B662" s="49"/>
      <c r="C662" s="49"/>
      <c r="D662" s="49"/>
      <c r="E662" s="49"/>
      <c r="F662" s="49"/>
      <c r="G662" s="50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</row>
    <row r="663" spans="1:35" ht="15.75" customHeight="1" x14ac:dyDescent="0.2">
      <c r="A663" s="49"/>
      <c r="B663" s="49"/>
      <c r="C663" s="49"/>
      <c r="D663" s="49"/>
      <c r="E663" s="49"/>
      <c r="F663" s="49"/>
      <c r="G663" s="50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</row>
    <row r="664" spans="1:35" ht="15.75" customHeight="1" x14ac:dyDescent="0.2">
      <c r="A664" s="49"/>
      <c r="B664" s="49"/>
      <c r="C664" s="49"/>
      <c r="D664" s="49"/>
      <c r="E664" s="49"/>
      <c r="F664" s="49"/>
      <c r="G664" s="50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</row>
    <row r="665" spans="1:35" ht="15.75" customHeight="1" x14ac:dyDescent="0.2">
      <c r="A665" s="49"/>
      <c r="B665" s="49"/>
      <c r="C665" s="49"/>
      <c r="D665" s="49"/>
      <c r="E665" s="49"/>
      <c r="F665" s="49"/>
      <c r="G665" s="50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</row>
    <row r="666" spans="1:35" ht="15.75" customHeight="1" x14ac:dyDescent="0.2">
      <c r="A666" s="49"/>
      <c r="B666" s="49"/>
      <c r="C666" s="49"/>
      <c r="D666" s="49"/>
      <c r="E666" s="49"/>
      <c r="F666" s="49"/>
      <c r="G666" s="50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</row>
    <row r="667" spans="1:35" ht="15.75" customHeight="1" x14ac:dyDescent="0.2">
      <c r="A667" s="49"/>
      <c r="B667" s="49"/>
      <c r="C667" s="49"/>
      <c r="D667" s="49"/>
      <c r="E667" s="49"/>
      <c r="F667" s="49"/>
      <c r="G667" s="50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</row>
    <row r="668" spans="1:35" ht="15.75" customHeight="1" x14ac:dyDescent="0.2">
      <c r="A668" s="49"/>
      <c r="B668" s="49"/>
      <c r="C668" s="49"/>
      <c r="D668" s="49"/>
      <c r="E668" s="49"/>
      <c r="F668" s="49"/>
      <c r="G668" s="50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</row>
    <row r="669" spans="1:35" ht="15.75" customHeight="1" x14ac:dyDescent="0.2">
      <c r="A669" s="49"/>
      <c r="B669" s="49"/>
      <c r="C669" s="49"/>
      <c r="D669" s="49"/>
      <c r="E669" s="49"/>
      <c r="F669" s="49"/>
      <c r="G669" s="50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</row>
    <row r="670" spans="1:35" ht="15.75" customHeight="1" x14ac:dyDescent="0.2">
      <c r="A670" s="49"/>
      <c r="B670" s="49"/>
      <c r="C670" s="49"/>
      <c r="D670" s="49"/>
      <c r="E670" s="49"/>
      <c r="F670" s="49"/>
      <c r="G670" s="50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</row>
    <row r="671" spans="1:35" ht="15.75" customHeight="1" x14ac:dyDescent="0.2">
      <c r="A671" s="49"/>
      <c r="B671" s="49"/>
      <c r="C671" s="49"/>
      <c r="D671" s="49"/>
      <c r="E671" s="49"/>
      <c r="F671" s="49"/>
      <c r="G671" s="50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</row>
    <row r="672" spans="1:35" ht="15.75" customHeight="1" x14ac:dyDescent="0.2">
      <c r="A672" s="49"/>
      <c r="B672" s="49"/>
      <c r="C672" s="49"/>
      <c r="D672" s="49"/>
      <c r="E672" s="49"/>
      <c r="F672" s="49"/>
      <c r="G672" s="50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</row>
    <row r="673" spans="1:35" ht="15.75" customHeight="1" x14ac:dyDescent="0.2">
      <c r="A673" s="49"/>
      <c r="B673" s="49"/>
      <c r="C673" s="49"/>
      <c r="D673" s="49"/>
      <c r="E673" s="49"/>
      <c r="F673" s="49"/>
      <c r="G673" s="50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</row>
    <row r="674" spans="1:35" ht="15.75" customHeight="1" x14ac:dyDescent="0.2">
      <c r="A674" s="49"/>
      <c r="B674" s="49"/>
      <c r="C674" s="49"/>
      <c r="D674" s="49"/>
      <c r="E674" s="49"/>
      <c r="F674" s="49"/>
      <c r="G674" s="50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</row>
    <row r="675" spans="1:35" ht="15.75" customHeight="1" x14ac:dyDescent="0.2">
      <c r="A675" s="49"/>
      <c r="B675" s="49"/>
      <c r="C675" s="49"/>
      <c r="D675" s="49"/>
      <c r="E675" s="49"/>
      <c r="F675" s="49"/>
      <c r="G675" s="50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</row>
    <row r="676" spans="1:35" ht="15.75" customHeight="1" x14ac:dyDescent="0.2">
      <c r="A676" s="49"/>
      <c r="B676" s="49"/>
      <c r="C676" s="49"/>
      <c r="D676" s="49"/>
      <c r="E676" s="49"/>
      <c r="F676" s="49"/>
      <c r="G676" s="50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</row>
    <row r="677" spans="1:35" ht="15.75" customHeight="1" x14ac:dyDescent="0.2">
      <c r="A677" s="49"/>
      <c r="B677" s="49"/>
      <c r="C677" s="49"/>
      <c r="D677" s="49"/>
      <c r="E677" s="49"/>
      <c r="F677" s="49"/>
      <c r="G677" s="50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</row>
    <row r="678" spans="1:35" ht="15.75" customHeight="1" x14ac:dyDescent="0.2">
      <c r="A678" s="49"/>
      <c r="B678" s="49"/>
      <c r="C678" s="49"/>
      <c r="D678" s="49"/>
      <c r="E678" s="49"/>
      <c r="F678" s="49"/>
      <c r="G678" s="50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</row>
    <row r="679" spans="1:35" ht="15.75" customHeight="1" x14ac:dyDescent="0.2">
      <c r="A679" s="49"/>
      <c r="B679" s="49"/>
      <c r="C679" s="49"/>
      <c r="D679" s="49"/>
      <c r="E679" s="49"/>
      <c r="F679" s="49"/>
      <c r="G679" s="50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</row>
    <row r="680" spans="1:35" ht="15.75" customHeight="1" x14ac:dyDescent="0.2">
      <c r="A680" s="49"/>
      <c r="B680" s="49"/>
      <c r="C680" s="49"/>
      <c r="D680" s="49"/>
      <c r="E680" s="49"/>
      <c r="F680" s="49"/>
      <c r="G680" s="50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</row>
    <row r="681" spans="1:35" ht="15.75" customHeight="1" x14ac:dyDescent="0.2">
      <c r="A681" s="49"/>
      <c r="B681" s="49"/>
      <c r="C681" s="49"/>
      <c r="D681" s="49"/>
      <c r="E681" s="49"/>
      <c r="F681" s="49"/>
      <c r="G681" s="50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</row>
    <row r="682" spans="1:35" ht="15.75" customHeight="1" x14ac:dyDescent="0.2">
      <c r="A682" s="49"/>
      <c r="B682" s="49"/>
      <c r="C682" s="49"/>
      <c r="D682" s="49"/>
      <c r="E682" s="49"/>
      <c r="F682" s="49"/>
      <c r="G682" s="50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</row>
    <row r="683" spans="1:35" ht="15.75" customHeight="1" x14ac:dyDescent="0.2">
      <c r="A683" s="49"/>
      <c r="B683" s="49"/>
      <c r="C683" s="49"/>
      <c r="D683" s="49"/>
      <c r="E683" s="49"/>
      <c r="F683" s="49"/>
      <c r="G683" s="50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</row>
    <row r="684" spans="1:35" ht="15.75" customHeight="1" x14ac:dyDescent="0.2">
      <c r="A684" s="49"/>
      <c r="B684" s="49"/>
      <c r="C684" s="49"/>
      <c r="D684" s="49"/>
      <c r="E684" s="49"/>
      <c r="F684" s="49"/>
      <c r="G684" s="50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</row>
    <row r="685" spans="1:35" ht="15.75" customHeight="1" x14ac:dyDescent="0.2">
      <c r="A685" s="49"/>
      <c r="B685" s="49"/>
      <c r="C685" s="49"/>
      <c r="D685" s="49"/>
      <c r="E685" s="49"/>
      <c r="F685" s="49"/>
      <c r="G685" s="50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</row>
    <row r="686" spans="1:35" ht="15.75" customHeight="1" x14ac:dyDescent="0.2">
      <c r="A686" s="49"/>
      <c r="B686" s="49"/>
      <c r="C686" s="49"/>
      <c r="D686" s="49"/>
      <c r="E686" s="49"/>
      <c r="F686" s="49"/>
      <c r="G686" s="50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</row>
    <row r="687" spans="1:35" ht="15.75" customHeight="1" x14ac:dyDescent="0.2">
      <c r="A687" s="49"/>
      <c r="B687" s="49"/>
      <c r="C687" s="49"/>
      <c r="D687" s="49"/>
      <c r="E687" s="49"/>
      <c r="F687" s="49"/>
      <c r="G687" s="50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</row>
    <row r="688" spans="1:35" ht="15.75" customHeight="1" x14ac:dyDescent="0.2">
      <c r="A688" s="49"/>
      <c r="B688" s="49"/>
      <c r="C688" s="49"/>
      <c r="D688" s="49"/>
      <c r="E688" s="49"/>
      <c r="F688" s="49"/>
      <c r="G688" s="50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</row>
    <row r="689" spans="1:35" ht="15.75" customHeight="1" x14ac:dyDescent="0.2">
      <c r="A689" s="49"/>
      <c r="B689" s="49"/>
      <c r="C689" s="49"/>
      <c r="D689" s="49"/>
      <c r="E689" s="49"/>
      <c r="F689" s="49"/>
      <c r="G689" s="50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</row>
    <row r="690" spans="1:35" ht="15.75" customHeight="1" x14ac:dyDescent="0.2">
      <c r="A690" s="49"/>
      <c r="B690" s="49"/>
      <c r="C690" s="49"/>
      <c r="D690" s="49"/>
      <c r="E690" s="49"/>
      <c r="F690" s="49"/>
      <c r="G690" s="50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</row>
    <row r="691" spans="1:35" ht="15.75" customHeight="1" x14ac:dyDescent="0.2">
      <c r="A691" s="49"/>
      <c r="B691" s="49"/>
      <c r="C691" s="49"/>
      <c r="D691" s="49"/>
      <c r="E691" s="49"/>
      <c r="F691" s="49"/>
      <c r="G691" s="50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</row>
    <row r="692" spans="1:35" ht="15.75" customHeight="1" x14ac:dyDescent="0.2">
      <c r="A692" s="49"/>
      <c r="B692" s="49"/>
      <c r="C692" s="49"/>
      <c r="D692" s="49"/>
      <c r="E692" s="49"/>
      <c r="F692" s="49"/>
      <c r="G692" s="50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</row>
    <row r="693" spans="1:35" ht="15.75" customHeight="1" x14ac:dyDescent="0.2">
      <c r="A693" s="49"/>
      <c r="B693" s="49"/>
      <c r="C693" s="49"/>
      <c r="D693" s="49"/>
      <c r="E693" s="49"/>
      <c r="F693" s="49"/>
      <c r="G693" s="50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</row>
    <row r="694" spans="1:35" ht="15.75" customHeight="1" x14ac:dyDescent="0.2">
      <c r="A694" s="49"/>
      <c r="B694" s="49"/>
      <c r="C694" s="49"/>
      <c r="D694" s="49"/>
      <c r="E694" s="49"/>
      <c r="F694" s="49"/>
      <c r="G694" s="50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</row>
    <row r="695" spans="1:35" ht="15.75" customHeight="1" x14ac:dyDescent="0.2">
      <c r="A695" s="49"/>
      <c r="B695" s="49"/>
      <c r="C695" s="49"/>
      <c r="D695" s="49"/>
      <c r="E695" s="49"/>
      <c r="F695" s="49"/>
      <c r="G695" s="50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</row>
    <row r="696" spans="1:35" ht="15.75" customHeight="1" x14ac:dyDescent="0.2">
      <c r="A696" s="49"/>
      <c r="B696" s="49"/>
      <c r="C696" s="49"/>
      <c r="D696" s="49"/>
      <c r="E696" s="49"/>
      <c r="F696" s="49"/>
      <c r="G696" s="50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</row>
    <row r="697" spans="1:35" ht="15.75" customHeight="1" x14ac:dyDescent="0.2">
      <c r="A697" s="49"/>
      <c r="B697" s="49"/>
      <c r="C697" s="49"/>
      <c r="D697" s="49"/>
      <c r="E697" s="49"/>
      <c r="F697" s="49"/>
      <c r="G697" s="50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</row>
    <row r="698" spans="1:35" ht="15.75" customHeight="1" x14ac:dyDescent="0.2">
      <c r="A698" s="49"/>
      <c r="B698" s="49"/>
      <c r="C698" s="49"/>
      <c r="D698" s="49"/>
      <c r="E698" s="49"/>
      <c r="F698" s="49"/>
      <c r="G698" s="50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</row>
    <row r="699" spans="1:35" ht="15.75" customHeight="1" x14ac:dyDescent="0.2">
      <c r="A699" s="49"/>
      <c r="B699" s="49"/>
      <c r="C699" s="49"/>
      <c r="D699" s="49"/>
      <c r="E699" s="49"/>
      <c r="F699" s="49"/>
      <c r="G699" s="50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</row>
    <row r="700" spans="1:35" ht="15.75" customHeight="1" x14ac:dyDescent="0.2">
      <c r="A700" s="49"/>
      <c r="B700" s="49"/>
      <c r="C700" s="49"/>
      <c r="D700" s="49"/>
      <c r="E700" s="49"/>
      <c r="F700" s="49"/>
      <c r="G700" s="50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</row>
    <row r="701" spans="1:35" ht="15.75" customHeight="1" x14ac:dyDescent="0.2">
      <c r="A701" s="49"/>
      <c r="B701" s="49"/>
      <c r="C701" s="49"/>
      <c r="D701" s="49"/>
      <c r="E701" s="49"/>
      <c r="F701" s="49"/>
      <c r="G701" s="50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</row>
    <row r="702" spans="1:35" ht="15.75" customHeight="1" x14ac:dyDescent="0.2">
      <c r="A702" s="49"/>
      <c r="B702" s="49"/>
      <c r="C702" s="49"/>
      <c r="D702" s="49"/>
      <c r="E702" s="49"/>
      <c r="F702" s="49"/>
      <c r="G702" s="50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</row>
    <row r="703" spans="1:35" ht="15.75" customHeight="1" x14ac:dyDescent="0.2">
      <c r="A703" s="49"/>
      <c r="B703" s="49"/>
      <c r="C703" s="49"/>
      <c r="D703" s="49"/>
      <c r="E703" s="49"/>
      <c r="F703" s="49"/>
      <c r="G703" s="50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</row>
    <row r="704" spans="1:35" ht="15.75" customHeight="1" x14ac:dyDescent="0.2">
      <c r="A704" s="49"/>
      <c r="B704" s="49"/>
      <c r="C704" s="49"/>
      <c r="D704" s="49"/>
      <c r="E704" s="49"/>
      <c r="F704" s="49"/>
      <c r="G704" s="50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</row>
    <row r="705" spans="1:35" ht="15.75" customHeight="1" x14ac:dyDescent="0.2">
      <c r="A705" s="49"/>
      <c r="B705" s="49"/>
      <c r="C705" s="49"/>
      <c r="D705" s="49"/>
      <c r="E705" s="49"/>
      <c r="F705" s="49"/>
      <c r="G705" s="50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</row>
    <row r="706" spans="1:35" ht="15.75" customHeight="1" x14ac:dyDescent="0.2">
      <c r="A706" s="49"/>
      <c r="B706" s="49"/>
      <c r="C706" s="49"/>
      <c r="D706" s="49"/>
      <c r="E706" s="49"/>
      <c r="F706" s="49"/>
      <c r="G706" s="50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</row>
    <row r="707" spans="1:35" ht="15.75" customHeight="1" x14ac:dyDescent="0.2">
      <c r="A707" s="49"/>
      <c r="B707" s="49"/>
      <c r="C707" s="49"/>
      <c r="D707" s="49"/>
      <c r="E707" s="49"/>
      <c r="F707" s="49"/>
      <c r="G707" s="50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</row>
    <row r="708" spans="1:35" ht="15.75" customHeight="1" x14ac:dyDescent="0.2">
      <c r="A708" s="49"/>
      <c r="B708" s="49"/>
      <c r="C708" s="49"/>
      <c r="D708" s="49"/>
      <c r="E708" s="49"/>
      <c r="F708" s="49"/>
      <c r="G708" s="50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</row>
    <row r="709" spans="1:35" ht="15.75" customHeight="1" x14ac:dyDescent="0.2">
      <c r="A709" s="49"/>
      <c r="B709" s="49"/>
      <c r="C709" s="49"/>
      <c r="D709" s="49"/>
      <c r="E709" s="49"/>
      <c r="F709" s="49"/>
      <c r="G709" s="50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</row>
    <row r="710" spans="1:35" ht="15.75" customHeight="1" x14ac:dyDescent="0.2">
      <c r="A710" s="49"/>
      <c r="B710" s="49"/>
      <c r="C710" s="49"/>
      <c r="D710" s="49"/>
      <c r="E710" s="49"/>
      <c r="F710" s="49"/>
      <c r="G710" s="50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</row>
    <row r="711" spans="1:35" ht="15.75" customHeight="1" x14ac:dyDescent="0.2">
      <c r="A711" s="49"/>
      <c r="B711" s="49"/>
      <c r="C711" s="49"/>
      <c r="D711" s="49"/>
      <c r="E711" s="49"/>
      <c r="F711" s="49"/>
      <c r="G711" s="50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</row>
    <row r="712" spans="1:35" ht="15.75" customHeight="1" x14ac:dyDescent="0.2">
      <c r="A712" s="49"/>
      <c r="B712" s="49"/>
      <c r="C712" s="49"/>
      <c r="D712" s="49"/>
      <c r="E712" s="49"/>
      <c r="F712" s="49"/>
      <c r="G712" s="50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</row>
    <row r="713" spans="1:35" ht="15.75" customHeight="1" x14ac:dyDescent="0.2">
      <c r="A713" s="49"/>
      <c r="B713" s="49"/>
      <c r="C713" s="49"/>
      <c r="D713" s="49"/>
      <c r="E713" s="49"/>
      <c r="F713" s="49"/>
      <c r="G713" s="50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</row>
    <row r="714" spans="1:35" ht="15.75" customHeight="1" x14ac:dyDescent="0.2">
      <c r="A714" s="49"/>
      <c r="B714" s="49"/>
      <c r="C714" s="49"/>
      <c r="D714" s="49"/>
      <c r="E714" s="49"/>
      <c r="F714" s="49"/>
      <c r="G714" s="50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</row>
    <row r="715" spans="1:35" ht="15.75" customHeight="1" x14ac:dyDescent="0.2">
      <c r="A715" s="49"/>
      <c r="B715" s="49"/>
      <c r="C715" s="49"/>
      <c r="D715" s="49"/>
      <c r="E715" s="49"/>
      <c r="F715" s="49"/>
      <c r="G715" s="50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</row>
    <row r="716" spans="1:35" ht="15.75" customHeight="1" x14ac:dyDescent="0.2">
      <c r="A716" s="49"/>
      <c r="B716" s="49"/>
      <c r="C716" s="49"/>
      <c r="D716" s="49"/>
      <c r="E716" s="49"/>
      <c r="F716" s="49"/>
      <c r="G716" s="50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</row>
    <row r="717" spans="1:35" ht="15.75" customHeight="1" x14ac:dyDescent="0.2">
      <c r="A717" s="49"/>
      <c r="B717" s="49"/>
      <c r="C717" s="49"/>
      <c r="D717" s="49"/>
      <c r="E717" s="49"/>
      <c r="F717" s="49"/>
      <c r="G717" s="50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</row>
    <row r="718" spans="1:35" ht="15.75" customHeight="1" x14ac:dyDescent="0.2">
      <c r="A718" s="49"/>
      <c r="B718" s="49"/>
      <c r="C718" s="49"/>
      <c r="D718" s="49"/>
      <c r="E718" s="49"/>
      <c r="F718" s="49"/>
      <c r="G718" s="50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</row>
    <row r="719" spans="1:35" ht="15.75" customHeight="1" x14ac:dyDescent="0.2">
      <c r="A719" s="49"/>
      <c r="B719" s="49"/>
      <c r="C719" s="49"/>
      <c r="D719" s="49"/>
      <c r="E719" s="49"/>
      <c r="F719" s="49"/>
      <c r="G719" s="50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</row>
    <row r="720" spans="1:35" ht="15.75" customHeight="1" x14ac:dyDescent="0.2">
      <c r="A720" s="49"/>
      <c r="B720" s="49"/>
      <c r="C720" s="49"/>
      <c r="D720" s="49"/>
      <c r="E720" s="49"/>
      <c r="F720" s="49"/>
      <c r="G720" s="50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</row>
    <row r="721" spans="1:35" ht="15.75" customHeight="1" x14ac:dyDescent="0.2">
      <c r="A721" s="49"/>
      <c r="B721" s="49"/>
      <c r="C721" s="49"/>
      <c r="D721" s="49"/>
      <c r="E721" s="49"/>
      <c r="F721" s="49"/>
      <c r="G721" s="50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</row>
    <row r="722" spans="1:35" ht="15.75" customHeight="1" x14ac:dyDescent="0.2">
      <c r="A722" s="49"/>
      <c r="B722" s="49"/>
      <c r="C722" s="49"/>
      <c r="D722" s="49"/>
      <c r="E722" s="49"/>
      <c r="F722" s="49"/>
      <c r="G722" s="50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</row>
    <row r="723" spans="1:35" ht="15.75" customHeight="1" x14ac:dyDescent="0.2">
      <c r="A723" s="49"/>
      <c r="B723" s="49"/>
      <c r="C723" s="49"/>
      <c r="D723" s="49"/>
      <c r="E723" s="49"/>
      <c r="F723" s="49"/>
      <c r="G723" s="50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</row>
    <row r="724" spans="1:35" ht="15.75" customHeight="1" x14ac:dyDescent="0.2">
      <c r="A724" s="49"/>
      <c r="B724" s="49"/>
      <c r="C724" s="49"/>
      <c r="D724" s="49"/>
      <c r="E724" s="49"/>
      <c r="F724" s="49"/>
      <c r="G724" s="50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</row>
    <row r="725" spans="1:35" ht="15.75" customHeight="1" x14ac:dyDescent="0.2">
      <c r="A725" s="49"/>
      <c r="B725" s="49"/>
      <c r="C725" s="49"/>
      <c r="D725" s="49"/>
      <c r="E725" s="49"/>
      <c r="F725" s="49"/>
      <c r="G725" s="50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</row>
    <row r="726" spans="1:35" ht="15.75" customHeight="1" x14ac:dyDescent="0.2">
      <c r="A726" s="49"/>
      <c r="B726" s="49"/>
      <c r="C726" s="49"/>
      <c r="D726" s="49"/>
      <c r="E726" s="49"/>
      <c r="F726" s="49"/>
      <c r="G726" s="50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</row>
    <row r="727" spans="1:35" ht="15.75" customHeight="1" x14ac:dyDescent="0.2">
      <c r="A727" s="49"/>
      <c r="B727" s="49"/>
      <c r="C727" s="49"/>
      <c r="D727" s="49"/>
      <c r="E727" s="49"/>
      <c r="F727" s="49"/>
      <c r="G727" s="50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</row>
    <row r="728" spans="1:35" ht="15.75" customHeight="1" x14ac:dyDescent="0.2">
      <c r="A728" s="49"/>
      <c r="B728" s="49"/>
      <c r="C728" s="49"/>
      <c r="D728" s="49"/>
      <c r="E728" s="49"/>
      <c r="F728" s="49"/>
      <c r="G728" s="50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</row>
    <row r="729" spans="1:35" ht="15.75" customHeight="1" x14ac:dyDescent="0.2">
      <c r="A729" s="49"/>
      <c r="B729" s="49"/>
      <c r="C729" s="49"/>
      <c r="D729" s="49"/>
      <c r="E729" s="49"/>
      <c r="F729" s="49"/>
      <c r="G729" s="50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</row>
    <row r="730" spans="1:35" ht="15.75" customHeight="1" x14ac:dyDescent="0.2">
      <c r="A730" s="49"/>
      <c r="B730" s="49"/>
      <c r="C730" s="49"/>
      <c r="D730" s="49"/>
      <c r="E730" s="49"/>
      <c r="F730" s="49"/>
      <c r="G730" s="50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</row>
    <row r="731" spans="1:35" ht="15.75" customHeight="1" x14ac:dyDescent="0.2">
      <c r="A731" s="49"/>
      <c r="B731" s="49"/>
      <c r="C731" s="49"/>
      <c r="D731" s="49"/>
      <c r="E731" s="49"/>
      <c r="F731" s="49"/>
      <c r="G731" s="50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</row>
    <row r="732" spans="1:35" ht="15.75" customHeight="1" x14ac:dyDescent="0.2">
      <c r="A732" s="49"/>
      <c r="B732" s="49"/>
      <c r="C732" s="49"/>
      <c r="D732" s="49"/>
      <c r="E732" s="49"/>
      <c r="F732" s="49"/>
      <c r="G732" s="50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</row>
    <row r="733" spans="1:35" ht="15.75" customHeight="1" x14ac:dyDescent="0.2">
      <c r="A733" s="49"/>
      <c r="B733" s="49"/>
      <c r="C733" s="49"/>
      <c r="D733" s="49"/>
      <c r="E733" s="49"/>
      <c r="F733" s="49"/>
      <c r="G733" s="50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</row>
    <row r="734" spans="1:35" ht="15.75" customHeight="1" x14ac:dyDescent="0.2">
      <c r="A734" s="49"/>
      <c r="B734" s="49"/>
      <c r="C734" s="49"/>
      <c r="D734" s="49"/>
      <c r="E734" s="49"/>
      <c r="F734" s="49"/>
      <c r="G734" s="50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</row>
    <row r="735" spans="1:35" ht="15.75" customHeight="1" x14ac:dyDescent="0.2">
      <c r="A735" s="49"/>
      <c r="B735" s="49"/>
      <c r="C735" s="49"/>
      <c r="D735" s="49"/>
      <c r="E735" s="49"/>
      <c r="F735" s="49"/>
      <c r="G735" s="50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</row>
    <row r="736" spans="1:35" ht="15.75" customHeight="1" x14ac:dyDescent="0.2">
      <c r="A736" s="49"/>
      <c r="B736" s="49"/>
      <c r="C736" s="49"/>
      <c r="D736" s="49"/>
      <c r="E736" s="49"/>
      <c r="F736" s="49"/>
      <c r="G736" s="50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</row>
    <row r="737" spans="1:35" ht="15.75" customHeight="1" x14ac:dyDescent="0.2">
      <c r="A737" s="49"/>
      <c r="B737" s="49"/>
      <c r="C737" s="49"/>
      <c r="D737" s="49"/>
      <c r="E737" s="49"/>
      <c r="F737" s="49"/>
      <c r="G737" s="50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</row>
    <row r="738" spans="1:35" ht="15.75" customHeight="1" x14ac:dyDescent="0.2">
      <c r="A738" s="49"/>
      <c r="B738" s="49"/>
      <c r="C738" s="49"/>
      <c r="D738" s="49"/>
      <c r="E738" s="49"/>
      <c r="F738" s="49"/>
      <c r="G738" s="50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</row>
    <row r="739" spans="1:35" ht="15.75" customHeight="1" x14ac:dyDescent="0.2">
      <c r="A739" s="49"/>
      <c r="B739" s="49"/>
      <c r="C739" s="49"/>
      <c r="D739" s="49"/>
      <c r="E739" s="49"/>
      <c r="F739" s="49"/>
      <c r="G739" s="50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</row>
    <row r="740" spans="1:35" ht="15.75" customHeight="1" x14ac:dyDescent="0.2">
      <c r="A740" s="49"/>
      <c r="B740" s="49"/>
      <c r="C740" s="49"/>
      <c r="D740" s="49"/>
      <c r="E740" s="49"/>
      <c r="F740" s="49"/>
      <c r="G740" s="50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</row>
    <row r="741" spans="1:35" ht="15.75" customHeight="1" x14ac:dyDescent="0.2">
      <c r="A741" s="49"/>
      <c r="B741" s="49"/>
      <c r="C741" s="49"/>
      <c r="D741" s="49"/>
      <c r="E741" s="49"/>
      <c r="F741" s="49"/>
      <c r="G741" s="50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</row>
    <row r="742" spans="1:35" ht="15.75" customHeight="1" x14ac:dyDescent="0.2">
      <c r="A742" s="49"/>
      <c r="B742" s="49"/>
      <c r="C742" s="49"/>
      <c r="D742" s="49"/>
      <c r="E742" s="49"/>
      <c r="F742" s="49"/>
      <c r="G742" s="50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</row>
    <row r="743" spans="1:35" ht="15.75" customHeight="1" x14ac:dyDescent="0.2">
      <c r="A743" s="49"/>
      <c r="B743" s="49"/>
      <c r="C743" s="49"/>
      <c r="D743" s="49"/>
      <c r="E743" s="49"/>
      <c r="F743" s="49"/>
      <c r="G743" s="50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</row>
    <row r="744" spans="1:35" ht="15.75" customHeight="1" x14ac:dyDescent="0.2">
      <c r="A744" s="49"/>
      <c r="B744" s="49"/>
      <c r="C744" s="49"/>
      <c r="D744" s="49"/>
      <c r="E744" s="49"/>
      <c r="F744" s="49"/>
      <c r="G744" s="50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</row>
    <row r="745" spans="1:35" ht="15.75" customHeight="1" x14ac:dyDescent="0.2">
      <c r="A745" s="49"/>
      <c r="B745" s="49"/>
      <c r="C745" s="49"/>
      <c r="D745" s="49"/>
      <c r="E745" s="49"/>
      <c r="F745" s="49"/>
      <c r="G745" s="50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</row>
    <row r="746" spans="1:35" ht="15.75" customHeight="1" x14ac:dyDescent="0.2">
      <c r="A746" s="49"/>
      <c r="B746" s="49"/>
      <c r="C746" s="49"/>
      <c r="D746" s="49"/>
      <c r="E746" s="49"/>
      <c r="F746" s="49"/>
      <c r="G746" s="50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</row>
    <row r="747" spans="1:35" ht="15.75" customHeight="1" x14ac:dyDescent="0.2">
      <c r="A747" s="49"/>
      <c r="B747" s="49"/>
      <c r="C747" s="49"/>
      <c r="D747" s="49"/>
      <c r="E747" s="49"/>
      <c r="F747" s="49"/>
      <c r="G747" s="50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</row>
    <row r="748" spans="1:35" ht="15.75" customHeight="1" x14ac:dyDescent="0.2">
      <c r="A748" s="49"/>
      <c r="B748" s="49"/>
      <c r="C748" s="49"/>
      <c r="D748" s="49"/>
      <c r="E748" s="49"/>
      <c r="F748" s="49"/>
      <c r="G748" s="50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</row>
    <row r="749" spans="1:35" ht="15.75" customHeight="1" x14ac:dyDescent="0.2">
      <c r="A749" s="49"/>
      <c r="B749" s="49"/>
      <c r="C749" s="49"/>
      <c r="D749" s="49"/>
      <c r="E749" s="49"/>
      <c r="F749" s="49"/>
      <c r="G749" s="50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</row>
    <row r="750" spans="1:35" ht="15.75" customHeight="1" x14ac:dyDescent="0.2">
      <c r="A750" s="49"/>
      <c r="B750" s="49"/>
      <c r="C750" s="49"/>
      <c r="D750" s="49"/>
      <c r="E750" s="49"/>
      <c r="F750" s="49"/>
      <c r="G750" s="50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</row>
    <row r="751" spans="1:35" ht="15.75" customHeight="1" x14ac:dyDescent="0.2">
      <c r="A751" s="49"/>
      <c r="B751" s="49"/>
      <c r="C751" s="49"/>
      <c r="D751" s="49"/>
      <c r="E751" s="49"/>
      <c r="F751" s="49"/>
      <c r="G751" s="50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</row>
    <row r="752" spans="1:35" ht="15.75" customHeight="1" x14ac:dyDescent="0.2">
      <c r="A752" s="49"/>
      <c r="B752" s="49"/>
      <c r="C752" s="49"/>
      <c r="D752" s="49"/>
      <c r="E752" s="49"/>
      <c r="F752" s="49"/>
      <c r="G752" s="50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</row>
    <row r="753" spans="1:35" ht="15.75" customHeight="1" x14ac:dyDescent="0.2">
      <c r="A753" s="49"/>
      <c r="B753" s="49"/>
      <c r="C753" s="49"/>
      <c r="D753" s="49"/>
      <c r="E753" s="49"/>
      <c r="F753" s="49"/>
      <c r="G753" s="50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</row>
    <row r="754" spans="1:35" ht="15.75" customHeight="1" x14ac:dyDescent="0.2">
      <c r="A754" s="49"/>
      <c r="B754" s="49"/>
      <c r="C754" s="49"/>
      <c r="D754" s="49"/>
      <c r="E754" s="49"/>
      <c r="F754" s="49"/>
      <c r="G754" s="50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</row>
    <row r="755" spans="1:35" ht="15.75" customHeight="1" x14ac:dyDescent="0.2">
      <c r="A755" s="49"/>
      <c r="B755" s="49"/>
      <c r="C755" s="49"/>
      <c r="D755" s="49"/>
      <c r="E755" s="49"/>
      <c r="F755" s="49"/>
      <c r="G755" s="50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</row>
    <row r="756" spans="1:35" ht="15.75" customHeight="1" x14ac:dyDescent="0.2">
      <c r="A756" s="49"/>
      <c r="B756" s="49"/>
      <c r="C756" s="49"/>
      <c r="D756" s="49"/>
      <c r="E756" s="49"/>
      <c r="F756" s="49"/>
      <c r="G756" s="50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</row>
    <row r="757" spans="1:35" ht="15.75" customHeight="1" x14ac:dyDescent="0.2">
      <c r="A757" s="49"/>
      <c r="B757" s="49"/>
      <c r="C757" s="49"/>
      <c r="D757" s="49"/>
      <c r="E757" s="49"/>
      <c r="F757" s="49"/>
      <c r="G757" s="50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</row>
    <row r="758" spans="1:35" ht="15.75" customHeight="1" x14ac:dyDescent="0.2">
      <c r="A758" s="49"/>
      <c r="B758" s="49"/>
      <c r="C758" s="49"/>
      <c r="D758" s="49"/>
      <c r="E758" s="49"/>
      <c r="F758" s="49"/>
      <c r="G758" s="50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</row>
    <row r="759" spans="1:35" ht="15.75" customHeight="1" x14ac:dyDescent="0.2">
      <c r="A759" s="49"/>
      <c r="B759" s="49"/>
      <c r="C759" s="49"/>
      <c r="D759" s="49"/>
      <c r="E759" s="49"/>
      <c r="F759" s="49"/>
      <c r="G759" s="50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</row>
    <row r="760" spans="1:35" ht="15.75" customHeight="1" x14ac:dyDescent="0.2">
      <c r="A760" s="49"/>
      <c r="B760" s="49"/>
      <c r="C760" s="49"/>
      <c r="D760" s="49"/>
      <c r="E760" s="49"/>
      <c r="F760" s="49"/>
      <c r="G760" s="50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</row>
    <row r="761" spans="1:35" ht="15.75" customHeight="1" x14ac:dyDescent="0.2">
      <c r="A761" s="49"/>
      <c r="B761" s="49"/>
      <c r="C761" s="49"/>
      <c r="D761" s="49"/>
      <c r="E761" s="49"/>
      <c r="F761" s="49"/>
      <c r="G761" s="50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</row>
    <row r="762" spans="1:35" ht="15.75" customHeight="1" x14ac:dyDescent="0.2">
      <c r="A762" s="49"/>
      <c r="B762" s="49"/>
      <c r="C762" s="49"/>
      <c r="D762" s="49"/>
      <c r="E762" s="49"/>
      <c r="F762" s="49"/>
      <c r="G762" s="50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</row>
    <row r="763" spans="1:35" ht="15.75" customHeight="1" x14ac:dyDescent="0.2">
      <c r="A763" s="49"/>
      <c r="B763" s="49"/>
      <c r="C763" s="49"/>
      <c r="D763" s="49"/>
      <c r="E763" s="49"/>
      <c r="F763" s="49"/>
      <c r="G763" s="50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</row>
    <row r="764" spans="1:35" ht="15.75" customHeight="1" x14ac:dyDescent="0.2">
      <c r="A764" s="49"/>
      <c r="B764" s="49"/>
      <c r="C764" s="49"/>
      <c r="D764" s="49"/>
      <c r="E764" s="49"/>
      <c r="F764" s="49"/>
      <c r="G764" s="50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</row>
    <row r="765" spans="1:35" ht="15.75" customHeight="1" x14ac:dyDescent="0.2">
      <c r="A765" s="49"/>
      <c r="B765" s="49"/>
      <c r="C765" s="49"/>
      <c r="D765" s="49"/>
      <c r="E765" s="49"/>
      <c r="F765" s="49"/>
      <c r="G765" s="50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</row>
    <row r="766" spans="1:35" ht="15.75" customHeight="1" x14ac:dyDescent="0.2">
      <c r="A766" s="49"/>
      <c r="B766" s="49"/>
      <c r="C766" s="49"/>
      <c r="D766" s="49"/>
      <c r="E766" s="49"/>
      <c r="F766" s="49"/>
      <c r="G766" s="50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</row>
    <row r="767" spans="1:35" ht="15.75" customHeight="1" x14ac:dyDescent="0.2">
      <c r="A767" s="49"/>
      <c r="B767" s="49"/>
      <c r="C767" s="49"/>
      <c r="D767" s="49"/>
      <c r="E767" s="49"/>
      <c r="F767" s="49"/>
      <c r="G767" s="50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</row>
    <row r="768" spans="1:35" ht="15.75" customHeight="1" x14ac:dyDescent="0.2">
      <c r="A768" s="49"/>
      <c r="B768" s="49"/>
      <c r="C768" s="49"/>
      <c r="D768" s="49"/>
      <c r="E768" s="49"/>
      <c r="F768" s="49"/>
      <c r="G768" s="50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</row>
    <row r="769" spans="1:35" ht="15.75" customHeight="1" x14ac:dyDescent="0.2">
      <c r="A769" s="49"/>
      <c r="B769" s="49"/>
      <c r="C769" s="49"/>
      <c r="D769" s="49"/>
      <c r="E769" s="49"/>
      <c r="F769" s="49"/>
      <c r="G769" s="50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</row>
    <row r="770" spans="1:35" ht="15.75" customHeight="1" x14ac:dyDescent="0.2">
      <c r="A770" s="49"/>
      <c r="B770" s="49"/>
      <c r="C770" s="49"/>
      <c r="D770" s="49"/>
      <c r="E770" s="49"/>
      <c r="F770" s="49"/>
      <c r="G770" s="50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</row>
    <row r="771" spans="1:35" ht="15.75" customHeight="1" x14ac:dyDescent="0.2">
      <c r="A771" s="49"/>
      <c r="B771" s="49"/>
      <c r="C771" s="49"/>
      <c r="D771" s="49"/>
      <c r="E771" s="49"/>
      <c r="F771" s="49"/>
      <c r="G771" s="50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</row>
    <row r="772" spans="1:35" ht="15.75" customHeight="1" x14ac:dyDescent="0.2">
      <c r="A772" s="49"/>
      <c r="B772" s="49"/>
      <c r="C772" s="49"/>
      <c r="D772" s="49"/>
      <c r="E772" s="49"/>
      <c r="F772" s="49"/>
      <c r="G772" s="50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</row>
    <row r="773" spans="1:35" ht="15.75" customHeight="1" x14ac:dyDescent="0.2">
      <c r="A773" s="49"/>
      <c r="B773" s="49"/>
      <c r="C773" s="49"/>
      <c r="D773" s="49"/>
      <c r="E773" s="49"/>
      <c r="F773" s="49"/>
      <c r="G773" s="50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</row>
    <row r="774" spans="1:35" ht="15.75" customHeight="1" x14ac:dyDescent="0.2">
      <c r="A774" s="49"/>
      <c r="B774" s="49"/>
      <c r="C774" s="49"/>
      <c r="D774" s="49"/>
      <c r="E774" s="49"/>
      <c r="F774" s="49"/>
      <c r="G774" s="50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</row>
    <row r="775" spans="1:35" ht="15.75" customHeight="1" x14ac:dyDescent="0.2">
      <c r="A775" s="49"/>
      <c r="B775" s="49"/>
      <c r="C775" s="49"/>
      <c r="D775" s="49"/>
      <c r="E775" s="49"/>
      <c r="F775" s="49"/>
      <c r="G775" s="50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</row>
    <row r="776" spans="1:35" ht="15.75" customHeight="1" x14ac:dyDescent="0.2">
      <c r="A776" s="49"/>
      <c r="B776" s="49"/>
      <c r="C776" s="49"/>
      <c r="D776" s="49"/>
      <c r="E776" s="49"/>
      <c r="F776" s="49"/>
      <c r="G776" s="50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</row>
    <row r="777" spans="1:35" ht="15.75" customHeight="1" x14ac:dyDescent="0.2">
      <c r="A777" s="49"/>
      <c r="B777" s="49"/>
      <c r="C777" s="49"/>
      <c r="D777" s="49"/>
      <c r="E777" s="49"/>
      <c r="F777" s="49"/>
      <c r="G777" s="50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</row>
    <row r="778" spans="1:35" ht="15.75" customHeight="1" x14ac:dyDescent="0.2">
      <c r="A778" s="49"/>
      <c r="B778" s="49"/>
      <c r="C778" s="49"/>
      <c r="D778" s="49"/>
      <c r="E778" s="49"/>
      <c r="F778" s="49"/>
      <c r="G778" s="50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</row>
    <row r="779" spans="1:35" ht="15.75" customHeight="1" x14ac:dyDescent="0.2">
      <c r="A779" s="49"/>
      <c r="B779" s="49"/>
      <c r="C779" s="49"/>
      <c r="D779" s="49"/>
      <c r="E779" s="49"/>
      <c r="F779" s="49"/>
      <c r="G779" s="50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</row>
    <row r="780" spans="1:35" ht="15.75" customHeight="1" x14ac:dyDescent="0.2">
      <c r="A780" s="49"/>
      <c r="B780" s="49"/>
      <c r="C780" s="49"/>
      <c r="D780" s="49"/>
      <c r="E780" s="49"/>
      <c r="F780" s="49"/>
      <c r="G780" s="50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</row>
    <row r="781" spans="1:35" ht="15.75" customHeight="1" x14ac:dyDescent="0.2">
      <c r="A781" s="49"/>
      <c r="B781" s="49"/>
      <c r="C781" s="49"/>
      <c r="D781" s="49"/>
      <c r="E781" s="49"/>
      <c r="F781" s="49"/>
      <c r="G781" s="50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</row>
    <row r="782" spans="1:35" ht="15.75" customHeight="1" x14ac:dyDescent="0.2">
      <c r="A782" s="49"/>
      <c r="B782" s="49"/>
      <c r="C782" s="49"/>
      <c r="D782" s="49"/>
      <c r="E782" s="49"/>
      <c r="F782" s="49"/>
      <c r="G782" s="50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</row>
    <row r="783" spans="1:35" ht="15.75" customHeight="1" x14ac:dyDescent="0.2">
      <c r="A783" s="49"/>
      <c r="B783" s="49"/>
      <c r="C783" s="49"/>
      <c r="D783" s="49"/>
      <c r="E783" s="49"/>
      <c r="F783" s="49"/>
      <c r="G783" s="50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</row>
    <row r="784" spans="1:35" ht="15.75" customHeight="1" x14ac:dyDescent="0.2">
      <c r="A784" s="49"/>
      <c r="B784" s="49"/>
      <c r="C784" s="49"/>
      <c r="D784" s="49"/>
      <c r="E784" s="49"/>
      <c r="F784" s="49"/>
      <c r="G784" s="50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</row>
    <row r="785" spans="1:35" ht="15.75" customHeight="1" x14ac:dyDescent="0.2">
      <c r="A785" s="49"/>
      <c r="B785" s="49"/>
      <c r="C785" s="49"/>
      <c r="D785" s="49"/>
      <c r="E785" s="49"/>
      <c r="F785" s="49"/>
      <c r="G785" s="50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</row>
    <row r="786" spans="1:35" ht="15.75" customHeight="1" x14ac:dyDescent="0.2">
      <c r="A786" s="49"/>
      <c r="B786" s="49"/>
      <c r="C786" s="49"/>
      <c r="D786" s="49"/>
      <c r="E786" s="49"/>
      <c r="F786" s="49"/>
      <c r="G786" s="50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</row>
    <row r="787" spans="1:35" ht="15.75" customHeight="1" x14ac:dyDescent="0.2">
      <c r="A787" s="49"/>
      <c r="B787" s="49"/>
      <c r="C787" s="49"/>
      <c r="D787" s="49"/>
      <c r="E787" s="49"/>
      <c r="F787" s="49"/>
      <c r="G787" s="50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</row>
    <row r="788" spans="1:35" ht="15.75" customHeight="1" x14ac:dyDescent="0.2">
      <c r="A788" s="49"/>
      <c r="B788" s="49"/>
      <c r="C788" s="49"/>
      <c r="D788" s="49"/>
      <c r="E788" s="49"/>
      <c r="F788" s="49"/>
      <c r="G788" s="50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</row>
    <row r="789" spans="1:35" ht="15.75" customHeight="1" x14ac:dyDescent="0.2">
      <c r="A789" s="49"/>
      <c r="B789" s="49"/>
      <c r="C789" s="49"/>
      <c r="D789" s="49"/>
      <c r="E789" s="49"/>
      <c r="F789" s="49"/>
      <c r="G789" s="50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</row>
    <row r="790" spans="1:35" ht="15.75" customHeight="1" x14ac:dyDescent="0.2">
      <c r="A790" s="49"/>
      <c r="B790" s="49"/>
      <c r="C790" s="49"/>
      <c r="D790" s="49"/>
      <c r="E790" s="49"/>
      <c r="F790" s="49"/>
      <c r="G790" s="50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</row>
    <row r="791" spans="1:35" ht="15.75" customHeight="1" x14ac:dyDescent="0.2">
      <c r="A791" s="49"/>
      <c r="B791" s="49"/>
      <c r="C791" s="49"/>
      <c r="D791" s="49"/>
      <c r="E791" s="49"/>
      <c r="F791" s="49"/>
      <c r="G791" s="50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</row>
    <row r="792" spans="1:35" ht="15.75" customHeight="1" x14ac:dyDescent="0.2">
      <c r="A792" s="49"/>
      <c r="B792" s="49"/>
      <c r="C792" s="49"/>
      <c r="D792" s="49"/>
      <c r="E792" s="49"/>
      <c r="F792" s="49"/>
      <c r="G792" s="50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</row>
    <row r="793" spans="1:35" ht="15.75" customHeight="1" x14ac:dyDescent="0.2">
      <c r="A793" s="49"/>
      <c r="B793" s="49"/>
      <c r="C793" s="49"/>
      <c r="D793" s="49"/>
      <c r="E793" s="49"/>
      <c r="F793" s="49"/>
      <c r="G793" s="50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</row>
    <row r="794" spans="1:35" ht="15.75" customHeight="1" x14ac:dyDescent="0.2">
      <c r="A794" s="49"/>
      <c r="B794" s="49"/>
      <c r="C794" s="49"/>
      <c r="D794" s="49"/>
      <c r="E794" s="49"/>
      <c r="F794" s="49"/>
      <c r="G794" s="50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</row>
    <row r="795" spans="1:35" ht="15.75" customHeight="1" x14ac:dyDescent="0.2">
      <c r="A795" s="49"/>
      <c r="B795" s="49"/>
      <c r="C795" s="49"/>
      <c r="D795" s="49"/>
      <c r="E795" s="49"/>
      <c r="F795" s="49"/>
      <c r="G795" s="50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</row>
    <row r="796" spans="1:35" ht="15.75" customHeight="1" x14ac:dyDescent="0.2">
      <c r="A796" s="49"/>
      <c r="B796" s="49"/>
      <c r="C796" s="49"/>
      <c r="D796" s="49"/>
      <c r="E796" s="49"/>
      <c r="F796" s="49"/>
      <c r="G796" s="50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</row>
    <row r="797" spans="1:35" ht="15.75" customHeight="1" x14ac:dyDescent="0.2">
      <c r="A797" s="49"/>
      <c r="B797" s="49"/>
      <c r="C797" s="49"/>
      <c r="D797" s="49"/>
      <c r="E797" s="49"/>
      <c r="F797" s="49"/>
      <c r="G797" s="50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</row>
    <row r="798" spans="1:35" ht="15.75" customHeight="1" x14ac:dyDescent="0.2">
      <c r="A798" s="49"/>
      <c r="B798" s="49"/>
      <c r="C798" s="49"/>
      <c r="D798" s="49"/>
      <c r="E798" s="49"/>
      <c r="F798" s="49"/>
      <c r="G798" s="50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</row>
    <row r="799" spans="1:35" ht="15.75" customHeight="1" x14ac:dyDescent="0.2">
      <c r="A799" s="49"/>
      <c r="B799" s="49"/>
      <c r="C799" s="49"/>
      <c r="D799" s="49"/>
      <c r="E799" s="49"/>
      <c r="F799" s="49"/>
      <c r="G799" s="50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</row>
    <row r="800" spans="1:35" ht="15.75" customHeight="1" x14ac:dyDescent="0.2">
      <c r="A800" s="49"/>
      <c r="B800" s="49"/>
      <c r="C800" s="49"/>
      <c r="D800" s="49"/>
      <c r="E800" s="49"/>
      <c r="F800" s="49"/>
      <c r="G800" s="50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</row>
    <row r="801" spans="1:35" ht="15.75" customHeight="1" x14ac:dyDescent="0.2">
      <c r="A801" s="49"/>
      <c r="B801" s="49"/>
      <c r="C801" s="49"/>
      <c r="D801" s="49"/>
      <c r="E801" s="49"/>
      <c r="F801" s="49"/>
      <c r="G801" s="50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</row>
    <row r="802" spans="1:35" ht="15.75" customHeight="1" x14ac:dyDescent="0.2">
      <c r="A802" s="49"/>
      <c r="B802" s="49"/>
      <c r="C802" s="49"/>
      <c r="D802" s="49"/>
      <c r="E802" s="49"/>
      <c r="F802" s="49"/>
      <c r="G802" s="50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</row>
    <row r="803" spans="1:35" ht="15.75" customHeight="1" x14ac:dyDescent="0.2">
      <c r="A803" s="49"/>
      <c r="B803" s="49"/>
      <c r="C803" s="49"/>
      <c r="D803" s="49"/>
      <c r="E803" s="49"/>
      <c r="F803" s="49"/>
      <c r="G803" s="50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</row>
    <row r="804" spans="1:35" ht="15.75" customHeight="1" x14ac:dyDescent="0.2">
      <c r="A804" s="49"/>
      <c r="B804" s="49"/>
      <c r="C804" s="49"/>
      <c r="D804" s="49"/>
      <c r="E804" s="49"/>
      <c r="F804" s="49"/>
      <c r="G804" s="50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</row>
    <row r="805" spans="1:35" ht="15.75" customHeight="1" x14ac:dyDescent="0.2">
      <c r="A805" s="49"/>
      <c r="B805" s="49"/>
      <c r="C805" s="49"/>
      <c r="D805" s="49"/>
      <c r="E805" s="49"/>
      <c r="F805" s="49"/>
      <c r="G805" s="50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</row>
    <row r="806" spans="1:35" ht="15.75" customHeight="1" x14ac:dyDescent="0.2">
      <c r="A806" s="49"/>
      <c r="B806" s="49"/>
      <c r="C806" s="49"/>
      <c r="D806" s="49"/>
      <c r="E806" s="49"/>
      <c r="F806" s="49"/>
      <c r="G806" s="50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</row>
    <row r="807" spans="1:35" ht="15.75" customHeight="1" x14ac:dyDescent="0.2">
      <c r="A807" s="49"/>
      <c r="B807" s="49"/>
      <c r="C807" s="49"/>
      <c r="D807" s="49"/>
      <c r="E807" s="49"/>
      <c r="F807" s="49"/>
      <c r="G807" s="50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</row>
    <row r="808" spans="1:35" ht="15.75" customHeight="1" x14ac:dyDescent="0.2">
      <c r="A808" s="49"/>
      <c r="B808" s="49"/>
      <c r="C808" s="49"/>
      <c r="D808" s="49"/>
      <c r="E808" s="49"/>
      <c r="F808" s="49"/>
      <c r="G808" s="50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</row>
    <row r="809" spans="1:35" ht="15.75" customHeight="1" x14ac:dyDescent="0.2">
      <c r="A809" s="49"/>
      <c r="B809" s="49"/>
      <c r="C809" s="49"/>
      <c r="D809" s="49"/>
      <c r="E809" s="49"/>
      <c r="F809" s="49"/>
      <c r="G809" s="50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</row>
    <row r="810" spans="1:35" ht="15.75" customHeight="1" x14ac:dyDescent="0.2">
      <c r="A810" s="49"/>
      <c r="B810" s="49"/>
      <c r="C810" s="49"/>
      <c r="D810" s="49"/>
      <c r="E810" s="49"/>
      <c r="F810" s="49"/>
      <c r="G810" s="50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</row>
    <row r="811" spans="1:35" ht="15.75" customHeight="1" x14ac:dyDescent="0.2">
      <c r="A811" s="49"/>
      <c r="B811" s="49"/>
      <c r="C811" s="49"/>
      <c r="D811" s="49"/>
      <c r="E811" s="49"/>
      <c r="F811" s="49"/>
      <c r="G811" s="50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</row>
    <row r="812" spans="1:35" ht="15.75" customHeight="1" x14ac:dyDescent="0.2">
      <c r="A812" s="49"/>
      <c r="B812" s="49"/>
      <c r="C812" s="49"/>
      <c r="D812" s="49"/>
      <c r="E812" s="49"/>
      <c r="F812" s="49"/>
      <c r="G812" s="50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</row>
    <row r="813" spans="1:35" ht="15.75" customHeight="1" x14ac:dyDescent="0.2">
      <c r="A813" s="49"/>
      <c r="B813" s="49"/>
      <c r="C813" s="49"/>
      <c r="D813" s="49"/>
      <c r="E813" s="49"/>
      <c r="F813" s="49"/>
      <c r="G813" s="50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</row>
    <row r="814" spans="1:35" ht="15.75" customHeight="1" x14ac:dyDescent="0.2">
      <c r="A814" s="49"/>
      <c r="B814" s="49"/>
      <c r="C814" s="49"/>
      <c r="D814" s="49"/>
      <c r="E814" s="49"/>
      <c r="F814" s="49"/>
      <c r="G814" s="50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</row>
    <row r="815" spans="1:35" ht="15.75" customHeight="1" x14ac:dyDescent="0.2">
      <c r="A815" s="49"/>
      <c r="B815" s="49"/>
      <c r="C815" s="49"/>
      <c r="D815" s="49"/>
      <c r="E815" s="49"/>
      <c r="F815" s="49"/>
      <c r="G815" s="50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</row>
    <row r="816" spans="1:35" ht="15.75" customHeight="1" x14ac:dyDescent="0.2">
      <c r="A816" s="49"/>
      <c r="B816" s="49"/>
      <c r="C816" s="49"/>
      <c r="D816" s="49"/>
      <c r="E816" s="49"/>
      <c r="F816" s="49"/>
      <c r="G816" s="50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</row>
    <row r="817" spans="1:35" ht="15.75" customHeight="1" x14ac:dyDescent="0.2">
      <c r="A817" s="49"/>
      <c r="B817" s="49"/>
      <c r="C817" s="49"/>
      <c r="D817" s="49"/>
      <c r="E817" s="49"/>
      <c r="F817" s="49"/>
      <c r="G817" s="50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</row>
    <row r="818" spans="1:35" ht="15.75" customHeight="1" x14ac:dyDescent="0.2">
      <c r="A818" s="49"/>
      <c r="B818" s="49"/>
      <c r="C818" s="49"/>
      <c r="D818" s="49"/>
      <c r="E818" s="49"/>
      <c r="F818" s="49"/>
      <c r="G818" s="50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</row>
    <row r="819" spans="1:35" ht="15.75" customHeight="1" x14ac:dyDescent="0.2">
      <c r="A819" s="49"/>
      <c r="B819" s="49"/>
      <c r="C819" s="49"/>
      <c r="D819" s="49"/>
      <c r="E819" s="49"/>
      <c r="F819" s="49"/>
      <c r="G819" s="50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</row>
    <row r="820" spans="1:35" ht="15.75" customHeight="1" x14ac:dyDescent="0.2">
      <c r="A820" s="49"/>
      <c r="B820" s="49"/>
      <c r="C820" s="49"/>
      <c r="D820" s="49"/>
      <c r="E820" s="49"/>
      <c r="F820" s="49"/>
      <c r="G820" s="50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</row>
    <row r="821" spans="1:35" ht="15.75" customHeight="1" x14ac:dyDescent="0.2">
      <c r="A821" s="49"/>
      <c r="B821" s="49"/>
      <c r="C821" s="49"/>
      <c r="D821" s="49"/>
      <c r="E821" s="49"/>
      <c r="F821" s="49"/>
      <c r="G821" s="50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</row>
    <row r="822" spans="1:35" ht="15.75" customHeight="1" x14ac:dyDescent="0.2">
      <c r="A822" s="49"/>
      <c r="B822" s="49"/>
      <c r="C822" s="49"/>
      <c r="D822" s="49"/>
      <c r="E822" s="49"/>
      <c r="F822" s="49"/>
      <c r="G822" s="50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</row>
    <row r="823" spans="1:35" ht="15.75" customHeight="1" x14ac:dyDescent="0.2">
      <c r="A823" s="49"/>
      <c r="B823" s="49"/>
      <c r="C823" s="49"/>
      <c r="D823" s="49"/>
      <c r="E823" s="49"/>
      <c r="F823" s="49"/>
      <c r="G823" s="50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</row>
    <row r="824" spans="1:35" ht="15.75" customHeight="1" x14ac:dyDescent="0.2">
      <c r="A824" s="49"/>
      <c r="B824" s="49"/>
      <c r="C824" s="49"/>
      <c r="D824" s="49"/>
      <c r="E824" s="49"/>
      <c r="F824" s="49"/>
      <c r="G824" s="50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</row>
    <row r="825" spans="1:35" ht="15.75" customHeight="1" x14ac:dyDescent="0.2">
      <c r="A825" s="49"/>
      <c r="B825" s="49"/>
      <c r="C825" s="49"/>
      <c r="D825" s="49"/>
      <c r="E825" s="49"/>
      <c r="F825" s="49"/>
      <c r="G825" s="50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</row>
    <row r="826" spans="1:35" ht="15.75" customHeight="1" x14ac:dyDescent="0.2">
      <c r="A826" s="49"/>
      <c r="B826" s="49"/>
      <c r="C826" s="49"/>
      <c r="D826" s="49"/>
      <c r="E826" s="49"/>
      <c r="F826" s="49"/>
      <c r="G826" s="50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</row>
    <row r="827" spans="1:35" ht="15.75" customHeight="1" x14ac:dyDescent="0.2">
      <c r="A827" s="49"/>
      <c r="B827" s="49"/>
      <c r="C827" s="49"/>
      <c r="D827" s="49"/>
      <c r="E827" s="49"/>
      <c r="F827" s="49"/>
      <c r="G827" s="50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</row>
    <row r="828" spans="1:35" ht="15.75" customHeight="1" x14ac:dyDescent="0.2">
      <c r="A828" s="49"/>
      <c r="B828" s="49"/>
      <c r="C828" s="49"/>
      <c r="D828" s="49"/>
      <c r="E828" s="49"/>
      <c r="F828" s="49"/>
      <c r="G828" s="50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</row>
    <row r="829" spans="1:35" ht="15.75" customHeight="1" x14ac:dyDescent="0.2">
      <c r="A829" s="49"/>
      <c r="B829" s="49"/>
      <c r="C829" s="49"/>
      <c r="D829" s="49"/>
      <c r="E829" s="49"/>
      <c r="F829" s="49"/>
      <c r="G829" s="50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</row>
    <row r="830" spans="1:35" ht="15.75" customHeight="1" x14ac:dyDescent="0.2">
      <c r="A830" s="49"/>
      <c r="B830" s="49"/>
      <c r="C830" s="49"/>
      <c r="D830" s="49"/>
      <c r="E830" s="49"/>
      <c r="F830" s="49"/>
      <c r="G830" s="50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</row>
    <row r="831" spans="1:35" ht="15.75" customHeight="1" x14ac:dyDescent="0.2">
      <c r="A831" s="49"/>
      <c r="B831" s="49"/>
      <c r="C831" s="49"/>
      <c r="D831" s="49"/>
      <c r="E831" s="49"/>
      <c r="F831" s="49"/>
      <c r="G831" s="50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</row>
    <row r="832" spans="1:35" ht="15.75" customHeight="1" x14ac:dyDescent="0.2">
      <c r="A832" s="49"/>
      <c r="B832" s="49"/>
      <c r="C832" s="49"/>
      <c r="D832" s="49"/>
      <c r="E832" s="49"/>
      <c r="F832" s="49"/>
      <c r="G832" s="50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</row>
    <row r="833" spans="1:35" ht="15.75" customHeight="1" x14ac:dyDescent="0.2">
      <c r="A833" s="49"/>
      <c r="B833" s="49"/>
      <c r="C833" s="49"/>
      <c r="D833" s="49"/>
      <c r="E833" s="49"/>
      <c r="F833" s="49"/>
      <c r="G833" s="50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</row>
    <row r="834" spans="1:35" ht="15.75" customHeight="1" x14ac:dyDescent="0.2">
      <c r="A834" s="49"/>
      <c r="B834" s="49"/>
      <c r="C834" s="49"/>
      <c r="D834" s="49"/>
      <c r="E834" s="49"/>
      <c r="F834" s="49"/>
      <c r="G834" s="50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</row>
    <row r="835" spans="1:35" ht="15.75" customHeight="1" x14ac:dyDescent="0.2">
      <c r="A835" s="49"/>
      <c r="B835" s="49"/>
      <c r="C835" s="49"/>
      <c r="D835" s="49"/>
      <c r="E835" s="49"/>
      <c r="F835" s="49"/>
      <c r="G835" s="50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</row>
    <row r="836" spans="1:35" ht="15.75" customHeight="1" x14ac:dyDescent="0.2">
      <c r="A836" s="49"/>
      <c r="B836" s="49"/>
      <c r="C836" s="49"/>
      <c r="D836" s="49"/>
      <c r="E836" s="49"/>
      <c r="F836" s="49"/>
      <c r="G836" s="50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</row>
    <row r="837" spans="1:35" ht="15.75" customHeight="1" x14ac:dyDescent="0.2">
      <c r="A837" s="49"/>
      <c r="B837" s="49"/>
      <c r="C837" s="49"/>
      <c r="D837" s="49"/>
      <c r="E837" s="49"/>
      <c r="F837" s="49"/>
      <c r="G837" s="50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</row>
    <row r="838" spans="1:35" ht="15.75" customHeight="1" x14ac:dyDescent="0.2">
      <c r="A838" s="49"/>
      <c r="B838" s="49"/>
      <c r="C838" s="49"/>
      <c r="D838" s="49"/>
      <c r="E838" s="49"/>
      <c r="F838" s="49"/>
      <c r="G838" s="50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</row>
    <row r="839" spans="1:35" ht="15.75" customHeight="1" x14ac:dyDescent="0.2">
      <c r="A839" s="49"/>
      <c r="B839" s="49"/>
      <c r="C839" s="49"/>
      <c r="D839" s="49"/>
      <c r="E839" s="49"/>
      <c r="F839" s="49"/>
      <c r="G839" s="50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</row>
    <row r="840" spans="1:35" ht="15.75" customHeight="1" x14ac:dyDescent="0.2">
      <c r="A840" s="49"/>
      <c r="B840" s="49"/>
      <c r="C840" s="49"/>
      <c r="D840" s="49"/>
      <c r="E840" s="49"/>
      <c r="F840" s="49"/>
      <c r="G840" s="50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</row>
    <row r="841" spans="1:35" ht="15.75" customHeight="1" x14ac:dyDescent="0.2">
      <c r="A841" s="49"/>
      <c r="B841" s="49"/>
      <c r="C841" s="49"/>
      <c r="D841" s="49"/>
      <c r="E841" s="49"/>
      <c r="F841" s="49"/>
      <c r="G841" s="50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</row>
    <row r="842" spans="1:35" ht="15.75" customHeight="1" x14ac:dyDescent="0.2">
      <c r="A842" s="49"/>
      <c r="B842" s="49"/>
      <c r="C842" s="49"/>
      <c r="D842" s="49"/>
      <c r="E842" s="49"/>
      <c r="F842" s="49"/>
      <c r="G842" s="50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</row>
    <row r="843" spans="1:35" ht="15.75" customHeight="1" x14ac:dyDescent="0.2">
      <c r="A843" s="49"/>
      <c r="B843" s="49"/>
      <c r="C843" s="49"/>
      <c r="D843" s="49"/>
      <c r="E843" s="49"/>
      <c r="F843" s="49"/>
      <c r="G843" s="50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</row>
    <row r="844" spans="1:35" ht="15.75" customHeight="1" x14ac:dyDescent="0.2">
      <c r="A844" s="49"/>
      <c r="B844" s="49"/>
      <c r="C844" s="49"/>
      <c r="D844" s="49"/>
      <c r="E844" s="49"/>
      <c r="F844" s="49"/>
      <c r="G844" s="50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</row>
    <row r="845" spans="1:35" ht="15.75" customHeight="1" x14ac:dyDescent="0.2">
      <c r="A845" s="49"/>
      <c r="B845" s="49"/>
      <c r="C845" s="49"/>
      <c r="D845" s="49"/>
      <c r="E845" s="49"/>
      <c r="F845" s="49"/>
      <c r="G845" s="50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</row>
    <row r="846" spans="1:35" ht="15.75" customHeight="1" x14ac:dyDescent="0.2">
      <c r="A846" s="49"/>
      <c r="B846" s="49"/>
      <c r="C846" s="49"/>
      <c r="D846" s="49"/>
      <c r="E846" s="49"/>
      <c r="F846" s="49"/>
      <c r="G846" s="50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</row>
    <row r="847" spans="1:35" ht="15.75" customHeight="1" x14ac:dyDescent="0.2">
      <c r="A847" s="49"/>
      <c r="B847" s="49"/>
      <c r="C847" s="49"/>
      <c r="D847" s="49"/>
      <c r="E847" s="49"/>
      <c r="F847" s="49"/>
      <c r="G847" s="50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</row>
    <row r="848" spans="1:35" ht="15.75" customHeight="1" x14ac:dyDescent="0.2">
      <c r="A848" s="49"/>
      <c r="B848" s="49"/>
      <c r="C848" s="49"/>
      <c r="D848" s="49"/>
      <c r="E848" s="49"/>
      <c r="F848" s="49"/>
      <c r="G848" s="50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</row>
    <row r="849" spans="1:35" ht="15.75" customHeight="1" x14ac:dyDescent="0.2">
      <c r="A849" s="49"/>
      <c r="B849" s="49"/>
      <c r="C849" s="49"/>
      <c r="D849" s="49"/>
      <c r="E849" s="49"/>
      <c r="F849" s="49"/>
      <c r="G849" s="50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</row>
    <row r="850" spans="1:35" ht="15.75" customHeight="1" x14ac:dyDescent="0.2">
      <c r="A850" s="49"/>
      <c r="B850" s="49"/>
      <c r="C850" s="49"/>
      <c r="D850" s="49"/>
      <c r="E850" s="49"/>
      <c r="F850" s="49"/>
      <c r="G850" s="50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</row>
    <row r="851" spans="1:35" ht="15.75" customHeight="1" x14ac:dyDescent="0.2">
      <c r="A851" s="49"/>
      <c r="B851" s="49"/>
      <c r="C851" s="49"/>
      <c r="D851" s="49"/>
      <c r="E851" s="49"/>
      <c r="F851" s="49"/>
      <c r="G851" s="50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</row>
    <row r="852" spans="1:35" ht="15.75" customHeight="1" x14ac:dyDescent="0.2">
      <c r="A852" s="49"/>
      <c r="B852" s="49"/>
      <c r="C852" s="49"/>
      <c r="D852" s="49"/>
      <c r="E852" s="49"/>
      <c r="F852" s="49"/>
      <c r="G852" s="50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</row>
    <row r="853" spans="1:35" ht="15.75" customHeight="1" x14ac:dyDescent="0.2">
      <c r="A853" s="49"/>
      <c r="B853" s="49"/>
      <c r="C853" s="49"/>
      <c r="D853" s="49"/>
      <c r="E853" s="49"/>
      <c r="F853" s="49"/>
      <c r="G853" s="50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</row>
    <row r="854" spans="1:35" ht="15.75" customHeight="1" x14ac:dyDescent="0.2">
      <c r="A854" s="49"/>
      <c r="B854" s="49"/>
      <c r="C854" s="49"/>
      <c r="D854" s="49"/>
      <c r="E854" s="49"/>
      <c r="F854" s="49"/>
      <c r="G854" s="50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</row>
    <row r="855" spans="1:35" ht="15.75" customHeight="1" x14ac:dyDescent="0.2">
      <c r="A855" s="49"/>
      <c r="B855" s="49"/>
      <c r="C855" s="49"/>
      <c r="D855" s="49"/>
      <c r="E855" s="49"/>
      <c r="F855" s="49"/>
      <c r="G855" s="50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</row>
    <row r="856" spans="1:35" ht="15.75" customHeight="1" x14ac:dyDescent="0.2">
      <c r="A856" s="49"/>
      <c r="B856" s="49"/>
      <c r="C856" s="49"/>
      <c r="D856" s="49"/>
      <c r="E856" s="49"/>
      <c r="F856" s="49"/>
      <c r="G856" s="50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</row>
    <row r="857" spans="1:35" ht="15.75" customHeight="1" x14ac:dyDescent="0.2">
      <c r="A857" s="49"/>
      <c r="B857" s="49"/>
      <c r="C857" s="49"/>
      <c r="D857" s="49"/>
      <c r="E857" s="49"/>
      <c r="F857" s="49"/>
      <c r="G857" s="50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</row>
    <row r="858" spans="1:35" ht="15.75" customHeight="1" x14ac:dyDescent="0.2">
      <c r="A858" s="49"/>
      <c r="B858" s="49"/>
      <c r="C858" s="49"/>
      <c r="D858" s="49"/>
      <c r="E858" s="49"/>
      <c r="F858" s="49"/>
      <c r="G858" s="50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</row>
    <row r="859" spans="1:35" ht="15.75" customHeight="1" x14ac:dyDescent="0.2">
      <c r="A859" s="49"/>
      <c r="B859" s="49"/>
      <c r="C859" s="49"/>
      <c r="D859" s="49"/>
      <c r="E859" s="49"/>
      <c r="F859" s="49"/>
      <c r="G859" s="50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</row>
    <row r="860" spans="1:35" ht="15.75" customHeight="1" x14ac:dyDescent="0.2">
      <c r="A860" s="49"/>
      <c r="B860" s="49"/>
      <c r="C860" s="49"/>
      <c r="D860" s="49"/>
      <c r="E860" s="49"/>
      <c r="F860" s="49"/>
      <c r="G860" s="50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</row>
    <row r="861" spans="1:35" ht="15.75" customHeight="1" x14ac:dyDescent="0.2">
      <c r="A861" s="49"/>
      <c r="B861" s="49"/>
      <c r="C861" s="49"/>
      <c r="D861" s="49"/>
      <c r="E861" s="49"/>
      <c r="F861" s="49"/>
      <c r="G861" s="50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</row>
    <row r="862" spans="1:35" ht="15.75" customHeight="1" x14ac:dyDescent="0.2">
      <c r="A862" s="49"/>
      <c r="B862" s="49"/>
      <c r="C862" s="49"/>
      <c r="D862" s="49"/>
      <c r="E862" s="49"/>
      <c r="F862" s="49"/>
      <c r="G862" s="50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</row>
    <row r="863" spans="1:35" ht="15.75" customHeight="1" x14ac:dyDescent="0.2">
      <c r="A863" s="49"/>
      <c r="B863" s="49"/>
      <c r="C863" s="49"/>
      <c r="D863" s="49"/>
      <c r="E863" s="49"/>
      <c r="F863" s="49"/>
      <c r="G863" s="50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</row>
    <row r="864" spans="1:35" ht="15.75" customHeight="1" x14ac:dyDescent="0.2">
      <c r="A864" s="49"/>
      <c r="B864" s="49"/>
      <c r="C864" s="49"/>
      <c r="D864" s="49"/>
      <c r="E864" s="49"/>
      <c r="F864" s="49"/>
      <c r="G864" s="50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</row>
    <row r="865" spans="1:35" ht="15.75" customHeight="1" x14ac:dyDescent="0.2">
      <c r="A865" s="49"/>
      <c r="B865" s="49"/>
      <c r="C865" s="49"/>
      <c r="D865" s="49"/>
      <c r="E865" s="49"/>
      <c r="F865" s="49"/>
      <c r="G865" s="50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</row>
    <row r="866" spans="1:35" ht="15.75" customHeight="1" x14ac:dyDescent="0.2">
      <c r="A866" s="49"/>
      <c r="B866" s="49"/>
      <c r="C866" s="49"/>
      <c r="D866" s="49"/>
      <c r="E866" s="49"/>
      <c r="F866" s="49"/>
      <c r="G866" s="50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</row>
    <row r="867" spans="1:35" ht="15.75" customHeight="1" x14ac:dyDescent="0.2">
      <c r="A867" s="49"/>
      <c r="B867" s="49"/>
      <c r="C867" s="49"/>
      <c r="D867" s="49"/>
      <c r="E867" s="49"/>
      <c r="F867" s="49"/>
      <c r="G867" s="50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</row>
    <row r="868" spans="1:35" ht="15.75" customHeight="1" x14ac:dyDescent="0.2">
      <c r="A868" s="49"/>
      <c r="B868" s="49"/>
      <c r="C868" s="49"/>
      <c r="D868" s="49"/>
      <c r="E868" s="49"/>
      <c r="F868" s="49"/>
      <c r="G868" s="50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</row>
    <row r="869" spans="1:35" ht="15.75" customHeight="1" x14ac:dyDescent="0.2">
      <c r="A869" s="49"/>
      <c r="B869" s="49"/>
      <c r="C869" s="49"/>
      <c r="D869" s="49"/>
      <c r="E869" s="49"/>
      <c r="F869" s="49"/>
      <c r="G869" s="50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</row>
    <row r="870" spans="1:35" ht="15.75" customHeight="1" x14ac:dyDescent="0.2">
      <c r="A870" s="49"/>
      <c r="B870" s="49"/>
      <c r="C870" s="49"/>
      <c r="D870" s="49"/>
      <c r="E870" s="49"/>
      <c r="F870" s="49"/>
      <c r="G870" s="50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</row>
    <row r="871" spans="1:35" ht="15.75" customHeight="1" x14ac:dyDescent="0.2">
      <c r="A871" s="49"/>
      <c r="B871" s="49"/>
      <c r="C871" s="49"/>
      <c r="D871" s="49"/>
      <c r="E871" s="49"/>
      <c r="F871" s="49"/>
      <c r="G871" s="50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</row>
    <row r="872" spans="1:35" ht="15.75" customHeight="1" x14ac:dyDescent="0.2">
      <c r="A872" s="49"/>
      <c r="B872" s="49"/>
      <c r="C872" s="49"/>
      <c r="D872" s="49"/>
      <c r="E872" s="49"/>
      <c r="F872" s="49"/>
      <c r="G872" s="50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</row>
    <row r="873" spans="1:35" ht="15.75" customHeight="1" x14ac:dyDescent="0.2">
      <c r="A873" s="49"/>
      <c r="B873" s="49"/>
      <c r="C873" s="49"/>
      <c r="D873" s="49"/>
      <c r="E873" s="49"/>
      <c r="F873" s="49"/>
      <c r="G873" s="50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</row>
    <row r="874" spans="1:35" ht="15.75" customHeight="1" x14ac:dyDescent="0.2">
      <c r="A874" s="49"/>
      <c r="B874" s="49"/>
      <c r="C874" s="49"/>
      <c r="D874" s="49"/>
      <c r="E874" s="49"/>
      <c r="F874" s="49"/>
      <c r="G874" s="50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</row>
    <row r="875" spans="1:35" ht="15.75" customHeight="1" x14ac:dyDescent="0.2">
      <c r="A875" s="49"/>
      <c r="B875" s="49"/>
      <c r="C875" s="49"/>
      <c r="D875" s="49"/>
      <c r="E875" s="49"/>
      <c r="F875" s="49"/>
      <c r="G875" s="50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</row>
    <row r="876" spans="1:35" ht="15.75" customHeight="1" x14ac:dyDescent="0.2">
      <c r="A876" s="49"/>
      <c r="B876" s="49"/>
      <c r="C876" s="49"/>
      <c r="D876" s="49"/>
      <c r="E876" s="49"/>
      <c r="F876" s="49"/>
      <c r="G876" s="50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</row>
    <row r="877" spans="1:35" ht="15.75" customHeight="1" x14ac:dyDescent="0.2">
      <c r="A877" s="49"/>
      <c r="B877" s="49"/>
      <c r="C877" s="49"/>
      <c r="D877" s="49"/>
      <c r="E877" s="49"/>
      <c r="F877" s="49"/>
      <c r="G877" s="50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</row>
    <row r="878" spans="1:35" ht="15.75" customHeight="1" x14ac:dyDescent="0.2">
      <c r="A878" s="49"/>
      <c r="B878" s="49"/>
      <c r="C878" s="49"/>
      <c r="D878" s="49"/>
      <c r="E878" s="49"/>
      <c r="F878" s="49"/>
      <c r="G878" s="50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</row>
    <row r="879" spans="1:35" ht="15.75" customHeight="1" x14ac:dyDescent="0.2">
      <c r="A879" s="49"/>
      <c r="B879" s="49"/>
      <c r="C879" s="49"/>
      <c r="D879" s="49"/>
      <c r="E879" s="49"/>
      <c r="F879" s="49"/>
      <c r="G879" s="50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</row>
    <row r="880" spans="1:35" ht="15.75" customHeight="1" x14ac:dyDescent="0.2">
      <c r="A880" s="49"/>
      <c r="B880" s="49"/>
      <c r="C880" s="49"/>
      <c r="D880" s="49"/>
      <c r="E880" s="49"/>
      <c r="F880" s="49"/>
      <c r="G880" s="50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</row>
    <row r="881" spans="1:35" ht="15.75" customHeight="1" x14ac:dyDescent="0.2">
      <c r="A881" s="49"/>
      <c r="B881" s="49"/>
      <c r="C881" s="49"/>
      <c r="D881" s="49"/>
      <c r="E881" s="49"/>
      <c r="F881" s="49"/>
      <c r="G881" s="50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</row>
    <row r="882" spans="1:35" ht="15.75" customHeight="1" x14ac:dyDescent="0.2">
      <c r="A882" s="49"/>
      <c r="B882" s="49"/>
      <c r="C882" s="49"/>
      <c r="D882" s="49"/>
      <c r="E882" s="49"/>
      <c r="F882" s="49"/>
      <c r="G882" s="50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</row>
    <row r="883" spans="1:35" ht="15.75" customHeight="1" x14ac:dyDescent="0.2">
      <c r="A883" s="49"/>
      <c r="B883" s="49"/>
      <c r="C883" s="49"/>
      <c r="D883" s="49"/>
      <c r="E883" s="49"/>
      <c r="F883" s="49"/>
      <c r="G883" s="50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</row>
    <row r="884" spans="1:35" ht="15.75" customHeight="1" x14ac:dyDescent="0.2">
      <c r="A884" s="49"/>
      <c r="B884" s="49"/>
      <c r="C884" s="49"/>
      <c r="D884" s="49"/>
      <c r="E884" s="49"/>
      <c r="F884" s="49"/>
      <c r="G884" s="50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</row>
    <row r="885" spans="1:35" ht="15.75" customHeight="1" x14ac:dyDescent="0.2">
      <c r="A885" s="49"/>
      <c r="B885" s="49"/>
      <c r="C885" s="49"/>
      <c r="D885" s="49"/>
      <c r="E885" s="49"/>
      <c r="F885" s="49"/>
      <c r="G885" s="50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</row>
    <row r="886" spans="1:35" ht="15.75" customHeight="1" x14ac:dyDescent="0.2">
      <c r="A886" s="49"/>
      <c r="B886" s="49"/>
      <c r="C886" s="49"/>
      <c r="D886" s="49"/>
      <c r="E886" s="49"/>
      <c r="F886" s="49"/>
      <c r="G886" s="50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</row>
    <row r="887" spans="1:35" ht="15.75" customHeight="1" x14ac:dyDescent="0.2">
      <c r="A887" s="49"/>
      <c r="B887" s="49"/>
      <c r="C887" s="49"/>
      <c r="D887" s="49"/>
      <c r="E887" s="49"/>
      <c r="F887" s="49"/>
      <c r="G887" s="50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</row>
    <row r="888" spans="1:35" ht="15.75" customHeight="1" x14ac:dyDescent="0.2">
      <c r="A888" s="49"/>
      <c r="B888" s="49"/>
      <c r="C888" s="49"/>
      <c r="D888" s="49"/>
      <c r="E888" s="49"/>
      <c r="F888" s="49"/>
      <c r="G888" s="50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</row>
    <row r="889" spans="1:35" ht="15.75" customHeight="1" x14ac:dyDescent="0.2">
      <c r="A889" s="49"/>
      <c r="B889" s="49"/>
      <c r="C889" s="49"/>
      <c r="D889" s="49"/>
      <c r="E889" s="49"/>
      <c r="F889" s="49"/>
      <c r="G889" s="50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</row>
    <row r="890" spans="1:35" ht="15.75" customHeight="1" x14ac:dyDescent="0.2">
      <c r="A890" s="49"/>
      <c r="B890" s="49"/>
      <c r="C890" s="49"/>
      <c r="D890" s="49"/>
      <c r="E890" s="49"/>
      <c r="F890" s="49"/>
      <c r="G890" s="50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</row>
    <row r="891" spans="1:35" ht="15.75" customHeight="1" x14ac:dyDescent="0.2">
      <c r="A891" s="49"/>
      <c r="B891" s="49"/>
      <c r="C891" s="49"/>
      <c r="D891" s="49"/>
      <c r="E891" s="49"/>
      <c r="F891" s="49"/>
      <c r="G891" s="50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</row>
    <row r="892" spans="1:35" ht="15.75" customHeight="1" x14ac:dyDescent="0.2">
      <c r="A892" s="49"/>
      <c r="B892" s="49"/>
      <c r="C892" s="49"/>
      <c r="D892" s="49"/>
      <c r="E892" s="49"/>
      <c r="F892" s="49"/>
      <c r="G892" s="50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</row>
    <row r="893" spans="1:35" ht="15.75" customHeight="1" x14ac:dyDescent="0.2">
      <c r="A893" s="49"/>
      <c r="B893" s="49"/>
      <c r="C893" s="49"/>
      <c r="D893" s="49"/>
      <c r="E893" s="49"/>
      <c r="F893" s="49"/>
      <c r="G893" s="50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</row>
    <row r="894" spans="1:35" ht="15.75" customHeight="1" x14ac:dyDescent="0.2">
      <c r="A894" s="49"/>
      <c r="B894" s="49"/>
      <c r="C894" s="49"/>
      <c r="D894" s="49"/>
      <c r="E894" s="49"/>
      <c r="F894" s="49"/>
      <c r="G894" s="50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</row>
    <row r="895" spans="1:35" ht="15.75" customHeight="1" x14ac:dyDescent="0.2">
      <c r="A895" s="49"/>
      <c r="B895" s="49"/>
      <c r="C895" s="49"/>
      <c r="D895" s="49"/>
      <c r="E895" s="49"/>
      <c r="F895" s="49"/>
      <c r="G895" s="50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</row>
    <row r="896" spans="1:35" ht="15.75" customHeight="1" x14ac:dyDescent="0.2">
      <c r="A896" s="49"/>
      <c r="B896" s="49"/>
      <c r="C896" s="49"/>
      <c r="D896" s="49"/>
      <c r="E896" s="49"/>
      <c r="F896" s="49"/>
      <c r="G896" s="50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</row>
    <row r="897" spans="1:35" ht="15.75" customHeight="1" x14ac:dyDescent="0.2">
      <c r="A897" s="49"/>
      <c r="B897" s="49"/>
      <c r="C897" s="49"/>
      <c r="D897" s="49"/>
      <c r="E897" s="49"/>
      <c r="F897" s="49"/>
      <c r="G897" s="50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</row>
    <row r="898" spans="1:35" ht="15.75" customHeight="1" x14ac:dyDescent="0.2">
      <c r="A898" s="49"/>
      <c r="B898" s="49"/>
      <c r="C898" s="49"/>
      <c r="D898" s="49"/>
      <c r="E898" s="49"/>
      <c r="F898" s="49"/>
      <c r="G898" s="50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</row>
    <row r="899" spans="1:35" ht="15.75" customHeight="1" x14ac:dyDescent="0.2">
      <c r="A899" s="49"/>
      <c r="B899" s="49"/>
      <c r="C899" s="49"/>
      <c r="D899" s="49"/>
      <c r="E899" s="49"/>
      <c r="F899" s="49"/>
      <c r="G899" s="50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</row>
    <row r="900" spans="1:35" ht="15.75" customHeight="1" x14ac:dyDescent="0.2">
      <c r="A900" s="49"/>
      <c r="B900" s="49"/>
      <c r="C900" s="49"/>
      <c r="D900" s="49"/>
      <c r="E900" s="49"/>
      <c r="F900" s="49"/>
      <c r="G900" s="50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</row>
    <row r="901" spans="1:35" ht="15.75" customHeight="1" x14ac:dyDescent="0.2">
      <c r="A901" s="49"/>
      <c r="B901" s="49"/>
      <c r="C901" s="49"/>
      <c r="D901" s="49"/>
      <c r="E901" s="49"/>
      <c r="F901" s="49"/>
      <c r="G901" s="50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</row>
    <row r="902" spans="1:35" ht="15.75" customHeight="1" x14ac:dyDescent="0.2">
      <c r="A902" s="49"/>
      <c r="B902" s="49"/>
      <c r="C902" s="49"/>
      <c r="D902" s="49"/>
      <c r="E902" s="49"/>
      <c r="F902" s="49"/>
      <c r="G902" s="50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</row>
    <row r="903" spans="1:35" ht="15.75" customHeight="1" x14ac:dyDescent="0.2">
      <c r="A903" s="49"/>
      <c r="B903" s="49"/>
      <c r="C903" s="49"/>
      <c r="D903" s="49"/>
      <c r="E903" s="49"/>
      <c r="F903" s="49"/>
      <c r="G903" s="50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</row>
    <row r="904" spans="1:35" ht="15.75" customHeight="1" x14ac:dyDescent="0.2">
      <c r="A904" s="49"/>
      <c r="B904" s="49"/>
      <c r="C904" s="49"/>
      <c r="D904" s="49"/>
      <c r="E904" s="49"/>
      <c r="F904" s="49"/>
      <c r="G904" s="50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</row>
    <row r="905" spans="1:35" ht="15.75" customHeight="1" x14ac:dyDescent="0.2">
      <c r="A905" s="49"/>
      <c r="B905" s="49"/>
      <c r="C905" s="49"/>
      <c r="D905" s="49"/>
      <c r="E905" s="49"/>
      <c r="F905" s="49"/>
      <c r="G905" s="50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</row>
    <row r="906" spans="1:35" ht="15.75" customHeight="1" x14ac:dyDescent="0.2">
      <c r="A906" s="49"/>
      <c r="B906" s="49"/>
      <c r="C906" s="49"/>
      <c r="D906" s="49"/>
      <c r="E906" s="49"/>
      <c r="F906" s="49"/>
      <c r="G906" s="50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</row>
    <row r="907" spans="1:35" ht="15.75" customHeight="1" x14ac:dyDescent="0.2">
      <c r="A907" s="49"/>
      <c r="B907" s="49"/>
      <c r="C907" s="49"/>
      <c r="D907" s="49"/>
      <c r="E907" s="49"/>
      <c r="F907" s="49"/>
      <c r="G907" s="50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</row>
    <row r="908" spans="1:35" ht="15.75" customHeight="1" x14ac:dyDescent="0.2">
      <c r="A908" s="49"/>
      <c r="B908" s="49"/>
      <c r="C908" s="49"/>
      <c r="D908" s="49"/>
      <c r="E908" s="49"/>
      <c r="F908" s="49"/>
      <c r="G908" s="50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</row>
    <row r="909" spans="1:35" ht="15.75" customHeight="1" x14ac:dyDescent="0.2">
      <c r="A909" s="49"/>
      <c r="B909" s="49"/>
      <c r="C909" s="49"/>
      <c r="D909" s="49"/>
      <c r="E909" s="49"/>
      <c r="F909" s="49"/>
      <c r="G909" s="50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</row>
    <row r="910" spans="1:35" ht="15.75" customHeight="1" x14ac:dyDescent="0.2">
      <c r="A910" s="49"/>
      <c r="B910" s="49"/>
      <c r="C910" s="49"/>
      <c r="D910" s="49"/>
      <c r="E910" s="49"/>
      <c r="F910" s="49"/>
      <c r="G910" s="50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</row>
    <row r="911" spans="1:35" ht="15.75" customHeight="1" x14ac:dyDescent="0.2">
      <c r="A911" s="49"/>
      <c r="B911" s="49"/>
      <c r="C911" s="49"/>
      <c r="D911" s="49"/>
      <c r="E911" s="49"/>
      <c r="F911" s="49"/>
      <c r="G911" s="50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</row>
    <row r="912" spans="1:35" ht="15.75" customHeight="1" x14ac:dyDescent="0.2">
      <c r="A912" s="49"/>
      <c r="B912" s="49"/>
      <c r="C912" s="49"/>
      <c r="D912" s="49"/>
      <c r="E912" s="49"/>
      <c r="F912" s="49"/>
      <c r="G912" s="50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</row>
    <row r="913" spans="1:35" ht="15.75" customHeight="1" x14ac:dyDescent="0.2">
      <c r="A913" s="49"/>
      <c r="B913" s="49"/>
      <c r="C913" s="49"/>
      <c r="D913" s="49"/>
      <c r="E913" s="49"/>
      <c r="F913" s="49"/>
      <c r="G913" s="50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</row>
    <row r="914" spans="1:35" ht="15.75" customHeight="1" x14ac:dyDescent="0.2">
      <c r="A914" s="49"/>
      <c r="B914" s="49"/>
      <c r="C914" s="49"/>
      <c r="D914" s="49"/>
      <c r="E914" s="49"/>
      <c r="F914" s="49"/>
      <c r="G914" s="50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</row>
    <row r="915" spans="1:35" ht="15.75" customHeight="1" x14ac:dyDescent="0.2">
      <c r="A915" s="49"/>
      <c r="B915" s="49"/>
      <c r="C915" s="49"/>
      <c r="D915" s="49"/>
      <c r="E915" s="49"/>
      <c r="F915" s="49"/>
      <c r="G915" s="50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</row>
    <row r="916" spans="1:35" ht="15.75" customHeight="1" x14ac:dyDescent="0.2">
      <c r="A916" s="49"/>
      <c r="B916" s="49"/>
      <c r="C916" s="49"/>
      <c r="D916" s="49"/>
      <c r="E916" s="49"/>
      <c r="F916" s="49"/>
      <c r="G916" s="50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</row>
    <row r="917" spans="1:35" ht="15.75" customHeight="1" x14ac:dyDescent="0.2">
      <c r="A917" s="49"/>
      <c r="B917" s="49"/>
      <c r="C917" s="49"/>
      <c r="D917" s="49"/>
      <c r="E917" s="49"/>
      <c r="F917" s="49"/>
      <c r="G917" s="50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</row>
    <row r="918" spans="1:35" ht="15.75" customHeight="1" x14ac:dyDescent="0.2">
      <c r="A918" s="49"/>
      <c r="B918" s="49"/>
      <c r="C918" s="49"/>
      <c r="D918" s="49"/>
      <c r="E918" s="49"/>
      <c r="F918" s="49"/>
      <c r="G918" s="50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</row>
    <row r="919" spans="1:35" ht="15.75" customHeight="1" x14ac:dyDescent="0.2">
      <c r="A919" s="49"/>
      <c r="B919" s="49"/>
      <c r="C919" s="49"/>
      <c r="D919" s="49"/>
      <c r="E919" s="49"/>
      <c r="F919" s="49"/>
      <c r="G919" s="50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</row>
    <row r="920" spans="1:35" ht="15.75" customHeight="1" x14ac:dyDescent="0.2">
      <c r="A920" s="49"/>
      <c r="B920" s="49"/>
      <c r="C920" s="49"/>
      <c r="D920" s="49"/>
      <c r="E920" s="49"/>
      <c r="F920" s="49"/>
      <c r="G920" s="50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</row>
    <row r="921" spans="1:35" ht="15.75" customHeight="1" x14ac:dyDescent="0.2">
      <c r="A921" s="49"/>
      <c r="B921" s="49"/>
      <c r="C921" s="49"/>
      <c r="D921" s="49"/>
      <c r="E921" s="49"/>
      <c r="F921" s="49"/>
      <c r="G921" s="50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</row>
    <row r="922" spans="1:35" ht="15.75" customHeight="1" x14ac:dyDescent="0.2">
      <c r="A922" s="49"/>
      <c r="B922" s="49"/>
      <c r="C922" s="49"/>
      <c r="D922" s="49"/>
      <c r="E922" s="49"/>
      <c r="F922" s="49"/>
      <c r="G922" s="50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</row>
    <row r="923" spans="1:35" ht="15.75" customHeight="1" x14ac:dyDescent="0.2">
      <c r="A923" s="49"/>
      <c r="B923" s="49"/>
      <c r="C923" s="49"/>
      <c r="D923" s="49"/>
      <c r="E923" s="49"/>
      <c r="F923" s="49"/>
      <c r="G923" s="50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</row>
    <row r="924" spans="1:35" ht="15.75" customHeight="1" x14ac:dyDescent="0.2">
      <c r="A924" s="49"/>
      <c r="B924" s="49"/>
      <c r="C924" s="49"/>
      <c r="D924" s="49"/>
      <c r="E924" s="49"/>
      <c r="F924" s="49"/>
      <c r="G924" s="50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</row>
    <row r="925" spans="1:35" ht="15.75" customHeight="1" x14ac:dyDescent="0.2">
      <c r="A925" s="49"/>
      <c r="B925" s="49"/>
      <c r="C925" s="49"/>
      <c r="D925" s="49"/>
      <c r="E925" s="49"/>
      <c r="F925" s="49"/>
      <c r="G925" s="50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</row>
    <row r="926" spans="1:35" ht="15.75" customHeight="1" x14ac:dyDescent="0.2">
      <c r="A926" s="49"/>
      <c r="B926" s="49"/>
      <c r="C926" s="49"/>
      <c r="D926" s="49"/>
      <c r="E926" s="49"/>
      <c r="F926" s="49"/>
      <c r="G926" s="50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</row>
    <row r="927" spans="1:35" ht="15.75" customHeight="1" x14ac:dyDescent="0.2">
      <c r="A927" s="49"/>
      <c r="B927" s="49"/>
      <c r="C927" s="49"/>
      <c r="D927" s="49"/>
      <c r="E927" s="49"/>
      <c r="F927" s="49"/>
      <c r="G927" s="50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</row>
    <row r="928" spans="1:35" ht="15.75" customHeight="1" x14ac:dyDescent="0.2">
      <c r="A928" s="49"/>
      <c r="B928" s="49"/>
      <c r="C928" s="49"/>
      <c r="D928" s="49"/>
      <c r="E928" s="49"/>
      <c r="F928" s="49"/>
      <c r="G928" s="50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</row>
    <row r="929" spans="1:35" ht="15.75" customHeight="1" x14ac:dyDescent="0.2">
      <c r="A929" s="49"/>
      <c r="B929" s="49"/>
      <c r="C929" s="49"/>
      <c r="D929" s="49"/>
      <c r="E929" s="49"/>
      <c r="F929" s="49"/>
      <c r="G929" s="50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</row>
    <row r="930" spans="1:35" ht="15.75" customHeight="1" x14ac:dyDescent="0.2">
      <c r="A930" s="49"/>
      <c r="B930" s="49"/>
      <c r="C930" s="49"/>
      <c r="D930" s="49"/>
      <c r="E930" s="49"/>
      <c r="F930" s="49"/>
      <c r="G930" s="50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</row>
    <row r="931" spans="1:35" ht="15.75" customHeight="1" x14ac:dyDescent="0.2">
      <c r="A931" s="49"/>
      <c r="B931" s="49"/>
      <c r="C931" s="49"/>
      <c r="D931" s="49"/>
      <c r="E931" s="49"/>
      <c r="F931" s="49"/>
      <c r="G931" s="50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</row>
    <row r="932" spans="1:35" ht="15.75" customHeight="1" x14ac:dyDescent="0.2">
      <c r="A932" s="49"/>
      <c r="B932" s="49"/>
      <c r="C932" s="49"/>
      <c r="D932" s="49"/>
      <c r="E932" s="49"/>
      <c r="F932" s="49"/>
      <c r="G932" s="50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</row>
    <row r="933" spans="1:35" ht="15.75" customHeight="1" x14ac:dyDescent="0.2">
      <c r="A933" s="49"/>
      <c r="B933" s="49"/>
      <c r="C933" s="49"/>
      <c r="D933" s="49"/>
      <c r="E933" s="49"/>
      <c r="F933" s="49"/>
      <c r="G933" s="50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</row>
    <row r="934" spans="1:35" ht="15.75" customHeight="1" x14ac:dyDescent="0.2">
      <c r="A934" s="49"/>
      <c r="B934" s="49"/>
      <c r="C934" s="49"/>
      <c r="D934" s="49"/>
      <c r="E934" s="49"/>
      <c r="F934" s="49"/>
      <c r="G934" s="50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</row>
    <row r="935" spans="1:35" ht="15.75" customHeight="1" x14ac:dyDescent="0.2">
      <c r="A935" s="49"/>
      <c r="B935" s="49"/>
      <c r="C935" s="49"/>
      <c r="D935" s="49"/>
      <c r="E935" s="49"/>
      <c r="F935" s="49"/>
      <c r="G935" s="50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</row>
    <row r="936" spans="1:35" ht="15.75" customHeight="1" x14ac:dyDescent="0.2">
      <c r="A936" s="49"/>
      <c r="B936" s="49"/>
      <c r="C936" s="49"/>
      <c r="D936" s="49"/>
      <c r="E936" s="49"/>
      <c r="F936" s="49"/>
      <c r="G936" s="50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</row>
    <row r="937" spans="1:35" ht="15.75" customHeight="1" x14ac:dyDescent="0.2">
      <c r="A937" s="49"/>
      <c r="B937" s="49"/>
      <c r="C937" s="49"/>
      <c r="D937" s="49"/>
      <c r="E937" s="49"/>
      <c r="F937" s="49"/>
      <c r="G937" s="50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</row>
    <row r="938" spans="1:35" ht="15.75" customHeight="1" x14ac:dyDescent="0.2">
      <c r="A938" s="49"/>
      <c r="B938" s="49"/>
      <c r="C938" s="49"/>
      <c r="D938" s="49"/>
      <c r="E938" s="49"/>
      <c r="F938" s="49"/>
      <c r="G938" s="50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</row>
    <row r="939" spans="1:35" ht="15.75" customHeight="1" x14ac:dyDescent="0.2">
      <c r="A939" s="49"/>
      <c r="B939" s="49"/>
      <c r="C939" s="49"/>
      <c r="D939" s="49"/>
      <c r="E939" s="49"/>
      <c r="F939" s="49"/>
      <c r="G939" s="50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</row>
    <row r="940" spans="1:35" ht="15.75" customHeight="1" x14ac:dyDescent="0.2">
      <c r="A940" s="49"/>
      <c r="B940" s="49"/>
      <c r="C940" s="49"/>
      <c r="D940" s="49"/>
      <c r="E940" s="49"/>
      <c r="F940" s="49"/>
      <c r="G940" s="50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</row>
    <row r="941" spans="1:35" ht="15.75" customHeight="1" x14ac:dyDescent="0.2">
      <c r="A941" s="49"/>
      <c r="B941" s="49"/>
      <c r="C941" s="49"/>
      <c r="D941" s="49"/>
      <c r="E941" s="49"/>
      <c r="F941" s="49"/>
      <c r="G941" s="50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</row>
    <row r="942" spans="1:35" ht="15.75" customHeight="1" x14ac:dyDescent="0.2">
      <c r="A942" s="49"/>
      <c r="B942" s="49"/>
      <c r="C942" s="49"/>
      <c r="D942" s="49"/>
      <c r="E942" s="49"/>
      <c r="F942" s="49"/>
      <c r="G942" s="50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</row>
    <row r="943" spans="1:35" ht="15.75" customHeight="1" x14ac:dyDescent="0.2">
      <c r="A943" s="49"/>
      <c r="B943" s="49"/>
      <c r="C943" s="49"/>
      <c r="D943" s="49"/>
      <c r="E943" s="49"/>
      <c r="F943" s="49"/>
      <c r="G943" s="50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</row>
    <row r="944" spans="1:35" ht="15.75" customHeight="1" x14ac:dyDescent="0.2">
      <c r="A944" s="49"/>
      <c r="B944" s="49"/>
      <c r="C944" s="49"/>
      <c r="D944" s="49"/>
      <c r="E944" s="49"/>
      <c r="F944" s="49"/>
      <c r="G944" s="50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</row>
    <row r="945" spans="1:35" ht="15.75" customHeight="1" x14ac:dyDescent="0.2">
      <c r="A945" s="49"/>
      <c r="B945" s="49"/>
      <c r="C945" s="49"/>
      <c r="D945" s="49"/>
      <c r="E945" s="49"/>
      <c r="F945" s="49"/>
      <c r="G945" s="50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</row>
    <row r="946" spans="1:35" ht="15.75" customHeight="1" x14ac:dyDescent="0.2">
      <c r="A946" s="49"/>
      <c r="B946" s="49"/>
      <c r="C946" s="49"/>
      <c r="D946" s="49"/>
      <c r="E946" s="49"/>
      <c r="F946" s="49"/>
      <c r="G946" s="50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</row>
    <row r="947" spans="1:35" ht="15.75" customHeight="1" x14ac:dyDescent="0.2">
      <c r="A947" s="49"/>
      <c r="B947" s="49"/>
      <c r="C947" s="49"/>
      <c r="D947" s="49"/>
      <c r="E947" s="49"/>
      <c r="F947" s="49"/>
      <c r="G947" s="50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</row>
    <row r="948" spans="1:35" ht="15.75" customHeight="1" x14ac:dyDescent="0.2">
      <c r="A948" s="49"/>
      <c r="B948" s="49"/>
      <c r="C948" s="49"/>
      <c r="D948" s="49"/>
      <c r="E948" s="49"/>
      <c r="F948" s="49"/>
      <c r="G948" s="50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</row>
    <row r="949" spans="1:35" ht="15.75" customHeight="1" x14ac:dyDescent="0.2">
      <c r="A949" s="49"/>
      <c r="B949" s="49"/>
      <c r="C949" s="49"/>
      <c r="D949" s="49"/>
      <c r="E949" s="49"/>
      <c r="F949" s="49"/>
      <c r="G949" s="50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</row>
    <row r="950" spans="1:35" ht="15.75" customHeight="1" x14ac:dyDescent="0.2">
      <c r="A950" s="49"/>
      <c r="B950" s="49"/>
      <c r="C950" s="49"/>
      <c r="D950" s="49"/>
      <c r="E950" s="49"/>
      <c r="F950" s="49"/>
      <c r="G950" s="50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</row>
    <row r="951" spans="1:35" ht="15.75" customHeight="1" x14ac:dyDescent="0.2">
      <c r="A951" s="49"/>
      <c r="B951" s="49"/>
      <c r="C951" s="49"/>
      <c r="D951" s="49"/>
      <c r="E951" s="49"/>
      <c r="F951" s="49"/>
      <c r="G951" s="50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</row>
    <row r="952" spans="1:35" ht="15.75" customHeight="1" x14ac:dyDescent="0.2">
      <c r="A952" s="49"/>
      <c r="B952" s="49"/>
      <c r="C952" s="49"/>
      <c r="D952" s="49"/>
      <c r="E952" s="49"/>
      <c r="F952" s="49"/>
      <c r="G952" s="50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</row>
    <row r="953" spans="1:35" ht="15.75" customHeight="1" x14ac:dyDescent="0.2">
      <c r="A953" s="49"/>
      <c r="B953" s="49"/>
      <c r="C953" s="49"/>
      <c r="D953" s="49"/>
      <c r="E953" s="49"/>
      <c r="F953" s="49"/>
      <c r="G953" s="50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</row>
    <row r="954" spans="1:35" ht="15.75" customHeight="1" x14ac:dyDescent="0.2">
      <c r="A954" s="49"/>
      <c r="B954" s="49"/>
      <c r="C954" s="49"/>
      <c r="D954" s="49"/>
      <c r="E954" s="49"/>
      <c r="F954" s="49"/>
      <c r="G954" s="50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</row>
    <row r="955" spans="1:35" ht="15.75" customHeight="1" x14ac:dyDescent="0.2">
      <c r="A955" s="49"/>
      <c r="B955" s="49"/>
      <c r="C955" s="49"/>
      <c r="D955" s="49"/>
      <c r="E955" s="49"/>
      <c r="F955" s="49"/>
      <c r="G955" s="50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</row>
    <row r="956" spans="1:35" ht="15.75" customHeight="1" x14ac:dyDescent="0.2">
      <c r="A956" s="49"/>
      <c r="B956" s="49"/>
      <c r="C956" s="49"/>
      <c r="D956" s="49"/>
      <c r="E956" s="49"/>
      <c r="F956" s="49"/>
      <c r="G956" s="50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</row>
    <row r="957" spans="1:35" ht="15.75" customHeight="1" x14ac:dyDescent="0.2">
      <c r="A957" s="49"/>
      <c r="B957" s="49"/>
      <c r="C957" s="49"/>
      <c r="D957" s="49"/>
      <c r="E957" s="49"/>
      <c r="F957" s="49"/>
      <c r="G957" s="50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</row>
    <row r="958" spans="1:35" ht="15.75" customHeight="1" x14ac:dyDescent="0.2">
      <c r="A958" s="49"/>
      <c r="B958" s="49"/>
      <c r="C958" s="49"/>
      <c r="D958" s="49"/>
      <c r="E958" s="49"/>
      <c r="F958" s="49"/>
      <c r="G958" s="50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</row>
    <row r="959" spans="1:35" ht="15.75" customHeight="1" x14ac:dyDescent="0.2">
      <c r="A959" s="49"/>
      <c r="B959" s="49"/>
      <c r="C959" s="49"/>
      <c r="D959" s="49"/>
      <c r="E959" s="49"/>
      <c r="F959" s="49"/>
      <c r="G959" s="50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</row>
    <row r="960" spans="1:35" ht="15.75" customHeight="1" x14ac:dyDescent="0.2">
      <c r="A960" s="49"/>
      <c r="B960" s="49"/>
      <c r="C960" s="49"/>
      <c r="D960" s="49"/>
      <c r="E960" s="49"/>
      <c r="F960" s="49"/>
      <c r="G960" s="50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</row>
    <row r="961" spans="1:35" ht="15.75" customHeight="1" x14ac:dyDescent="0.2">
      <c r="A961" s="49"/>
      <c r="B961" s="49"/>
      <c r="C961" s="49"/>
      <c r="D961" s="49"/>
      <c r="E961" s="49"/>
      <c r="F961" s="49"/>
      <c r="G961" s="50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</row>
    <row r="962" spans="1:35" ht="15.75" customHeight="1" x14ac:dyDescent="0.2">
      <c r="A962" s="49"/>
      <c r="B962" s="49"/>
      <c r="C962" s="49"/>
      <c r="D962" s="49"/>
      <c r="E962" s="49"/>
      <c r="F962" s="49"/>
      <c r="G962" s="50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</row>
    <row r="963" spans="1:35" ht="15.75" customHeight="1" x14ac:dyDescent="0.2">
      <c r="A963" s="49"/>
      <c r="B963" s="49"/>
      <c r="C963" s="49"/>
      <c r="D963" s="49"/>
      <c r="E963" s="49"/>
      <c r="F963" s="49"/>
      <c r="G963" s="50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</row>
    <row r="964" spans="1:35" ht="15.75" customHeight="1" x14ac:dyDescent="0.2">
      <c r="A964" s="49"/>
      <c r="B964" s="49"/>
      <c r="C964" s="49"/>
      <c r="D964" s="49"/>
      <c r="E964" s="49"/>
      <c r="F964" s="49"/>
      <c r="G964" s="50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</row>
    <row r="965" spans="1:35" ht="15.75" customHeight="1" x14ac:dyDescent="0.2">
      <c r="A965" s="49"/>
      <c r="B965" s="49"/>
      <c r="C965" s="49"/>
      <c r="D965" s="49"/>
      <c r="E965" s="49"/>
      <c r="F965" s="49"/>
      <c r="G965" s="50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</row>
    <row r="966" spans="1:35" ht="15.75" customHeight="1" x14ac:dyDescent="0.2">
      <c r="A966" s="49"/>
      <c r="B966" s="49"/>
      <c r="C966" s="49"/>
      <c r="D966" s="49"/>
      <c r="E966" s="49"/>
      <c r="F966" s="49"/>
      <c r="G966" s="50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</row>
    <row r="967" spans="1:35" ht="15.75" customHeight="1" x14ac:dyDescent="0.2">
      <c r="A967" s="49"/>
      <c r="B967" s="49"/>
      <c r="C967" s="49"/>
      <c r="D967" s="49"/>
      <c r="E967" s="49"/>
      <c r="F967" s="49"/>
      <c r="G967" s="50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</row>
    <row r="968" spans="1:35" ht="15.75" customHeight="1" x14ac:dyDescent="0.2">
      <c r="A968" s="49"/>
      <c r="B968" s="49"/>
      <c r="C968" s="49"/>
      <c r="D968" s="49"/>
      <c r="E968" s="49"/>
      <c r="F968" s="49"/>
      <c r="G968" s="50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</row>
    <row r="969" spans="1:35" ht="15.75" customHeight="1" x14ac:dyDescent="0.2">
      <c r="A969" s="49"/>
      <c r="B969" s="49"/>
      <c r="C969" s="49"/>
      <c r="D969" s="49"/>
      <c r="E969" s="49"/>
      <c r="F969" s="49"/>
      <c r="G969" s="50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</row>
    <row r="970" spans="1:35" ht="15.75" customHeight="1" x14ac:dyDescent="0.2">
      <c r="A970" s="49"/>
      <c r="B970" s="49"/>
      <c r="C970" s="49"/>
      <c r="D970" s="49"/>
      <c r="E970" s="49"/>
      <c r="F970" s="49"/>
      <c r="G970" s="50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</row>
    <row r="971" spans="1:35" ht="15.75" customHeight="1" x14ac:dyDescent="0.2">
      <c r="A971" s="49"/>
      <c r="B971" s="49"/>
      <c r="C971" s="49"/>
      <c r="D971" s="49"/>
      <c r="E971" s="49"/>
      <c r="F971" s="49"/>
      <c r="G971" s="50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</row>
    <row r="972" spans="1:35" ht="15.75" customHeight="1" x14ac:dyDescent="0.2">
      <c r="A972" s="49"/>
      <c r="B972" s="49"/>
      <c r="C972" s="49"/>
      <c r="D972" s="49"/>
      <c r="E972" s="49"/>
      <c r="F972" s="49"/>
      <c r="G972" s="50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</row>
    <row r="973" spans="1:35" ht="15.75" customHeight="1" x14ac:dyDescent="0.2">
      <c r="A973" s="49"/>
      <c r="B973" s="49"/>
      <c r="C973" s="49"/>
      <c r="D973" s="49"/>
      <c r="E973" s="49"/>
      <c r="F973" s="49"/>
      <c r="G973" s="50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</row>
    <row r="974" spans="1:35" ht="15.75" customHeight="1" x14ac:dyDescent="0.2">
      <c r="A974" s="49"/>
      <c r="B974" s="49"/>
      <c r="C974" s="49"/>
      <c r="D974" s="49"/>
      <c r="E974" s="49"/>
      <c r="F974" s="49"/>
      <c r="G974" s="50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</row>
    <row r="975" spans="1:35" ht="15.75" customHeight="1" x14ac:dyDescent="0.2">
      <c r="A975" s="49"/>
      <c r="B975" s="49"/>
      <c r="C975" s="49"/>
      <c r="D975" s="49"/>
      <c r="E975" s="49"/>
      <c r="F975" s="49"/>
      <c r="G975" s="50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</row>
    <row r="976" spans="1:35" ht="15.75" customHeight="1" x14ac:dyDescent="0.2">
      <c r="A976" s="49"/>
      <c r="B976" s="49"/>
      <c r="C976" s="49"/>
      <c r="D976" s="49"/>
      <c r="E976" s="49"/>
      <c r="F976" s="49"/>
      <c r="G976" s="50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</row>
    <row r="977" spans="1:35" ht="15.75" customHeight="1" x14ac:dyDescent="0.2">
      <c r="A977" s="49"/>
      <c r="B977" s="49"/>
      <c r="C977" s="49"/>
      <c r="D977" s="49"/>
      <c r="E977" s="49"/>
      <c r="F977" s="49"/>
      <c r="G977" s="50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</row>
    <row r="978" spans="1:35" ht="15.75" customHeight="1" x14ac:dyDescent="0.2">
      <c r="A978" s="49"/>
      <c r="B978" s="49"/>
      <c r="C978" s="49"/>
      <c r="D978" s="49"/>
      <c r="E978" s="49"/>
      <c r="F978" s="49"/>
      <c r="G978" s="50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</row>
    <row r="979" spans="1:35" ht="15.75" customHeight="1" x14ac:dyDescent="0.2">
      <c r="A979" s="49"/>
      <c r="B979" s="49"/>
      <c r="C979" s="49"/>
      <c r="D979" s="49"/>
      <c r="E979" s="49"/>
      <c r="F979" s="49"/>
      <c r="G979" s="50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</row>
    <row r="980" spans="1:35" ht="15.75" customHeight="1" x14ac:dyDescent="0.2">
      <c r="A980" s="49"/>
      <c r="B980" s="49"/>
      <c r="C980" s="49"/>
      <c r="D980" s="49"/>
      <c r="E980" s="49"/>
      <c r="F980" s="49"/>
      <c r="G980" s="50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</row>
    <row r="981" spans="1:35" ht="15.75" customHeight="1" x14ac:dyDescent="0.2">
      <c r="A981" s="49"/>
      <c r="B981" s="49"/>
      <c r="C981" s="49"/>
      <c r="D981" s="49"/>
      <c r="E981" s="49"/>
      <c r="F981" s="49"/>
      <c r="G981" s="50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</row>
    <row r="982" spans="1:35" ht="15.75" customHeight="1" x14ac:dyDescent="0.2">
      <c r="A982" s="49"/>
      <c r="B982" s="49"/>
      <c r="C982" s="49"/>
      <c r="D982" s="49"/>
      <c r="E982" s="49"/>
      <c r="F982" s="49"/>
      <c r="G982" s="50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</row>
    <row r="983" spans="1:35" ht="15.75" customHeight="1" x14ac:dyDescent="0.2">
      <c r="A983" s="49"/>
      <c r="B983" s="49"/>
      <c r="C983" s="49"/>
      <c r="D983" s="49"/>
      <c r="E983" s="49"/>
      <c r="F983" s="49"/>
      <c r="G983" s="50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</row>
    <row r="984" spans="1:35" ht="15.75" customHeight="1" x14ac:dyDescent="0.2">
      <c r="A984" s="49"/>
      <c r="B984" s="49"/>
      <c r="C984" s="49"/>
      <c r="D984" s="49"/>
      <c r="E984" s="49"/>
      <c r="F984" s="49"/>
      <c r="G984" s="50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</row>
    <row r="985" spans="1:35" ht="15.75" customHeight="1" x14ac:dyDescent="0.2">
      <c r="A985" s="49"/>
      <c r="B985" s="49"/>
      <c r="C985" s="49"/>
      <c r="D985" s="49"/>
      <c r="E985" s="49"/>
      <c r="F985" s="49"/>
      <c r="G985" s="50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</row>
    <row r="986" spans="1:35" ht="15.75" customHeight="1" x14ac:dyDescent="0.2">
      <c r="A986" s="49"/>
      <c r="B986" s="49"/>
      <c r="C986" s="49"/>
      <c r="D986" s="49"/>
      <c r="E986" s="49"/>
      <c r="F986" s="49"/>
      <c r="G986" s="50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</row>
    <row r="987" spans="1:35" ht="15.75" customHeight="1" x14ac:dyDescent="0.2">
      <c r="A987" s="49"/>
      <c r="B987" s="49"/>
      <c r="C987" s="49"/>
      <c r="D987" s="49"/>
      <c r="E987" s="49"/>
      <c r="F987" s="49"/>
      <c r="G987" s="50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</row>
    <row r="988" spans="1:35" ht="15.75" customHeight="1" x14ac:dyDescent="0.2">
      <c r="A988" s="49"/>
      <c r="B988" s="49"/>
      <c r="C988" s="49"/>
      <c r="D988" s="49"/>
      <c r="E988" s="49"/>
      <c r="F988" s="49"/>
      <c r="G988" s="50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</row>
    <row r="989" spans="1:35" ht="15.75" customHeight="1" x14ac:dyDescent="0.2">
      <c r="A989" s="49"/>
      <c r="B989" s="49"/>
      <c r="C989" s="49"/>
      <c r="D989" s="49"/>
      <c r="E989" s="49"/>
      <c r="F989" s="49"/>
      <c r="G989" s="50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</row>
    <row r="990" spans="1:35" ht="15.75" customHeight="1" x14ac:dyDescent="0.2">
      <c r="A990" s="49"/>
      <c r="B990" s="49"/>
      <c r="C990" s="49"/>
      <c r="D990" s="49"/>
      <c r="E990" s="49"/>
      <c r="F990" s="49"/>
      <c r="G990" s="50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</row>
    <row r="991" spans="1:35" ht="15.75" customHeight="1" x14ac:dyDescent="0.2">
      <c r="A991" s="49"/>
      <c r="B991" s="49"/>
      <c r="C991" s="49"/>
      <c r="D991" s="49"/>
      <c r="E991" s="49"/>
      <c r="F991" s="49"/>
      <c r="G991" s="50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</row>
    <row r="992" spans="1:35" ht="15.75" customHeight="1" x14ac:dyDescent="0.2">
      <c r="A992" s="49"/>
      <c r="B992" s="49"/>
      <c r="C992" s="49"/>
      <c r="D992" s="49"/>
      <c r="E992" s="49"/>
      <c r="F992" s="49"/>
      <c r="G992" s="50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</row>
    <row r="993" spans="1:35" ht="15.75" customHeight="1" x14ac:dyDescent="0.2">
      <c r="A993" s="49"/>
      <c r="B993" s="49"/>
      <c r="C993" s="49"/>
      <c r="D993" s="49"/>
      <c r="E993" s="49"/>
      <c r="F993" s="49"/>
      <c r="G993" s="50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</row>
    <row r="994" spans="1:35" ht="15.75" customHeight="1" x14ac:dyDescent="0.2">
      <c r="A994" s="49"/>
      <c r="B994" s="49"/>
      <c r="C994" s="49"/>
      <c r="D994" s="49"/>
      <c r="E994" s="49"/>
      <c r="F994" s="49"/>
      <c r="G994" s="50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</row>
    <row r="995" spans="1:35" ht="15.75" customHeight="1" x14ac:dyDescent="0.2">
      <c r="A995" s="49"/>
      <c r="B995" s="49"/>
      <c r="C995" s="49"/>
      <c r="D995" s="49"/>
      <c r="E995" s="49"/>
      <c r="F995" s="49"/>
      <c r="G995" s="50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</row>
    <row r="996" spans="1:35" ht="15.75" customHeight="1" x14ac:dyDescent="0.2">
      <c r="A996" s="49"/>
      <c r="B996" s="49"/>
      <c r="C996" s="49"/>
      <c r="D996" s="49"/>
      <c r="E996" s="49"/>
      <c r="F996" s="49"/>
      <c r="G996" s="50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</row>
    <row r="997" spans="1:35" ht="15.75" customHeight="1" x14ac:dyDescent="0.2">
      <c r="A997" s="49"/>
      <c r="B997" s="49"/>
      <c r="C997" s="49"/>
      <c r="D997" s="49"/>
      <c r="E997" s="49"/>
      <c r="F997" s="49"/>
      <c r="G997" s="50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</row>
    <row r="998" spans="1:35" ht="15.75" customHeight="1" x14ac:dyDescent="0.2">
      <c r="A998" s="49"/>
      <c r="B998" s="49"/>
      <c r="C998" s="49"/>
      <c r="D998" s="49"/>
      <c r="E998" s="49"/>
      <c r="F998" s="49"/>
      <c r="G998" s="50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</row>
    <row r="999" spans="1:35" ht="15.75" customHeight="1" x14ac:dyDescent="0.2">
      <c r="A999" s="49"/>
      <c r="B999" s="49"/>
      <c r="C999" s="49"/>
      <c r="D999" s="49"/>
      <c r="E999" s="49"/>
      <c r="F999" s="49"/>
      <c r="G999" s="50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</row>
    <row r="1000" spans="1:35" ht="15.75" customHeight="1" x14ac:dyDescent="0.2">
      <c r="A1000" s="49"/>
      <c r="B1000" s="49"/>
      <c r="C1000" s="49"/>
      <c r="D1000" s="49"/>
      <c r="E1000" s="49"/>
      <c r="F1000" s="49"/>
      <c r="G1000" s="50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</row>
  </sheetData>
  <autoFilter ref="A17:AG467" xr:uid="{00000000-0009-0000-0000-000002000000}">
    <filterColumn colId="6">
      <customFilters>
        <customFilter operator="notEqual" val=" "/>
      </customFilters>
    </filterColumn>
  </autoFilter>
  <mergeCells count="17">
    <mergeCell ref="B470:D470"/>
    <mergeCell ref="B471:D471"/>
    <mergeCell ref="K471:L471"/>
    <mergeCell ref="H15:H16"/>
    <mergeCell ref="I15:K15"/>
    <mergeCell ref="B469:D469"/>
    <mergeCell ref="K469:L469"/>
    <mergeCell ref="K470:L470"/>
    <mergeCell ref="L15:N15"/>
    <mergeCell ref="O15:O16"/>
    <mergeCell ref="B2:O6"/>
    <mergeCell ref="B15:B16"/>
    <mergeCell ref="C15:C16"/>
    <mergeCell ref="D15:D16"/>
    <mergeCell ref="E15:E16"/>
    <mergeCell ref="F15:F16"/>
    <mergeCell ref="G15:G16"/>
  </mergeCells>
  <printOptions horizontalCentered="1"/>
  <pageMargins left="0.7" right="0.7" top="0.75" bottom="0.75" header="0" footer="0"/>
  <pageSetup paperSize="9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BFBF"/>
    <outlinePr summaryBelow="0"/>
    <pageSetUpPr fitToPage="1"/>
  </sheetPr>
  <dimension ref="A1:Y8326"/>
  <sheetViews>
    <sheetView showGridLines="0" zoomScale="70" zoomScaleNormal="70" workbookViewId="0">
      <pane ySplit="16" topLeftCell="A17" activePane="bottomLeft" state="frozen"/>
      <selection pane="bottomLeft" activeCell="B18" sqref="B18"/>
    </sheetView>
  </sheetViews>
  <sheetFormatPr defaultColWidth="12.625" defaultRowHeight="15" customHeight="1" x14ac:dyDescent="0.2"/>
  <cols>
    <col min="1" max="1" width="2.875" customWidth="1"/>
    <col min="2" max="2" width="10.625" customWidth="1"/>
    <col min="3" max="3" width="14.25" customWidth="1"/>
    <col min="4" max="4" width="11" customWidth="1"/>
    <col min="5" max="5" width="104.125" customWidth="1"/>
    <col min="6" max="6" width="8.5" customWidth="1"/>
    <col min="7" max="7" width="20.75" customWidth="1"/>
    <col min="8" max="8" width="13.5" customWidth="1"/>
    <col min="9" max="9" width="14.75" customWidth="1"/>
    <col min="10" max="10" width="12" customWidth="1"/>
    <col min="11" max="11" width="14.25" customWidth="1"/>
    <col min="12" max="12" width="22.875" customWidth="1"/>
    <col min="13" max="25" width="7.625" customWidth="1"/>
  </cols>
  <sheetData>
    <row r="1" spans="1:25" ht="18.75" customHeight="1" x14ac:dyDescent="0.2">
      <c r="A1" s="99"/>
      <c r="B1" s="100"/>
      <c r="C1" s="101"/>
      <c r="D1" s="102"/>
      <c r="E1" s="102"/>
      <c r="F1" s="103"/>
      <c r="G1" s="104"/>
      <c r="H1" s="103"/>
      <c r="I1" s="105"/>
      <c r="J1" s="105"/>
      <c r="K1" s="106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5" ht="18.75" customHeight="1" x14ac:dyDescent="0.2">
      <c r="A2" s="99"/>
      <c r="B2" s="441" t="s">
        <v>1265</v>
      </c>
      <c r="C2" s="372"/>
      <c r="D2" s="372"/>
      <c r="E2" s="372"/>
      <c r="F2" s="372"/>
      <c r="G2" s="372"/>
      <c r="H2" s="372"/>
      <c r="I2" s="372"/>
      <c r="J2" s="372"/>
      <c r="K2" s="372"/>
      <c r="L2" s="37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49"/>
    </row>
    <row r="3" spans="1:25" ht="18.75" customHeight="1" x14ac:dyDescent="0.2">
      <c r="A3" s="99"/>
      <c r="B3" s="374"/>
      <c r="C3" s="375"/>
      <c r="D3" s="375"/>
      <c r="E3" s="375"/>
      <c r="F3" s="375"/>
      <c r="G3" s="375"/>
      <c r="H3" s="375"/>
      <c r="I3" s="375"/>
      <c r="J3" s="375"/>
      <c r="K3" s="375"/>
      <c r="L3" s="376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49"/>
    </row>
    <row r="4" spans="1:25" ht="18.75" customHeight="1" x14ac:dyDescent="0.2">
      <c r="A4" s="99"/>
      <c r="B4" s="374"/>
      <c r="C4" s="375"/>
      <c r="D4" s="375"/>
      <c r="E4" s="375"/>
      <c r="F4" s="375"/>
      <c r="G4" s="375"/>
      <c r="H4" s="375"/>
      <c r="I4" s="375"/>
      <c r="J4" s="375"/>
      <c r="K4" s="375"/>
      <c r="L4" s="376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49"/>
    </row>
    <row r="5" spans="1:25" ht="18.75" customHeight="1" x14ac:dyDescent="0.2">
      <c r="A5" s="99"/>
      <c r="B5" s="374"/>
      <c r="C5" s="375"/>
      <c r="D5" s="375"/>
      <c r="E5" s="375"/>
      <c r="F5" s="375"/>
      <c r="G5" s="375"/>
      <c r="H5" s="375"/>
      <c r="I5" s="375"/>
      <c r="J5" s="375"/>
      <c r="K5" s="375"/>
      <c r="L5" s="376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49"/>
    </row>
    <row r="6" spans="1:25" ht="18.75" customHeight="1" x14ac:dyDescent="0.2">
      <c r="A6" s="99"/>
      <c r="B6" s="377"/>
      <c r="C6" s="378"/>
      <c r="D6" s="378"/>
      <c r="E6" s="378"/>
      <c r="F6" s="378"/>
      <c r="G6" s="378"/>
      <c r="H6" s="378"/>
      <c r="I6" s="378"/>
      <c r="J6" s="378"/>
      <c r="K6" s="378"/>
      <c r="L6" s="379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49"/>
    </row>
    <row r="7" spans="1:25" ht="15" customHeight="1" x14ac:dyDescent="0.2">
      <c r="A7" s="99"/>
      <c r="B7" s="100"/>
      <c r="C7" s="101"/>
      <c r="D7" s="4"/>
      <c r="E7" s="102"/>
      <c r="F7" s="10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49"/>
    </row>
    <row r="8" spans="1:25" ht="15" customHeight="1" x14ac:dyDescent="0.2">
      <c r="A8" s="99"/>
      <c r="B8" s="107" t="str">
        <f>'DADOS GERAIS'!$B$8</f>
        <v>Secretaria de Atenção Especializada à Saúde</v>
      </c>
      <c r="C8" s="108"/>
      <c r="D8" s="6"/>
      <c r="E8" s="6"/>
      <c r="F8" s="110"/>
      <c r="G8" s="6" t="str">
        <f>RESUMO!D8</f>
        <v>BDI Geral:</v>
      </c>
      <c r="H8" s="6"/>
      <c r="I8" s="6" t="str">
        <f>RESUMO!E8</f>
        <v>Encargo Social Mensalista:</v>
      </c>
      <c r="J8" s="111"/>
      <c r="K8" s="111"/>
      <c r="L8" s="58" t="str">
        <f>'DADOS GERAIS'!$B$22</f>
        <v>Data: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49"/>
    </row>
    <row r="9" spans="1:25" ht="15" customHeight="1" x14ac:dyDescent="0.2">
      <c r="A9" s="99"/>
      <c r="B9" s="59" t="str">
        <f>'DADOS GERAIS'!$B$9</f>
        <v>Unidade Básica de Saúde Porte 1 - Área Construída: 462,19m²</v>
      </c>
      <c r="C9" s="112"/>
      <c r="D9" s="9"/>
      <c r="E9" s="9"/>
      <c r="F9" s="50"/>
      <c r="G9" s="114">
        <f>RESUMO!D9</f>
        <v>0.25002856667380802</v>
      </c>
      <c r="H9" s="114"/>
      <c r="I9" s="114">
        <f>RESUMO!E9</f>
        <v>0.71460000000000001</v>
      </c>
      <c r="J9" s="113"/>
      <c r="L9" s="62" t="str">
        <f>'DADOS GERAIS'!$C$22</f>
        <v>07/03/2025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49"/>
    </row>
    <row r="10" spans="1:25" ht="15" customHeight="1" x14ac:dyDescent="0.2">
      <c r="A10" s="99"/>
      <c r="B10" s="59"/>
      <c r="C10" s="112"/>
      <c r="D10" s="9"/>
      <c r="E10" s="9"/>
      <c r="F10" s="115"/>
      <c r="G10" s="9"/>
      <c r="H10" s="9"/>
      <c r="I10" s="49"/>
      <c r="J10" s="49"/>
      <c r="L10" s="116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49"/>
    </row>
    <row r="11" spans="1:25" ht="15" customHeight="1" x14ac:dyDescent="0.2">
      <c r="A11" s="99"/>
      <c r="B11" s="65" t="str">
        <f>RESUMO!B11</f>
        <v>Bancos:</v>
      </c>
      <c r="C11" s="112"/>
      <c r="D11" s="9"/>
      <c r="E11" s="9"/>
      <c r="F11" s="115"/>
      <c r="G11" s="9" t="str">
        <f>RESUMO!D11</f>
        <v>BDI Equipamentos:</v>
      </c>
      <c r="H11" s="9"/>
      <c r="I11" s="117" t="str">
        <f>RESUMO!E11</f>
        <v>Encargo Social Horista:</v>
      </c>
      <c r="J11" s="49"/>
      <c r="L11" s="64" t="str">
        <f>'DADOS GERAIS'!$B$23</f>
        <v>Revisão: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49"/>
    </row>
    <row r="12" spans="1:25" ht="15" customHeight="1" x14ac:dyDescent="0.2">
      <c r="A12" s="99"/>
      <c r="B12" s="118" t="str">
        <f>'DADOS GERAIS'!$B$12</f>
        <v>SINAPI (12/2024) - CPOS/CDHU (11/2024) - SBC (09/2024) - ORSE (12/2024) - SEINFRA (028) - IOPES (07/2024) - EMOP (12/2024)</v>
      </c>
      <c r="C12" s="112"/>
      <c r="D12" s="9"/>
      <c r="E12" s="9"/>
      <c r="F12" s="115"/>
      <c r="G12" s="114">
        <f>RESUMO!D12</f>
        <v>0.11399789231966739</v>
      </c>
      <c r="H12" s="114"/>
      <c r="I12" s="114">
        <f>RESUMO!E12</f>
        <v>1.1553798000000002</v>
      </c>
      <c r="J12" s="119"/>
      <c r="L12" s="120" t="str">
        <f>'DADOS GERAIS'!$C$23</f>
        <v>00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49"/>
    </row>
    <row r="13" spans="1:25" ht="15" customHeight="1" x14ac:dyDescent="0.2">
      <c r="A13" s="99"/>
      <c r="B13" s="121"/>
      <c r="C13" s="122"/>
      <c r="D13" s="15"/>
      <c r="E13" s="15"/>
      <c r="F13" s="124"/>
      <c r="G13" s="15"/>
      <c r="H13" s="15"/>
      <c r="I13" s="15"/>
      <c r="J13" s="125"/>
      <c r="K13" s="125"/>
      <c r="L13" s="126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49"/>
    </row>
    <row r="14" spans="1:25" ht="15" customHeight="1" x14ac:dyDescent="0.2">
      <c r="A14" s="99"/>
      <c r="B14" s="100"/>
      <c r="C14" s="130"/>
      <c r="D14" s="53"/>
      <c r="E14" s="131"/>
      <c r="F14" s="4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49"/>
    </row>
    <row r="15" spans="1:25" ht="15" customHeight="1" x14ac:dyDescent="0.2">
      <c r="A15" s="132"/>
      <c r="B15" s="168" t="s">
        <v>29</v>
      </c>
      <c r="C15" s="133" t="s">
        <v>30</v>
      </c>
      <c r="D15" s="168" t="s">
        <v>31</v>
      </c>
      <c r="E15" s="168" t="s">
        <v>32</v>
      </c>
      <c r="F15" s="169"/>
      <c r="G15" s="170" t="s">
        <v>33</v>
      </c>
      <c r="H15" s="170" t="s">
        <v>33</v>
      </c>
      <c r="I15" s="170" t="s">
        <v>34</v>
      </c>
      <c r="J15" s="170"/>
      <c r="K15" s="170"/>
      <c r="L15" s="170" t="s">
        <v>37</v>
      </c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</row>
    <row r="16" spans="1:25" ht="15.75" x14ac:dyDescent="0.2">
      <c r="A16" s="99"/>
      <c r="B16" s="134"/>
      <c r="C16" s="135"/>
      <c r="D16" s="135"/>
      <c r="E16" s="135"/>
      <c r="F16" s="137"/>
      <c r="G16" s="138"/>
      <c r="H16" s="135"/>
      <c r="I16" s="139"/>
      <c r="J16" s="139"/>
      <c r="K16" s="106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</row>
    <row r="17" spans="1:25" x14ac:dyDescent="0.25">
      <c r="A17" s="99"/>
      <c r="B17" s="450" t="s">
        <v>1266</v>
      </c>
      <c r="C17" s="446"/>
      <c r="D17" s="446"/>
      <c r="E17" s="446"/>
      <c r="F17" s="446"/>
      <c r="G17" s="446"/>
      <c r="H17" s="446"/>
      <c r="I17" s="446"/>
      <c r="J17" s="447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 x14ac:dyDescent="0.2">
      <c r="B18" s="171" t="s">
        <v>91</v>
      </c>
      <c r="C18" s="172" t="s">
        <v>30</v>
      </c>
      <c r="D18" s="171" t="s">
        <v>31</v>
      </c>
      <c r="E18" s="171" t="s">
        <v>32</v>
      </c>
      <c r="F18" s="451" t="s">
        <v>1267</v>
      </c>
      <c r="G18" s="452"/>
      <c r="H18" s="173" t="s">
        <v>33</v>
      </c>
      <c r="I18" s="172" t="s">
        <v>34</v>
      </c>
      <c r="J18" s="172" t="s">
        <v>1268</v>
      </c>
      <c r="K18" s="172" t="s">
        <v>35</v>
      </c>
      <c r="L18" s="172" t="s">
        <v>37</v>
      </c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</row>
    <row r="19" spans="1:25" ht="26.25" customHeight="1" x14ac:dyDescent="0.2">
      <c r="B19" s="174" t="s">
        <v>1269</v>
      </c>
      <c r="C19" s="175" t="s">
        <v>92</v>
      </c>
      <c r="D19" s="174" t="s">
        <v>93</v>
      </c>
      <c r="E19" s="174" t="s">
        <v>94</v>
      </c>
      <c r="F19" s="453" t="s">
        <v>1270</v>
      </c>
      <c r="G19" s="452"/>
      <c r="H19" s="176" t="s">
        <v>66</v>
      </c>
      <c r="I19" s="177">
        <v>1</v>
      </c>
      <c r="J19" s="178"/>
      <c r="K19" s="178"/>
      <c r="L19" s="178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 spans="1:25" ht="26.25" customHeight="1" x14ac:dyDescent="0.2">
      <c r="B20" s="179" t="s">
        <v>1271</v>
      </c>
      <c r="C20" s="180" t="s">
        <v>1272</v>
      </c>
      <c r="D20" s="179" t="s">
        <v>93</v>
      </c>
      <c r="E20" s="179" t="s">
        <v>94</v>
      </c>
      <c r="F20" s="454" t="s">
        <v>1273</v>
      </c>
      <c r="G20" s="452"/>
      <c r="H20" s="181" t="s">
        <v>66</v>
      </c>
      <c r="I20" s="182">
        <v>1</v>
      </c>
      <c r="J20" s="182">
        <v>0</v>
      </c>
      <c r="K20" s="183"/>
      <c r="L20" s="18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1" spans="1:25" ht="26.25" customHeight="1" x14ac:dyDescent="0.2">
      <c r="B21" s="184"/>
      <c r="C21" s="184"/>
      <c r="D21" s="184"/>
      <c r="E21" s="184"/>
      <c r="F21" s="184"/>
      <c r="G21" s="184" t="s">
        <v>1274</v>
      </c>
      <c r="H21" s="185"/>
      <c r="I21" s="184" t="s">
        <v>1275</v>
      </c>
      <c r="J21" s="185">
        <v>0</v>
      </c>
      <c r="K21" s="184" t="s">
        <v>1276</v>
      </c>
      <c r="L21" s="185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 spans="1:25" ht="26.25" customHeight="1" x14ac:dyDescent="0.2">
      <c r="B22" s="184"/>
      <c r="C22" s="184"/>
      <c r="D22" s="184"/>
      <c r="E22" s="184"/>
      <c r="F22" s="184"/>
      <c r="G22" s="184" t="s">
        <v>1277</v>
      </c>
      <c r="H22" s="185"/>
      <c r="I22" s="455" t="s">
        <v>1278</v>
      </c>
      <c r="J22" s="447"/>
      <c r="K22" s="184"/>
      <c r="L22" s="185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ht="26.25" customHeight="1" x14ac:dyDescent="0.2"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 ht="15.75" customHeight="1" x14ac:dyDescent="0.2">
      <c r="B24" s="171" t="s">
        <v>97</v>
      </c>
      <c r="C24" s="172" t="s">
        <v>30</v>
      </c>
      <c r="D24" s="171" t="s">
        <v>31</v>
      </c>
      <c r="E24" s="171" t="s">
        <v>32</v>
      </c>
      <c r="F24" s="451" t="s">
        <v>1267</v>
      </c>
      <c r="G24" s="452"/>
      <c r="H24" s="173" t="s">
        <v>33</v>
      </c>
      <c r="I24" s="172" t="s">
        <v>34</v>
      </c>
      <c r="J24" s="172" t="s">
        <v>1268</v>
      </c>
      <c r="K24" s="172" t="s">
        <v>35</v>
      </c>
      <c r="L24" s="172" t="s">
        <v>37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25" ht="15.75" customHeight="1" x14ac:dyDescent="0.2">
      <c r="B25" s="174" t="s">
        <v>1269</v>
      </c>
      <c r="C25" s="175" t="s">
        <v>98</v>
      </c>
      <c r="D25" s="174" t="s">
        <v>93</v>
      </c>
      <c r="E25" s="174" t="s">
        <v>99</v>
      </c>
      <c r="F25" s="453" t="s">
        <v>1279</v>
      </c>
      <c r="G25" s="452"/>
      <c r="H25" s="176" t="s">
        <v>100</v>
      </c>
      <c r="I25" s="177">
        <v>1</v>
      </c>
      <c r="J25" s="178"/>
      <c r="K25" s="178"/>
      <c r="L25" s="178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</row>
    <row r="26" spans="1:25" ht="15.75" customHeight="1" x14ac:dyDescent="0.2">
      <c r="B26" s="187" t="s">
        <v>1280</v>
      </c>
      <c r="C26" s="188" t="s">
        <v>1281</v>
      </c>
      <c r="D26" s="187" t="s">
        <v>64</v>
      </c>
      <c r="E26" s="187" t="s">
        <v>1282</v>
      </c>
      <c r="F26" s="456" t="s">
        <v>1283</v>
      </c>
      <c r="G26" s="452"/>
      <c r="H26" s="189" t="s">
        <v>53</v>
      </c>
      <c r="I26" s="190">
        <v>0.41599999999999998</v>
      </c>
      <c r="J26" s="190">
        <v>0</v>
      </c>
      <c r="K26" s="191"/>
      <c r="L26" s="191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25" ht="15.75" customHeight="1" x14ac:dyDescent="0.2">
      <c r="B27" s="179" t="s">
        <v>1271</v>
      </c>
      <c r="C27" s="180" t="s">
        <v>1284</v>
      </c>
      <c r="D27" s="179" t="s">
        <v>64</v>
      </c>
      <c r="E27" s="179" t="s">
        <v>1285</v>
      </c>
      <c r="F27" s="454" t="s">
        <v>1286</v>
      </c>
      <c r="G27" s="452"/>
      <c r="H27" s="181" t="s">
        <v>1287</v>
      </c>
      <c r="I27" s="182">
        <v>1</v>
      </c>
      <c r="J27" s="182">
        <v>0</v>
      </c>
      <c r="K27" s="183"/>
      <c r="L27" s="18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 spans="1:25" ht="15.75" customHeight="1" x14ac:dyDescent="0.2">
      <c r="B28" s="184"/>
      <c r="C28" s="184"/>
      <c r="D28" s="184"/>
      <c r="E28" s="184"/>
      <c r="F28" s="184"/>
      <c r="G28" s="184" t="s">
        <v>1274</v>
      </c>
      <c r="H28" s="185"/>
      <c r="I28" s="184" t="s">
        <v>1275</v>
      </c>
      <c r="J28" s="185">
        <v>0</v>
      </c>
      <c r="K28" s="184" t="s">
        <v>1276</v>
      </c>
      <c r="L28" s="185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</row>
    <row r="29" spans="1:25" ht="26.25" customHeight="1" x14ac:dyDescent="0.2">
      <c r="B29" s="184"/>
      <c r="C29" s="184"/>
      <c r="D29" s="184"/>
      <c r="E29" s="184"/>
      <c r="F29" s="184"/>
      <c r="G29" s="184" t="s">
        <v>1277</v>
      </c>
      <c r="H29" s="185"/>
      <c r="I29" s="455" t="s">
        <v>1278</v>
      </c>
      <c r="J29" s="447"/>
      <c r="K29" s="184"/>
      <c r="L29" s="185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</row>
    <row r="30" spans="1:25" ht="26.25" customHeight="1" x14ac:dyDescent="0.2"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  <row r="31" spans="1:25" ht="26.25" customHeight="1" x14ac:dyDescent="0.2">
      <c r="B31" s="171" t="s">
        <v>170</v>
      </c>
      <c r="C31" s="172" t="s">
        <v>30</v>
      </c>
      <c r="D31" s="171" t="s">
        <v>31</v>
      </c>
      <c r="E31" s="171" t="s">
        <v>32</v>
      </c>
      <c r="F31" s="451" t="s">
        <v>1267</v>
      </c>
      <c r="G31" s="452"/>
      <c r="H31" s="173" t="s">
        <v>33</v>
      </c>
      <c r="I31" s="172" t="s">
        <v>34</v>
      </c>
      <c r="J31" s="172" t="s">
        <v>1268</v>
      </c>
      <c r="K31" s="172" t="s">
        <v>35</v>
      </c>
      <c r="L31" s="172" t="s">
        <v>37</v>
      </c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 spans="1:25" ht="26.25" customHeight="1" x14ac:dyDescent="0.2">
      <c r="B32" s="174" t="s">
        <v>1269</v>
      </c>
      <c r="C32" s="175" t="s">
        <v>171</v>
      </c>
      <c r="D32" s="174" t="s">
        <v>93</v>
      </c>
      <c r="E32" s="174" t="s">
        <v>172</v>
      </c>
      <c r="F32" s="453" t="s">
        <v>1288</v>
      </c>
      <c r="G32" s="452"/>
      <c r="H32" s="176" t="s">
        <v>79</v>
      </c>
      <c r="I32" s="177">
        <v>1</v>
      </c>
      <c r="J32" s="178"/>
      <c r="K32" s="178"/>
      <c r="L32" s="178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2:25" ht="26.25" customHeight="1" x14ac:dyDescent="0.2">
      <c r="B33" s="187" t="s">
        <v>1280</v>
      </c>
      <c r="C33" s="188" t="s">
        <v>1289</v>
      </c>
      <c r="D33" s="187" t="s">
        <v>64</v>
      </c>
      <c r="E33" s="187" t="s">
        <v>1290</v>
      </c>
      <c r="F33" s="456" t="s">
        <v>1283</v>
      </c>
      <c r="G33" s="452"/>
      <c r="H33" s="189" t="s">
        <v>1291</v>
      </c>
      <c r="I33" s="190">
        <v>1.345</v>
      </c>
      <c r="J33" s="190">
        <v>0</v>
      </c>
      <c r="K33" s="191"/>
      <c r="L33" s="191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2:25" ht="26.25" customHeight="1" x14ac:dyDescent="0.2">
      <c r="B34" s="187" t="s">
        <v>1280</v>
      </c>
      <c r="C34" s="188" t="s">
        <v>1292</v>
      </c>
      <c r="D34" s="187" t="s">
        <v>64</v>
      </c>
      <c r="E34" s="187" t="s">
        <v>1293</v>
      </c>
      <c r="F34" s="456" t="s">
        <v>1283</v>
      </c>
      <c r="G34" s="452"/>
      <c r="H34" s="189" t="s">
        <v>1291</v>
      </c>
      <c r="I34" s="190">
        <v>0.224</v>
      </c>
      <c r="J34" s="190">
        <v>0</v>
      </c>
      <c r="K34" s="191"/>
      <c r="L34" s="191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 spans="2:25" ht="26.25" customHeight="1" x14ac:dyDescent="0.2">
      <c r="B35" s="187" t="s">
        <v>1280</v>
      </c>
      <c r="C35" s="188" t="s">
        <v>1294</v>
      </c>
      <c r="D35" s="187" t="s">
        <v>64</v>
      </c>
      <c r="E35" s="187" t="s">
        <v>1295</v>
      </c>
      <c r="F35" s="456" t="s">
        <v>1296</v>
      </c>
      <c r="G35" s="452"/>
      <c r="H35" s="189" t="s">
        <v>1297</v>
      </c>
      <c r="I35" s="190">
        <v>0.13</v>
      </c>
      <c r="J35" s="190">
        <v>0</v>
      </c>
      <c r="K35" s="191"/>
      <c r="L35" s="191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</row>
    <row r="36" spans="2:25" ht="26.25" customHeight="1" x14ac:dyDescent="0.2">
      <c r="B36" s="187" t="s">
        <v>1280</v>
      </c>
      <c r="C36" s="188" t="s">
        <v>1298</v>
      </c>
      <c r="D36" s="187" t="s">
        <v>64</v>
      </c>
      <c r="E36" s="187" t="s">
        <v>1299</v>
      </c>
      <c r="F36" s="456" t="s">
        <v>1283</v>
      </c>
      <c r="G36" s="452"/>
      <c r="H36" s="189" t="s">
        <v>1291</v>
      </c>
      <c r="I36" s="190">
        <v>0.224</v>
      </c>
      <c r="J36" s="190">
        <v>0</v>
      </c>
      <c r="K36" s="191"/>
      <c r="L36" s="191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</row>
    <row r="37" spans="2:25" ht="26.25" customHeight="1" x14ac:dyDescent="0.2">
      <c r="B37" s="187" t="s">
        <v>1280</v>
      </c>
      <c r="C37" s="188" t="s">
        <v>1300</v>
      </c>
      <c r="D37" s="187" t="s">
        <v>64</v>
      </c>
      <c r="E37" s="187" t="s">
        <v>1301</v>
      </c>
      <c r="F37" s="456" t="s">
        <v>1296</v>
      </c>
      <c r="G37" s="452"/>
      <c r="H37" s="189" t="s">
        <v>1302</v>
      </c>
      <c r="I37" s="190">
        <v>9.4E-2</v>
      </c>
      <c r="J37" s="190">
        <v>0</v>
      </c>
      <c r="K37" s="191"/>
      <c r="L37" s="191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2:25" ht="26.25" customHeight="1" x14ac:dyDescent="0.2">
      <c r="B38" s="179" t="s">
        <v>1271</v>
      </c>
      <c r="C38" s="180" t="s">
        <v>1303</v>
      </c>
      <c r="D38" s="179" t="s">
        <v>64</v>
      </c>
      <c r="E38" s="179" t="s">
        <v>1304</v>
      </c>
      <c r="F38" s="454" t="s">
        <v>1305</v>
      </c>
      <c r="G38" s="452"/>
      <c r="H38" s="181" t="s">
        <v>1306</v>
      </c>
      <c r="I38" s="182">
        <v>1.103</v>
      </c>
      <c r="J38" s="182">
        <v>0</v>
      </c>
      <c r="K38" s="183"/>
      <c r="L38" s="18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2:25" ht="26.25" customHeight="1" x14ac:dyDescent="0.2">
      <c r="B39" s="184"/>
      <c r="C39" s="184"/>
      <c r="D39" s="184"/>
      <c r="E39" s="184"/>
      <c r="F39" s="184"/>
      <c r="G39" s="184" t="s">
        <v>1274</v>
      </c>
      <c r="H39" s="185"/>
      <c r="I39" s="184" t="s">
        <v>1275</v>
      </c>
      <c r="J39" s="185">
        <v>0</v>
      </c>
      <c r="K39" s="184" t="s">
        <v>1276</v>
      </c>
      <c r="L39" s="185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2:25" ht="26.25" customHeight="1" x14ac:dyDescent="0.2">
      <c r="B40" s="184"/>
      <c r="C40" s="184"/>
      <c r="D40" s="184"/>
      <c r="E40" s="184"/>
      <c r="F40" s="184"/>
      <c r="G40" s="184" t="s">
        <v>1277</v>
      </c>
      <c r="H40" s="185"/>
      <c r="I40" s="455" t="s">
        <v>1278</v>
      </c>
      <c r="J40" s="447"/>
      <c r="K40" s="184"/>
      <c r="L40" s="185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2:25" ht="26.25" customHeight="1" x14ac:dyDescent="0.2"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 spans="2:25" ht="26.25" customHeight="1" x14ac:dyDescent="0.2">
      <c r="B42" s="171" t="s">
        <v>189</v>
      </c>
      <c r="C42" s="172" t="s">
        <v>30</v>
      </c>
      <c r="D42" s="171" t="s">
        <v>31</v>
      </c>
      <c r="E42" s="171" t="s">
        <v>32</v>
      </c>
      <c r="F42" s="451" t="s">
        <v>1267</v>
      </c>
      <c r="G42" s="452"/>
      <c r="H42" s="173" t="s">
        <v>33</v>
      </c>
      <c r="I42" s="172" t="s">
        <v>34</v>
      </c>
      <c r="J42" s="172" t="s">
        <v>1268</v>
      </c>
      <c r="K42" s="172" t="s">
        <v>35</v>
      </c>
      <c r="L42" s="172" t="s">
        <v>37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  <row r="43" spans="2:25" ht="26.25" customHeight="1" x14ac:dyDescent="0.2">
      <c r="B43" s="174" t="s">
        <v>1269</v>
      </c>
      <c r="C43" s="175" t="s">
        <v>190</v>
      </c>
      <c r="D43" s="174" t="s">
        <v>93</v>
      </c>
      <c r="E43" s="174" t="s">
        <v>191</v>
      </c>
      <c r="F43" s="453" t="s">
        <v>1288</v>
      </c>
      <c r="G43" s="452"/>
      <c r="H43" s="176" t="s">
        <v>79</v>
      </c>
      <c r="I43" s="177">
        <v>1</v>
      </c>
      <c r="J43" s="178"/>
      <c r="K43" s="178"/>
      <c r="L43" s="178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</row>
    <row r="44" spans="2:25" ht="26.25" customHeight="1" x14ac:dyDescent="0.2">
      <c r="B44" s="187" t="s">
        <v>1280</v>
      </c>
      <c r="C44" s="188" t="s">
        <v>1294</v>
      </c>
      <c r="D44" s="187" t="s">
        <v>64</v>
      </c>
      <c r="E44" s="187" t="s">
        <v>1295</v>
      </c>
      <c r="F44" s="456" t="s">
        <v>1296</v>
      </c>
      <c r="G44" s="452"/>
      <c r="H44" s="189" t="s">
        <v>1297</v>
      </c>
      <c r="I44" s="190">
        <v>0.13100000000000001</v>
      </c>
      <c r="J44" s="190">
        <v>0</v>
      </c>
      <c r="K44" s="191"/>
      <c r="L44" s="191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  <row r="45" spans="2:25" ht="26.25" customHeight="1" x14ac:dyDescent="0.2">
      <c r="B45" s="187" t="s">
        <v>1280</v>
      </c>
      <c r="C45" s="188" t="s">
        <v>1289</v>
      </c>
      <c r="D45" s="187" t="s">
        <v>64</v>
      </c>
      <c r="E45" s="187" t="s">
        <v>1290</v>
      </c>
      <c r="F45" s="456" t="s">
        <v>1283</v>
      </c>
      <c r="G45" s="452"/>
      <c r="H45" s="189" t="s">
        <v>1291</v>
      </c>
      <c r="I45" s="190">
        <v>0.82599999999999996</v>
      </c>
      <c r="J45" s="190">
        <v>0</v>
      </c>
      <c r="K45" s="191"/>
      <c r="L45" s="191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</row>
    <row r="46" spans="2:25" ht="26.25" customHeight="1" x14ac:dyDescent="0.2">
      <c r="B46" s="187" t="s">
        <v>1280</v>
      </c>
      <c r="C46" s="188" t="s">
        <v>1292</v>
      </c>
      <c r="D46" s="187" t="s">
        <v>64</v>
      </c>
      <c r="E46" s="187" t="s">
        <v>1293</v>
      </c>
      <c r="F46" s="456" t="s">
        <v>1283</v>
      </c>
      <c r="G46" s="452"/>
      <c r="H46" s="189" t="s">
        <v>1291</v>
      </c>
      <c r="I46" s="190">
        <v>0.753</v>
      </c>
      <c r="J46" s="190">
        <v>0</v>
      </c>
      <c r="K46" s="191"/>
      <c r="L46" s="191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49"/>
    </row>
    <row r="47" spans="2:25" ht="26.25" customHeight="1" x14ac:dyDescent="0.2">
      <c r="B47" s="187" t="s">
        <v>1280</v>
      </c>
      <c r="C47" s="188" t="s">
        <v>1300</v>
      </c>
      <c r="D47" s="187" t="s">
        <v>64</v>
      </c>
      <c r="E47" s="187" t="s">
        <v>1301</v>
      </c>
      <c r="F47" s="456" t="s">
        <v>1296</v>
      </c>
      <c r="G47" s="452"/>
      <c r="H47" s="189" t="s">
        <v>1302</v>
      </c>
      <c r="I47" s="190">
        <v>0.12</v>
      </c>
      <c r="J47" s="190">
        <v>0</v>
      </c>
      <c r="K47" s="191"/>
      <c r="L47" s="191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49"/>
    </row>
    <row r="48" spans="2:25" ht="26.25" customHeight="1" x14ac:dyDescent="0.2">
      <c r="B48" s="187" t="s">
        <v>1280</v>
      </c>
      <c r="C48" s="188" t="s">
        <v>1298</v>
      </c>
      <c r="D48" s="187" t="s">
        <v>64</v>
      </c>
      <c r="E48" s="187" t="s">
        <v>1299</v>
      </c>
      <c r="F48" s="456" t="s">
        <v>1283</v>
      </c>
      <c r="G48" s="452"/>
      <c r="H48" s="189" t="s">
        <v>1291</v>
      </c>
      <c r="I48" s="190">
        <v>0.125</v>
      </c>
      <c r="J48" s="190">
        <v>0</v>
      </c>
      <c r="K48" s="191"/>
      <c r="L48" s="191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49"/>
    </row>
    <row r="49" spans="2:25" ht="39" customHeight="1" x14ac:dyDescent="0.2">
      <c r="B49" s="179" t="s">
        <v>1271</v>
      </c>
      <c r="C49" s="180" t="s">
        <v>1303</v>
      </c>
      <c r="D49" s="179" t="s">
        <v>64</v>
      </c>
      <c r="E49" s="179" t="s">
        <v>1304</v>
      </c>
      <c r="F49" s="454" t="s">
        <v>1305</v>
      </c>
      <c r="G49" s="452"/>
      <c r="H49" s="181" t="s">
        <v>1306</v>
      </c>
      <c r="I49" s="182">
        <v>1.103</v>
      </c>
      <c r="J49" s="182">
        <v>0</v>
      </c>
      <c r="K49" s="183"/>
      <c r="L49" s="18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49"/>
    </row>
    <row r="50" spans="2:25" ht="26.25" customHeight="1" x14ac:dyDescent="0.2">
      <c r="B50" s="184"/>
      <c r="C50" s="184"/>
      <c r="D50" s="184"/>
      <c r="E50" s="184"/>
      <c r="F50" s="184"/>
      <c r="G50" s="184" t="s">
        <v>1274</v>
      </c>
      <c r="H50" s="185"/>
      <c r="I50" s="184" t="s">
        <v>1275</v>
      </c>
      <c r="J50" s="185">
        <v>0</v>
      </c>
      <c r="K50" s="184" t="s">
        <v>1276</v>
      </c>
      <c r="L50" s="185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49"/>
    </row>
    <row r="51" spans="2:25" ht="26.25" customHeight="1" x14ac:dyDescent="0.2">
      <c r="B51" s="184"/>
      <c r="C51" s="184"/>
      <c r="D51" s="184"/>
      <c r="E51" s="184"/>
      <c r="F51" s="184"/>
      <c r="G51" s="184" t="s">
        <v>1277</v>
      </c>
      <c r="H51" s="185"/>
      <c r="I51" s="455" t="s">
        <v>1278</v>
      </c>
      <c r="J51" s="447"/>
      <c r="K51" s="184"/>
      <c r="L51" s="185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49"/>
    </row>
    <row r="52" spans="2:25" ht="26.25" customHeight="1" x14ac:dyDescent="0.2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49"/>
    </row>
    <row r="53" spans="2:25" ht="26.25" customHeight="1" x14ac:dyDescent="0.2">
      <c r="B53" s="171" t="s">
        <v>212</v>
      </c>
      <c r="C53" s="172" t="s">
        <v>30</v>
      </c>
      <c r="D53" s="171" t="s">
        <v>31</v>
      </c>
      <c r="E53" s="171" t="s">
        <v>32</v>
      </c>
      <c r="F53" s="451" t="s">
        <v>1267</v>
      </c>
      <c r="G53" s="452"/>
      <c r="H53" s="173" t="s">
        <v>33</v>
      </c>
      <c r="I53" s="172" t="s">
        <v>34</v>
      </c>
      <c r="J53" s="172" t="s">
        <v>1268</v>
      </c>
      <c r="K53" s="172" t="s">
        <v>35</v>
      </c>
      <c r="L53" s="172" t="s">
        <v>37</v>
      </c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9"/>
    </row>
    <row r="54" spans="2:25" ht="26.25" customHeight="1" x14ac:dyDescent="0.2">
      <c r="B54" s="174" t="s">
        <v>1269</v>
      </c>
      <c r="C54" s="175" t="s">
        <v>213</v>
      </c>
      <c r="D54" s="174" t="s">
        <v>93</v>
      </c>
      <c r="E54" s="174" t="s">
        <v>214</v>
      </c>
      <c r="F54" s="453">
        <v>13.01</v>
      </c>
      <c r="G54" s="452"/>
      <c r="H54" s="176" t="s">
        <v>53</v>
      </c>
      <c r="I54" s="177">
        <v>1</v>
      </c>
      <c r="J54" s="178"/>
      <c r="K54" s="178"/>
      <c r="L54" s="178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49"/>
    </row>
    <row r="55" spans="2:25" ht="26.25" customHeight="1" x14ac:dyDescent="0.2">
      <c r="B55" s="179" t="s">
        <v>1271</v>
      </c>
      <c r="C55" s="180" t="s">
        <v>1307</v>
      </c>
      <c r="D55" s="179" t="s">
        <v>46</v>
      </c>
      <c r="E55" s="179" t="s">
        <v>1308</v>
      </c>
      <c r="F55" s="454" t="s">
        <v>1305</v>
      </c>
      <c r="G55" s="452"/>
      <c r="H55" s="181" t="s">
        <v>53</v>
      </c>
      <c r="I55" s="182">
        <v>1</v>
      </c>
      <c r="J55" s="182">
        <v>0</v>
      </c>
      <c r="K55" s="183"/>
      <c r="L55" s="18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49"/>
    </row>
    <row r="56" spans="2:25" ht="26.25" customHeight="1" x14ac:dyDescent="0.2">
      <c r="B56" s="179" t="s">
        <v>1271</v>
      </c>
      <c r="C56" s="180" t="s">
        <v>1309</v>
      </c>
      <c r="D56" s="179" t="s">
        <v>46</v>
      </c>
      <c r="E56" s="179" t="s">
        <v>1310</v>
      </c>
      <c r="F56" s="454" t="s">
        <v>1311</v>
      </c>
      <c r="G56" s="452"/>
      <c r="H56" s="181" t="s">
        <v>1312</v>
      </c>
      <c r="I56" s="182">
        <v>0.4</v>
      </c>
      <c r="J56" s="182">
        <v>0</v>
      </c>
      <c r="K56" s="183"/>
      <c r="L56" s="18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49"/>
    </row>
    <row r="57" spans="2:25" ht="26.25" customHeight="1" x14ac:dyDescent="0.2">
      <c r="B57" s="179" t="s">
        <v>1271</v>
      </c>
      <c r="C57" s="180" t="s">
        <v>1313</v>
      </c>
      <c r="D57" s="179" t="s">
        <v>46</v>
      </c>
      <c r="E57" s="179" t="s">
        <v>1314</v>
      </c>
      <c r="F57" s="454" t="s">
        <v>1311</v>
      </c>
      <c r="G57" s="452"/>
      <c r="H57" s="181" t="s">
        <v>1312</v>
      </c>
      <c r="I57" s="182">
        <v>0.8</v>
      </c>
      <c r="J57" s="182">
        <v>0</v>
      </c>
      <c r="K57" s="183"/>
      <c r="L57" s="18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49"/>
    </row>
    <row r="58" spans="2:25" ht="26.25" customHeight="1" x14ac:dyDescent="0.2">
      <c r="B58" s="184"/>
      <c r="C58" s="184"/>
      <c r="D58" s="184"/>
      <c r="E58" s="184"/>
      <c r="F58" s="184"/>
      <c r="G58" s="184" t="s">
        <v>1274</v>
      </c>
      <c r="H58" s="185"/>
      <c r="I58" s="184" t="s">
        <v>1275</v>
      </c>
      <c r="J58" s="185">
        <v>0</v>
      </c>
      <c r="K58" s="184" t="s">
        <v>1276</v>
      </c>
      <c r="L58" s="185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49"/>
    </row>
    <row r="59" spans="2:25" ht="26.25" customHeight="1" x14ac:dyDescent="0.2">
      <c r="B59" s="184"/>
      <c r="C59" s="184"/>
      <c r="D59" s="184"/>
      <c r="E59" s="184"/>
      <c r="F59" s="184"/>
      <c r="G59" s="184" t="s">
        <v>1277</v>
      </c>
      <c r="H59" s="185"/>
      <c r="I59" s="455" t="s">
        <v>1278</v>
      </c>
      <c r="J59" s="447"/>
      <c r="K59" s="184"/>
      <c r="L59" s="185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49"/>
    </row>
    <row r="60" spans="2:25" ht="26.25" customHeight="1" x14ac:dyDescent="0.2"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49"/>
    </row>
    <row r="61" spans="2:25" ht="26.25" customHeight="1" x14ac:dyDescent="0.2">
      <c r="B61" s="171" t="s">
        <v>215</v>
      </c>
      <c r="C61" s="172" t="s">
        <v>30</v>
      </c>
      <c r="D61" s="171" t="s">
        <v>31</v>
      </c>
      <c r="E61" s="171" t="s">
        <v>32</v>
      </c>
      <c r="F61" s="451" t="s">
        <v>1267</v>
      </c>
      <c r="G61" s="452"/>
      <c r="H61" s="173" t="s">
        <v>33</v>
      </c>
      <c r="I61" s="172" t="s">
        <v>34</v>
      </c>
      <c r="J61" s="172" t="s">
        <v>1268</v>
      </c>
      <c r="K61" s="172" t="s">
        <v>35</v>
      </c>
      <c r="L61" s="172" t="s">
        <v>37</v>
      </c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9"/>
    </row>
    <row r="62" spans="2:25" ht="26.25" customHeight="1" x14ac:dyDescent="0.2">
      <c r="B62" s="174" t="s">
        <v>1269</v>
      </c>
      <c r="C62" s="175" t="s">
        <v>216</v>
      </c>
      <c r="D62" s="174" t="s">
        <v>93</v>
      </c>
      <c r="E62" s="174" t="s">
        <v>217</v>
      </c>
      <c r="F62" s="453">
        <v>13.01</v>
      </c>
      <c r="G62" s="452"/>
      <c r="H62" s="176" t="s">
        <v>53</v>
      </c>
      <c r="I62" s="177">
        <v>1</v>
      </c>
      <c r="J62" s="178"/>
      <c r="K62" s="178"/>
      <c r="L62" s="178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49"/>
    </row>
    <row r="63" spans="2:25" ht="26.25" customHeight="1" x14ac:dyDescent="0.2">
      <c r="B63" s="179" t="s">
        <v>1271</v>
      </c>
      <c r="C63" s="180" t="s">
        <v>1313</v>
      </c>
      <c r="D63" s="179" t="s">
        <v>46</v>
      </c>
      <c r="E63" s="179" t="s">
        <v>1314</v>
      </c>
      <c r="F63" s="454" t="s">
        <v>1311</v>
      </c>
      <c r="G63" s="452"/>
      <c r="H63" s="181" t="s">
        <v>1312</v>
      </c>
      <c r="I63" s="182">
        <v>0.8</v>
      </c>
      <c r="J63" s="182">
        <v>0</v>
      </c>
      <c r="K63" s="183"/>
      <c r="L63" s="18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49"/>
    </row>
    <row r="64" spans="2:25" ht="26.25" customHeight="1" x14ac:dyDescent="0.2">
      <c r="B64" s="179" t="s">
        <v>1271</v>
      </c>
      <c r="C64" s="180" t="s">
        <v>1309</v>
      </c>
      <c r="D64" s="179" t="s">
        <v>46</v>
      </c>
      <c r="E64" s="179" t="s">
        <v>1310</v>
      </c>
      <c r="F64" s="454" t="s">
        <v>1311</v>
      </c>
      <c r="G64" s="452"/>
      <c r="H64" s="181" t="s">
        <v>1312</v>
      </c>
      <c r="I64" s="182">
        <v>0.4</v>
      </c>
      <c r="J64" s="182">
        <v>0</v>
      </c>
      <c r="K64" s="183"/>
      <c r="L64" s="18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49"/>
    </row>
    <row r="65" spans="2:25" ht="26.25" customHeight="1" x14ac:dyDescent="0.2">
      <c r="B65" s="179" t="s">
        <v>1271</v>
      </c>
      <c r="C65" s="180" t="s">
        <v>1315</v>
      </c>
      <c r="D65" s="179" t="s">
        <v>46</v>
      </c>
      <c r="E65" s="179" t="s">
        <v>1316</v>
      </c>
      <c r="F65" s="454" t="s">
        <v>1305</v>
      </c>
      <c r="G65" s="452"/>
      <c r="H65" s="181" t="s">
        <v>53</v>
      </c>
      <c r="I65" s="182">
        <v>1</v>
      </c>
      <c r="J65" s="182">
        <v>0</v>
      </c>
      <c r="K65" s="183"/>
      <c r="L65" s="18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49"/>
    </row>
    <row r="66" spans="2:25" ht="26.25" customHeight="1" x14ac:dyDescent="0.2">
      <c r="B66" s="184"/>
      <c r="C66" s="184"/>
      <c r="D66" s="184"/>
      <c r="E66" s="184"/>
      <c r="F66" s="184"/>
      <c r="G66" s="184" t="s">
        <v>1274</v>
      </c>
      <c r="H66" s="185"/>
      <c r="I66" s="184" t="s">
        <v>1275</v>
      </c>
      <c r="J66" s="185">
        <v>0</v>
      </c>
      <c r="K66" s="184" t="s">
        <v>1276</v>
      </c>
      <c r="L66" s="185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49"/>
    </row>
    <row r="67" spans="2:25" ht="26.25" customHeight="1" x14ac:dyDescent="0.2">
      <c r="B67" s="184"/>
      <c r="C67" s="184"/>
      <c r="D67" s="184"/>
      <c r="E67" s="184"/>
      <c r="F67" s="184"/>
      <c r="G67" s="184" t="s">
        <v>1277</v>
      </c>
      <c r="H67" s="185"/>
      <c r="I67" s="455" t="s">
        <v>1278</v>
      </c>
      <c r="J67" s="447"/>
      <c r="K67" s="184"/>
      <c r="L67" s="185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49"/>
    </row>
    <row r="68" spans="2:25" ht="26.25" customHeight="1" x14ac:dyDescent="0.2"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49"/>
    </row>
    <row r="69" spans="2:25" ht="26.25" customHeight="1" x14ac:dyDescent="0.2">
      <c r="B69" s="171" t="s">
        <v>218</v>
      </c>
      <c r="C69" s="172" t="s">
        <v>30</v>
      </c>
      <c r="D69" s="171" t="s">
        <v>31</v>
      </c>
      <c r="E69" s="171" t="s">
        <v>32</v>
      </c>
      <c r="F69" s="451" t="s">
        <v>1267</v>
      </c>
      <c r="G69" s="452"/>
      <c r="H69" s="173" t="s">
        <v>33</v>
      </c>
      <c r="I69" s="172" t="s">
        <v>34</v>
      </c>
      <c r="J69" s="172" t="s">
        <v>1268</v>
      </c>
      <c r="K69" s="172" t="s">
        <v>35</v>
      </c>
      <c r="L69" s="172" t="s">
        <v>37</v>
      </c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49"/>
    </row>
    <row r="70" spans="2:25" ht="26.25" customHeight="1" x14ac:dyDescent="0.2">
      <c r="B70" s="174" t="s">
        <v>1269</v>
      </c>
      <c r="C70" s="175" t="s">
        <v>219</v>
      </c>
      <c r="D70" s="174" t="s">
        <v>93</v>
      </c>
      <c r="E70" s="174" t="s">
        <v>220</v>
      </c>
      <c r="F70" s="453">
        <v>13.01</v>
      </c>
      <c r="G70" s="452"/>
      <c r="H70" s="176" t="s">
        <v>53</v>
      </c>
      <c r="I70" s="177">
        <v>1</v>
      </c>
      <c r="J70" s="178"/>
      <c r="K70" s="178"/>
      <c r="L70" s="178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49"/>
    </row>
    <row r="71" spans="2:25" ht="26.25" customHeight="1" x14ac:dyDescent="0.2">
      <c r="B71" s="179" t="s">
        <v>1271</v>
      </c>
      <c r="C71" s="180" t="s">
        <v>1317</v>
      </c>
      <c r="D71" s="179" t="s">
        <v>46</v>
      </c>
      <c r="E71" s="179" t="s">
        <v>1318</v>
      </c>
      <c r="F71" s="454" t="s">
        <v>1305</v>
      </c>
      <c r="G71" s="452"/>
      <c r="H71" s="181" t="s">
        <v>53</v>
      </c>
      <c r="I71" s="182">
        <v>1</v>
      </c>
      <c r="J71" s="182">
        <v>0</v>
      </c>
      <c r="K71" s="183"/>
      <c r="L71" s="18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49"/>
    </row>
    <row r="72" spans="2:25" ht="26.25" customHeight="1" x14ac:dyDescent="0.2">
      <c r="B72" s="179" t="s">
        <v>1271</v>
      </c>
      <c r="C72" s="180" t="s">
        <v>1313</v>
      </c>
      <c r="D72" s="179" t="s">
        <v>46</v>
      </c>
      <c r="E72" s="179" t="s">
        <v>1314</v>
      </c>
      <c r="F72" s="454" t="s">
        <v>1311</v>
      </c>
      <c r="G72" s="452"/>
      <c r="H72" s="181" t="s">
        <v>1312</v>
      </c>
      <c r="I72" s="182">
        <v>0.9</v>
      </c>
      <c r="J72" s="182">
        <v>0</v>
      </c>
      <c r="K72" s="183"/>
      <c r="L72" s="18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49"/>
    </row>
    <row r="73" spans="2:25" ht="26.25" customHeight="1" x14ac:dyDescent="0.2">
      <c r="B73" s="179" t="s">
        <v>1271</v>
      </c>
      <c r="C73" s="180" t="s">
        <v>1309</v>
      </c>
      <c r="D73" s="179" t="s">
        <v>46</v>
      </c>
      <c r="E73" s="179" t="s">
        <v>1310</v>
      </c>
      <c r="F73" s="454" t="s">
        <v>1311</v>
      </c>
      <c r="G73" s="452"/>
      <c r="H73" s="181" t="s">
        <v>1312</v>
      </c>
      <c r="I73" s="182">
        <v>0.45</v>
      </c>
      <c r="J73" s="182">
        <v>0</v>
      </c>
      <c r="K73" s="183"/>
      <c r="L73" s="18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49"/>
    </row>
    <row r="74" spans="2:25" ht="26.25" customHeight="1" x14ac:dyDescent="0.2">
      <c r="B74" s="184"/>
      <c r="C74" s="184"/>
      <c r="D74" s="184"/>
      <c r="E74" s="184"/>
      <c r="F74" s="184"/>
      <c r="G74" s="184" t="s">
        <v>1274</v>
      </c>
      <c r="H74" s="185"/>
      <c r="I74" s="184" t="s">
        <v>1275</v>
      </c>
      <c r="J74" s="185">
        <v>0</v>
      </c>
      <c r="K74" s="184" t="s">
        <v>1276</v>
      </c>
      <c r="L74" s="185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49"/>
    </row>
    <row r="75" spans="2:25" ht="26.25" customHeight="1" x14ac:dyDescent="0.2">
      <c r="B75" s="184"/>
      <c r="C75" s="184"/>
      <c r="D75" s="184"/>
      <c r="E75" s="184"/>
      <c r="F75" s="184"/>
      <c r="G75" s="184" t="s">
        <v>1277</v>
      </c>
      <c r="H75" s="185"/>
      <c r="I75" s="455" t="s">
        <v>1278</v>
      </c>
      <c r="J75" s="447"/>
      <c r="K75" s="184"/>
      <c r="L75" s="185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49"/>
    </row>
    <row r="76" spans="2:25" ht="26.25" customHeight="1" x14ac:dyDescent="0.2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49"/>
    </row>
    <row r="77" spans="2:25" ht="26.25" customHeight="1" x14ac:dyDescent="0.2">
      <c r="B77" s="171" t="s">
        <v>252</v>
      </c>
      <c r="C77" s="172" t="s">
        <v>30</v>
      </c>
      <c r="D77" s="171" t="s">
        <v>31</v>
      </c>
      <c r="E77" s="171" t="s">
        <v>32</v>
      </c>
      <c r="F77" s="451" t="s">
        <v>1267</v>
      </c>
      <c r="G77" s="452"/>
      <c r="H77" s="173" t="s">
        <v>33</v>
      </c>
      <c r="I77" s="172" t="s">
        <v>34</v>
      </c>
      <c r="J77" s="172" t="s">
        <v>1268</v>
      </c>
      <c r="K77" s="172" t="s">
        <v>35</v>
      </c>
      <c r="L77" s="172" t="s">
        <v>37</v>
      </c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49"/>
    </row>
    <row r="78" spans="2:25" ht="26.25" customHeight="1" x14ac:dyDescent="0.2">
      <c r="B78" s="174" t="s">
        <v>1269</v>
      </c>
      <c r="C78" s="175" t="s">
        <v>253</v>
      </c>
      <c r="D78" s="174" t="s">
        <v>93</v>
      </c>
      <c r="E78" s="174" t="s">
        <v>254</v>
      </c>
      <c r="F78" s="453" t="s">
        <v>1319</v>
      </c>
      <c r="G78" s="452"/>
      <c r="H78" s="176" t="s">
        <v>53</v>
      </c>
      <c r="I78" s="177">
        <v>1</v>
      </c>
      <c r="J78" s="178"/>
      <c r="K78" s="178"/>
      <c r="L78" s="178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49"/>
    </row>
    <row r="79" spans="2:25" ht="26.25" customHeight="1" x14ac:dyDescent="0.2">
      <c r="B79" s="187" t="s">
        <v>1280</v>
      </c>
      <c r="C79" s="188" t="s">
        <v>1320</v>
      </c>
      <c r="D79" s="187" t="s">
        <v>64</v>
      </c>
      <c r="E79" s="187" t="s">
        <v>1321</v>
      </c>
      <c r="F79" s="456" t="s">
        <v>1283</v>
      </c>
      <c r="G79" s="452"/>
      <c r="H79" s="189" t="s">
        <v>1291</v>
      </c>
      <c r="I79" s="190">
        <v>0.59499999999999997</v>
      </c>
      <c r="J79" s="190">
        <v>0</v>
      </c>
      <c r="K79" s="191"/>
      <c r="L79" s="191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49"/>
    </row>
    <row r="80" spans="2:25" ht="26.25" customHeight="1" x14ac:dyDescent="0.2">
      <c r="B80" s="187" t="s">
        <v>1280</v>
      </c>
      <c r="C80" s="188" t="s">
        <v>1289</v>
      </c>
      <c r="D80" s="187" t="s">
        <v>64</v>
      </c>
      <c r="E80" s="187" t="s">
        <v>1290</v>
      </c>
      <c r="F80" s="456" t="s">
        <v>1283</v>
      </c>
      <c r="G80" s="452"/>
      <c r="H80" s="189" t="s">
        <v>1291</v>
      </c>
      <c r="I80" s="190">
        <v>0.19500000000000001</v>
      </c>
      <c r="J80" s="190">
        <v>0</v>
      </c>
      <c r="K80" s="191"/>
      <c r="L80" s="191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49"/>
    </row>
    <row r="81" spans="2:25" ht="26.25" customHeight="1" x14ac:dyDescent="0.2">
      <c r="B81" s="179" t="s">
        <v>1271</v>
      </c>
      <c r="C81" s="180" t="s">
        <v>1322</v>
      </c>
      <c r="D81" s="179" t="s">
        <v>64</v>
      </c>
      <c r="E81" s="179" t="s">
        <v>1323</v>
      </c>
      <c r="F81" s="454" t="s">
        <v>1305</v>
      </c>
      <c r="G81" s="452"/>
      <c r="H81" s="181" t="s">
        <v>66</v>
      </c>
      <c r="I81" s="182">
        <v>0.54410000000000003</v>
      </c>
      <c r="J81" s="182">
        <v>0</v>
      </c>
      <c r="K81" s="183"/>
      <c r="L81" s="18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49"/>
    </row>
    <row r="82" spans="2:25" ht="26.25" customHeight="1" x14ac:dyDescent="0.2">
      <c r="B82" s="179" t="s">
        <v>1271</v>
      </c>
      <c r="C82" s="180" t="s">
        <v>1324</v>
      </c>
      <c r="D82" s="179" t="s">
        <v>64</v>
      </c>
      <c r="E82" s="179" t="s">
        <v>1325</v>
      </c>
      <c r="F82" s="454" t="s">
        <v>1305</v>
      </c>
      <c r="G82" s="452"/>
      <c r="H82" s="181" t="s">
        <v>53</v>
      </c>
      <c r="I82" s="182">
        <v>2.1059999999999999</v>
      </c>
      <c r="J82" s="182">
        <v>0</v>
      </c>
      <c r="K82" s="183"/>
      <c r="L82" s="18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49"/>
    </row>
    <row r="83" spans="2:25" ht="26.25" customHeight="1" x14ac:dyDescent="0.2">
      <c r="B83" s="179" t="s">
        <v>1271</v>
      </c>
      <c r="C83" s="180" t="s">
        <v>1326</v>
      </c>
      <c r="D83" s="179" t="s">
        <v>64</v>
      </c>
      <c r="E83" s="179" t="s">
        <v>1327</v>
      </c>
      <c r="F83" s="454" t="s">
        <v>1305</v>
      </c>
      <c r="G83" s="452"/>
      <c r="H83" s="181" t="s">
        <v>105</v>
      </c>
      <c r="I83" s="182">
        <v>2.5026999999999999</v>
      </c>
      <c r="J83" s="182">
        <v>0</v>
      </c>
      <c r="K83" s="183"/>
      <c r="L83" s="18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49"/>
    </row>
    <row r="84" spans="2:25" ht="26.25" customHeight="1" x14ac:dyDescent="0.2">
      <c r="B84" s="179" t="s">
        <v>1271</v>
      </c>
      <c r="C84" s="180" t="s">
        <v>1328</v>
      </c>
      <c r="D84" s="179" t="s">
        <v>64</v>
      </c>
      <c r="E84" s="179" t="s">
        <v>1329</v>
      </c>
      <c r="F84" s="454" t="s">
        <v>1305</v>
      </c>
      <c r="G84" s="452"/>
      <c r="H84" s="181" t="s">
        <v>105</v>
      </c>
      <c r="I84" s="182">
        <v>2.9138999999999999</v>
      </c>
      <c r="J84" s="182">
        <v>0</v>
      </c>
      <c r="K84" s="183"/>
      <c r="L84" s="18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49"/>
    </row>
    <row r="85" spans="2:25" ht="26.25" customHeight="1" x14ac:dyDescent="0.2">
      <c r="B85" s="179" t="s">
        <v>1271</v>
      </c>
      <c r="C85" s="180" t="s">
        <v>1330</v>
      </c>
      <c r="D85" s="179" t="s">
        <v>64</v>
      </c>
      <c r="E85" s="179" t="s">
        <v>1331</v>
      </c>
      <c r="F85" s="454" t="s">
        <v>1305</v>
      </c>
      <c r="G85" s="452"/>
      <c r="H85" s="181" t="s">
        <v>1332</v>
      </c>
      <c r="I85" s="182">
        <v>2.9600000000000001E-2</v>
      </c>
      <c r="J85" s="182">
        <v>0</v>
      </c>
      <c r="K85" s="183"/>
      <c r="L85" s="18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49"/>
    </row>
    <row r="86" spans="2:25" ht="26.25" customHeight="1" x14ac:dyDescent="0.2">
      <c r="B86" s="179" t="s">
        <v>1271</v>
      </c>
      <c r="C86" s="180" t="s">
        <v>1333</v>
      </c>
      <c r="D86" s="179" t="s">
        <v>64</v>
      </c>
      <c r="E86" s="179" t="s">
        <v>1334</v>
      </c>
      <c r="F86" s="454" t="s">
        <v>1305</v>
      </c>
      <c r="G86" s="452"/>
      <c r="H86" s="181" t="s">
        <v>66</v>
      </c>
      <c r="I86" s="182">
        <v>20.186800000000002</v>
      </c>
      <c r="J86" s="182">
        <v>0</v>
      </c>
      <c r="K86" s="183"/>
      <c r="L86" s="18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49"/>
    </row>
    <row r="87" spans="2:25" ht="26.25" customHeight="1" x14ac:dyDescent="0.2">
      <c r="B87" s="179" t="s">
        <v>1271</v>
      </c>
      <c r="C87" s="180" t="s">
        <v>1335</v>
      </c>
      <c r="D87" s="179" t="s">
        <v>64</v>
      </c>
      <c r="E87" s="179" t="s">
        <v>1336</v>
      </c>
      <c r="F87" s="454" t="s">
        <v>1305</v>
      </c>
      <c r="G87" s="452"/>
      <c r="H87" s="181" t="s">
        <v>105</v>
      </c>
      <c r="I87" s="182">
        <v>0.79249999999999998</v>
      </c>
      <c r="J87" s="182">
        <v>0</v>
      </c>
      <c r="K87" s="183"/>
      <c r="L87" s="18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49"/>
    </row>
    <row r="88" spans="2:25" ht="26.25" customHeight="1" x14ac:dyDescent="0.2">
      <c r="B88" s="179" t="s">
        <v>1271</v>
      </c>
      <c r="C88" s="180" t="s">
        <v>1337</v>
      </c>
      <c r="D88" s="179" t="s">
        <v>64</v>
      </c>
      <c r="E88" s="179" t="s">
        <v>1338</v>
      </c>
      <c r="F88" s="454" t="s">
        <v>1286</v>
      </c>
      <c r="G88" s="452"/>
      <c r="H88" s="181" t="s">
        <v>121</v>
      </c>
      <c r="I88" s="182">
        <v>1.0978000000000001</v>
      </c>
      <c r="J88" s="182">
        <v>0</v>
      </c>
      <c r="K88" s="183"/>
      <c r="L88" s="18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49"/>
    </row>
    <row r="89" spans="2:25" ht="26.25" customHeight="1" x14ac:dyDescent="0.2">
      <c r="B89" s="179" t="s">
        <v>1271</v>
      </c>
      <c r="C89" s="180" t="s">
        <v>1339</v>
      </c>
      <c r="D89" s="179" t="s">
        <v>64</v>
      </c>
      <c r="E89" s="179" t="s">
        <v>1340</v>
      </c>
      <c r="F89" s="454" t="s">
        <v>1305</v>
      </c>
      <c r="G89" s="452"/>
      <c r="H89" s="181" t="s">
        <v>105</v>
      </c>
      <c r="I89" s="182">
        <v>0.91169999999999995</v>
      </c>
      <c r="J89" s="182">
        <v>0</v>
      </c>
      <c r="K89" s="183"/>
      <c r="L89" s="18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49"/>
    </row>
    <row r="90" spans="2:25" ht="26.25" customHeight="1" x14ac:dyDescent="0.2">
      <c r="B90" s="184"/>
      <c r="C90" s="184"/>
      <c r="D90" s="184"/>
      <c r="E90" s="184"/>
      <c r="F90" s="184"/>
      <c r="G90" s="184" t="s">
        <v>1274</v>
      </c>
      <c r="H90" s="185"/>
      <c r="I90" s="184" t="s">
        <v>1275</v>
      </c>
      <c r="J90" s="185">
        <v>0</v>
      </c>
      <c r="K90" s="184" t="s">
        <v>1276</v>
      </c>
      <c r="L90" s="185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49"/>
    </row>
    <row r="91" spans="2:25" ht="26.25" customHeight="1" x14ac:dyDescent="0.2">
      <c r="B91" s="184"/>
      <c r="C91" s="184"/>
      <c r="D91" s="184"/>
      <c r="E91" s="184"/>
      <c r="F91" s="184"/>
      <c r="G91" s="184" t="s">
        <v>1277</v>
      </c>
      <c r="H91" s="185"/>
      <c r="I91" s="455" t="s">
        <v>1278</v>
      </c>
      <c r="J91" s="447"/>
      <c r="K91" s="184"/>
      <c r="L91" s="185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49"/>
    </row>
    <row r="92" spans="2:25" ht="26.25" customHeight="1" x14ac:dyDescent="0.2"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49"/>
    </row>
    <row r="93" spans="2:25" ht="26.25" customHeight="1" x14ac:dyDescent="0.2">
      <c r="B93" s="171" t="s">
        <v>255</v>
      </c>
      <c r="C93" s="172" t="s">
        <v>30</v>
      </c>
      <c r="D93" s="171" t="s">
        <v>31</v>
      </c>
      <c r="E93" s="171" t="s">
        <v>32</v>
      </c>
      <c r="F93" s="451" t="s">
        <v>1267</v>
      </c>
      <c r="G93" s="452"/>
      <c r="H93" s="173" t="s">
        <v>33</v>
      </c>
      <c r="I93" s="172" t="s">
        <v>34</v>
      </c>
      <c r="J93" s="172" t="s">
        <v>1268</v>
      </c>
      <c r="K93" s="172" t="s">
        <v>35</v>
      </c>
      <c r="L93" s="172" t="s">
        <v>37</v>
      </c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49"/>
    </row>
    <row r="94" spans="2:25" ht="26.25" customHeight="1" x14ac:dyDescent="0.2">
      <c r="B94" s="174" t="s">
        <v>1269</v>
      </c>
      <c r="C94" s="175" t="s">
        <v>256</v>
      </c>
      <c r="D94" s="174" t="s">
        <v>93</v>
      </c>
      <c r="E94" s="174" t="s">
        <v>257</v>
      </c>
      <c r="F94" s="453" t="s">
        <v>1319</v>
      </c>
      <c r="G94" s="452"/>
      <c r="H94" s="176" t="s">
        <v>53</v>
      </c>
      <c r="I94" s="177">
        <v>1</v>
      </c>
      <c r="J94" s="178"/>
      <c r="K94" s="178"/>
      <c r="L94" s="178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49"/>
    </row>
    <row r="95" spans="2:25" ht="26.25" customHeight="1" x14ac:dyDescent="0.2">
      <c r="B95" s="187" t="s">
        <v>1280</v>
      </c>
      <c r="C95" s="188" t="s">
        <v>1320</v>
      </c>
      <c r="D95" s="187" t="s">
        <v>64</v>
      </c>
      <c r="E95" s="187" t="s">
        <v>1321</v>
      </c>
      <c r="F95" s="456" t="s">
        <v>1283</v>
      </c>
      <c r="G95" s="452"/>
      <c r="H95" s="189" t="s">
        <v>1291</v>
      </c>
      <c r="I95" s="190">
        <v>0.59499999999999997</v>
      </c>
      <c r="J95" s="190">
        <v>0</v>
      </c>
      <c r="K95" s="191"/>
      <c r="L95" s="191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49"/>
    </row>
    <row r="96" spans="2:25" ht="26.25" customHeight="1" x14ac:dyDescent="0.2">
      <c r="B96" s="187" t="s">
        <v>1280</v>
      </c>
      <c r="C96" s="188" t="s">
        <v>1341</v>
      </c>
      <c r="D96" s="187" t="s">
        <v>51</v>
      </c>
      <c r="E96" s="187" t="s">
        <v>1342</v>
      </c>
      <c r="F96" s="456" t="s">
        <v>1343</v>
      </c>
      <c r="G96" s="452"/>
      <c r="H96" s="189" t="s">
        <v>53</v>
      </c>
      <c r="I96" s="190">
        <v>1.02</v>
      </c>
      <c r="J96" s="190">
        <v>0</v>
      </c>
      <c r="K96" s="191"/>
      <c r="L96" s="191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49"/>
    </row>
    <row r="97" spans="2:25" ht="26.25" customHeight="1" x14ac:dyDescent="0.2">
      <c r="B97" s="187" t="s">
        <v>1280</v>
      </c>
      <c r="C97" s="188" t="s">
        <v>1289</v>
      </c>
      <c r="D97" s="187" t="s">
        <v>64</v>
      </c>
      <c r="E97" s="187" t="s">
        <v>1290</v>
      </c>
      <c r="F97" s="456" t="s">
        <v>1283</v>
      </c>
      <c r="G97" s="452"/>
      <c r="H97" s="189" t="s">
        <v>1291</v>
      </c>
      <c r="I97" s="190">
        <v>0.19500000000000001</v>
      </c>
      <c r="J97" s="190">
        <v>0</v>
      </c>
      <c r="K97" s="191"/>
      <c r="L97" s="191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49"/>
    </row>
    <row r="98" spans="2:25" ht="26.25" customHeight="1" x14ac:dyDescent="0.2">
      <c r="B98" s="179" t="s">
        <v>1271</v>
      </c>
      <c r="C98" s="180" t="s">
        <v>1326</v>
      </c>
      <c r="D98" s="179" t="s">
        <v>64</v>
      </c>
      <c r="E98" s="179" t="s">
        <v>1327</v>
      </c>
      <c r="F98" s="454" t="s">
        <v>1305</v>
      </c>
      <c r="G98" s="452"/>
      <c r="H98" s="181" t="s">
        <v>105</v>
      </c>
      <c r="I98" s="182">
        <v>2.5026999999999999</v>
      </c>
      <c r="J98" s="182">
        <v>0</v>
      </c>
      <c r="K98" s="183"/>
      <c r="L98" s="18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49"/>
    </row>
    <row r="99" spans="2:25" ht="26.25" customHeight="1" x14ac:dyDescent="0.2">
      <c r="B99" s="179" t="s">
        <v>1271</v>
      </c>
      <c r="C99" s="180" t="s">
        <v>1337</v>
      </c>
      <c r="D99" s="179" t="s">
        <v>64</v>
      </c>
      <c r="E99" s="179" t="s">
        <v>1338</v>
      </c>
      <c r="F99" s="454" t="s">
        <v>1286</v>
      </c>
      <c r="G99" s="452"/>
      <c r="H99" s="181" t="s">
        <v>121</v>
      </c>
      <c r="I99" s="182">
        <v>1.0978000000000001</v>
      </c>
      <c r="J99" s="182">
        <v>0</v>
      </c>
      <c r="K99" s="183"/>
      <c r="L99" s="18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49"/>
    </row>
    <row r="100" spans="2:25" ht="26.25" customHeight="1" x14ac:dyDescent="0.2">
      <c r="B100" s="179" t="s">
        <v>1271</v>
      </c>
      <c r="C100" s="180" t="s">
        <v>1344</v>
      </c>
      <c r="D100" s="179" t="s">
        <v>64</v>
      </c>
      <c r="E100" s="179" t="s">
        <v>1345</v>
      </c>
      <c r="F100" s="454" t="s">
        <v>1305</v>
      </c>
      <c r="G100" s="452"/>
      <c r="H100" s="181" t="s">
        <v>53</v>
      </c>
      <c r="I100" s="182">
        <v>2.1059999999999999</v>
      </c>
      <c r="J100" s="182">
        <v>0</v>
      </c>
      <c r="K100" s="183"/>
      <c r="L100" s="18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49"/>
    </row>
    <row r="101" spans="2:25" ht="26.25" customHeight="1" x14ac:dyDescent="0.2">
      <c r="B101" s="179" t="s">
        <v>1271</v>
      </c>
      <c r="C101" s="180" t="s">
        <v>1333</v>
      </c>
      <c r="D101" s="179" t="s">
        <v>64</v>
      </c>
      <c r="E101" s="179" t="s">
        <v>1334</v>
      </c>
      <c r="F101" s="454" t="s">
        <v>1305</v>
      </c>
      <c r="G101" s="452"/>
      <c r="H101" s="181" t="s">
        <v>66</v>
      </c>
      <c r="I101" s="182">
        <v>20.186800000000002</v>
      </c>
      <c r="J101" s="182">
        <v>0</v>
      </c>
      <c r="K101" s="183"/>
      <c r="L101" s="18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49"/>
    </row>
    <row r="102" spans="2:25" ht="26.25" customHeight="1" x14ac:dyDescent="0.2">
      <c r="B102" s="179" t="s">
        <v>1271</v>
      </c>
      <c r="C102" s="180" t="s">
        <v>1335</v>
      </c>
      <c r="D102" s="179" t="s">
        <v>64</v>
      </c>
      <c r="E102" s="179" t="s">
        <v>1336</v>
      </c>
      <c r="F102" s="454" t="s">
        <v>1305</v>
      </c>
      <c r="G102" s="452"/>
      <c r="H102" s="181" t="s">
        <v>105</v>
      </c>
      <c r="I102" s="182">
        <v>0.79249999999999998</v>
      </c>
      <c r="J102" s="182">
        <v>0</v>
      </c>
      <c r="K102" s="183"/>
      <c r="L102" s="18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49"/>
    </row>
    <row r="103" spans="2:25" ht="26.25" customHeight="1" x14ac:dyDescent="0.2">
      <c r="B103" s="179" t="s">
        <v>1271</v>
      </c>
      <c r="C103" s="180" t="s">
        <v>1330</v>
      </c>
      <c r="D103" s="179" t="s">
        <v>64</v>
      </c>
      <c r="E103" s="179" t="s">
        <v>1331</v>
      </c>
      <c r="F103" s="454" t="s">
        <v>1305</v>
      </c>
      <c r="G103" s="452"/>
      <c r="H103" s="181" t="s">
        <v>1332</v>
      </c>
      <c r="I103" s="182">
        <v>2.9600000000000001E-2</v>
      </c>
      <c r="J103" s="182">
        <v>0</v>
      </c>
      <c r="K103" s="183"/>
      <c r="L103" s="18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49"/>
    </row>
    <row r="104" spans="2:25" ht="26.25" customHeight="1" x14ac:dyDescent="0.2">
      <c r="B104" s="179" t="s">
        <v>1271</v>
      </c>
      <c r="C104" s="180" t="s">
        <v>1322</v>
      </c>
      <c r="D104" s="179" t="s">
        <v>64</v>
      </c>
      <c r="E104" s="179" t="s">
        <v>1323</v>
      </c>
      <c r="F104" s="454" t="s">
        <v>1305</v>
      </c>
      <c r="G104" s="452"/>
      <c r="H104" s="181" t="s">
        <v>66</v>
      </c>
      <c r="I104" s="182">
        <v>0.54410000000000003</v>
      </c>
      <c r="J104" s="182">
        <v>0</v>
      </c>
      <c r="K104" s="183"/>
      <c r="L104" s="18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49"/>
    </row>
    <row r="105" spans="2:25" ht="26.25" customHeight="1" x14ac:dyDescent="0.2">
      <c r="B105" s="179" t="s">
        <v>1271</v>
      </c>
      <c r="C105" s="180" t="s">
        <v>1339</v>
      </c>
      <c r="D105" s="179" t="s">
        <v>64</v>
      </c>
      <c r="E105" s="179" t="s">
        <v>1340</v>
      </c>
      <c r="F105" s="454" t="s">
        <v>1305</v>
      </c>
      <c r="G105" s="452"/>
      <c r="H105" s="181" t="s">
        <v>105</v>
      </c>
      <c r="I105" s="182">
        <v>0.91169999999999995</v>
      </c>
      <c r="J105" s="182">
        <v>0</v>
      </c>
      <c r="K105" s="183"/>
      <c r="L105" s="18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49"/>
    </row>
    <row r="106" spans="2:25" ht="26.25" customHeight="1" x14ac:dyDescent="0.2">
      <c r="B106" s="179" t="s">
        <v>1271</v>
      </c>
      <c r="C106" s="180" t="s">
        <v>1328</v>
      </c>
      <c r="D106" s="179" t="s">
        <v>64</v>
      </c>
      <c r="E106" s="179" t="s">
        <v>1329</v>
      </c>
      <c r="F106" s="454" t="s">
        <v>1305</v>
      </c>
      <c r="G106" s="452"/>
      <c r="H106" s="181" t="s">
        <v>105</v>
      </c>
      <c r="I106" s="182">
        <v>2.9138999999999999</v>
      </c>
      <c r="J106" s="182">
        <v>0</v>
      </c>
      <c r="K106" s="183"/>
      <c r="L106" s="18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49"/>
    </row>
    <row r="107" spans="2:25" ht="26.25" customHeight="1" x14ac:dyDescent="0.2">
      <c r="B107" s="184"/>
      <c r="C107" s="184"/>
      <c r="D107" s="184"/>
      <c r="E107" s="184"/>
      <c r="F107" s="184"/>
      <c r="G107" s="184" t="s">
        <v>1274</v>
      </c>
      <c r="H107" s="185"/>
      <c r="I107" s="184" t="s">
        <v>1275</v>
      </c>
      <c r="J107" s="185">
        <v>0</v>
      </c>
      <c r="K107" s="184" t="s">
        <v>1276</v>
      </c>
      <c r="L107" s="185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49"/>
    </row>
    <row r="108" spans="2:25" ht="26.25" customHeight="1" x14ac:dyDescent="0.2">
      <c r="B108" s="184"/>
      <c r="C108" s="184"/>
      <c r="D108" s="184"/>
      <c r="E108" s="184"/>
      <c r="F108" s="184"/>
      <c r="G108" s="184" t="s">
        <v>1277</v>
      </c>
      <c r="H108" s="185"/>
      <c r="I108" s="455" t="s">
        <v>1278</v>
      </c>
      <c r="J108" s="447"/>
      <c r="K108" s="184"/>
      <c r="L108" s="185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49"/>
    </row>
    <row r="109" spans="2:25" ht="26.25" customHeight="1" x14ac:dyDescent="0.2"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49"/>
    </row>
    <row r="110" spans="2:25" ht="26.25" customHeight="1" x14ac:dyDescent="0.2">
      <c r="B110" s="171" t="s">
        <v>258</v>
      </c>
      <c r="C110" s="172" t="s">
        <v>30</v>
      </c>
      <c r="D110" s="171" t="s">
        <v>31</v>
      </c>
      <c r="E110" s="171" t="s">
        <v>32</v>
      </c>
      <c r="F110" s="451" t="s">
        <v>1267</v>
      </c>
      <c r="G110" s="452"/>
      <c r="H110" s="173" t="s">
        <v>33</v>
      </c>
      <c r="I110" s="172" t="s">
        <v>34</v>
      </c>
      <c r="J110" s="172" t="s">
        <v>1268</v>
      </c>
      <c r="K110" s="172" t="s">
        <v>35</v>
      </c>
      <c r="L110" s="172" t="s">
        <v>37</v>
      </c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49"/>
    </row>
    <row r="111" spans="2:25" ht="26.25" customHeight="1" x14ac:dyDescent="0.2">
      <c r="B111" s="174" t="s">
        <v>1269</v>
      </c>
      <c r="C111" s="175" t="s">
        <v>259</v>
      </c>
      <c r="D111" s="174" t="s">
        <v>93</v>
      </c>
      <c r="E111" s="174" t="s">
        <v>260</v>
      </c>
      <c r="F111" s="453" t="s">
        <v>1319</v>
      </c>
      <c r="G111" s="452"/>
      <c r="H111" s="176" t="s">
        <v>53</v>
      </c>
      <c r="I111" s="177">
        <v>1</v>
      </c>
      <c r="J111" s="178"/>
      <c r="K111" s="178"/>
      <c r="L111" s="178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49"/>
    </row>
    <row r="112" spans="2:25" ht="26.25" customHeight="1" x14ac:dyDescent="0.2">
      <c r="B112" s="187" t="s">
        <v>1280</v>
      </c>
      <c r="C112" s="188" t="s">
        <v>1289</v>
      </c>
      <c r="D112" s="187" t="s">
        <v>64</v>
      </c>
      <c r="E112" s="187" t="s">
        <v>1290</v>
      </c>
      <c r="F112" s="456" t="s">
        <v>1283</v>
      </c>
      <c r="G112" s="452"/>
      <c r="H112" s="189" t="s">
        <v>1291</v>
      </c>
      <c r="I112" s="190">
        <v>0.19500000000000001</v>
      </c>
      <c r="J112" s="190">
        <v>0</v>
      </c>
      <c r="K112" s="191"/>
      <c r="L112" s="191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49"/>
    </row>
    <row r="113" spans="2:25" ht="26.25" customHeight="1" x14ac:dyDescent="0.2">
      <c r="B113" s="187" t="s">
        <v>1280</v>
      </c>
      <c r="C113" s="188" t="s">
        <v>1341</v>
      </c>
      <c r="D113" s="187" t="s">
        <v>51</v>
      </c>
      <c r="E113" s="187" t="s">
        <v>1342</v>
      </c>
      <c r="F113" s="456" t="s">
        <v>1343</v>
      </c>
      <c r="G113" s="452"/>
      <c r="H113" s="189" t="s">
        <v>53</v>
      </c>
      <c r="I113" s="190">
        <v>1.02</v>
      </c>
      <c r="J113" s="190">
        <v>0</v>
      </c>
      <c r="K113" s="191"/>
      <c r="L113" s="191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49"/>
    </row>
    <row r="114" spans="2:25" ht="26.25" customHeight="1" x14ac:dyDescent="0.2">
      <c r="B114" s="187" t="s">
        <v>1280</v>
      </c>
      <c r="C114" s="188" t="s">
        <v>1320</v>
      </c>
      <c r="D114" s="187" t="s">
        <v>64</v>
      </c>
      <c r="E114" s="187" t="s">
        <v>1321</v>
      </c>
      <c r="F114" s="456" t="s">
        <v>1283</v>
      </c>
      <c r="G114" s="452"/>
      <c r="H114" s="189" t="s">
        <v>1291</v>
      </c>
      <c r="I114" s="190">
        <v>0.59499999999999997</v>
      </c>
      <c r="J114" s="190">
        <v>0</v>
      </c>
      <c r="K114" s="191"/>
      <c r="L114" s="191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49"/>
    </row>
    <row r="115" spans="2:25" ht="26.25" customHeight="1" x14ac:dyDescent="0.2">
      <c r="B115" s="179" t="s">
        <v>1271</v>
      </c>
      <c r="C115" s="180" t="s">
        <v>1326</v>
      </c>
      <c r="D115" s="179" t="s">
        <v>64</v>
      </c>
      <c r="E115" s="179" t="s">
        <v>1327</v>
      </c>
      <c r="F115" s="454" t="s">
        <v>1305</v>
      </c>
      <c r="G115" s="452"/>
      <c r="H115" s="181" t="s">
        <v>105</v>
      </c>
      <c r="I115" s="182">
        <v>2.5026999999999999</v>
      </c>
      <c r="J115" s="182">
        <v>0</v>
      </c>
      <c r="K115" s="183"/>
      <c r="L115" s="18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49"/>
    </row>
    <row r="116" spans="2:25" ht="26.25" customHeight="1" x14ac:dyDescent="0.2">
      <c r="B116" s="179" t="s">
        <v>1271</v>
      </c>
      <c r="C116" s="180" t="s">
        <v>1322</v>
      </c>
      <c r="D116" s="179" t="s">
        <v>64</v>
      </c>
      <c r="E116" s="179" t="s">
        <v>1323</v>
      </c>
      <c r="F116" s="454" t="s">
        <v>1305</v>
      </c>
      <c r="G116" s="452"/>
      <c r="H116" s="181" t="s">
        <v>66</v>
      </c>
      <c r="I116" s="182">
        <v>0.54410000000000003</v>
      </c>
      <c r="J116" s="182">
        <v>0</v>
      </c>
      <c r="K116" s="183"/>
      <c r="L116" s="18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49"/>
    </row>
    <row r="117" spans="2:25" ht="26.25" customHeight="1" x14ac:dyDescent="0.2">
      <c r="B117" s="179" t="s">
        <v>1271</v>
      </c>
      <c r="C117" s="180" t="s">
        <v>1330</v>
      </c>
      <c r="D117" s="179" t="s">
        <v>64</v>
      </c>
      <c r="E117" s="179" t="s">
        <v>1331</v>
      </c>
      <c r="F117" s="454" t="s">
        <v>1305</v>
      </c>
      <c r="G117" s="452"/>
      <c r="H117" s="181" t="s">
        <v>1332</v>
      </c>
      <c r="I117" s="182">
        <v>2.9600000000000001E-2</v>
      </c>
      <c r="J117" s="182">
        <v>0</v>
      </c>
      <c r="K117" s="183"/>
      <c r="L117" s="18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49"/>
    </row>
    <row r="118" spans="2:25" ht="26.25" customHeight="1" x14ac:dyDescent="0.2">
      <c r="B118" s="179" t="s">
        <v>1271</v>
      </c>
      <c r="C118" s="180" t="s">
        <v>1339</v>
      </c>
      <c r="D118" s="179" t="s">
        <v>64</v>
      </c>
      <c r="E118" s="179" t="s">
        <v>1340</v>
      </c>
      <c r="F118" s="454" t="s">
        <v>1305</v>
      </c>
      <c r="G118" s="452"/>
      <c r="H118" s="181" t="s">
        <v>105</v>
      </c>
      <c r="I118" s="182">
        <v>0.91169999999999995</v>
      </c>
      <c r="J118" s="182">
        <v>0</v>
      </c>
      <c r="K118" s="183"/>
      <c r="L118" s="18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49"/>
    </row>
    <row r="119" spans="2:25" ht="26.25" customHeight="1" x14ac:dyDescent="0.2">
      <c r="B119" s="179" t="s">
        <v>1271</v>
      </c>
      <c r="C119" s="180" t="s">
        <v>1328</v>
      </c>
      <c r="D119" s="179" t="s">
        <v>64</v>
      </c>
      <c r="E119" s="179" t="s">
        <v>1329</v>
      </c>
      <c r="F119" s="454" t="s">
        <v>1305</v>
      </c>
      <c r="G119" s="452"/>
      <c r="H119" s="181" t="s">
        <v>105</v>
      </c>
      <c r="I119" s="182">
        <v>2.9138999999999999</v>
      </c>
      <c r="J119" s="182">
        <v>0</v>
      </c>
      <c r="K119" s="183"/>
      <c r="L119" s="18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49"/>
    </row>
    <row r="120" spans="2:25" ht="26.25" customHeight="1" x14ac:dyDescent="0.2">
      <c r="B120" s="179" t="s">
        <v>1271</v>
      </c>
      <c r="C120" s="180" t="s">
        <v>1333</v>
      </c>
      <c r="D120" s="179" t="s">
        <v>64</v>
      </c>
      <c r="E120" s="179" t="s">
        <v>1334</v>
      </c>
      <c r="F120" s="454" t="s">
        <v>1305</v>
      </c>
      <c r="G120" s="452"/>
      <c r="H120" s="181" t="s">
        <v>66</v>
      </c>
      <c r="I120" s="182">
        <v>20.186800000000002</v>
      </c>
      <c r="J120" s="182">
        <v>0</v>
      </c>
      <c r="K120" s="183"/>
      <c r="L120" s="18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49"/>
    </row>
    <row r="121" spans="2:25" ht="26.25" customHeight="1" x14ac:dyDescent="0.2">
      <c r="B121" s="179" t="s">
        <v>1271</v>
      </c>
      <c r="C121" s="180" t="s">
        <v>1335</v>
      </c>
      <c r="D121" s="179" t="s">
        <v>64</v>
      </c>
      <c r="E121" s="179" t="s">
        <v>1336</v>
      </c>
      <c r="F121" s="454" t="s">
        <v>1305</v>
      </c>
      <c r="G121" s="452"/>
      <c r="H121" s="181" t="s">
        <v>105</v>
      </c>
      <c r="I121" s="182">
        <v>0.79249999999999998</v>
      </c>
      <c r="J121" s="182">
        <v>0</v>
      </c>
      <c r="K121" s="183"/>
      <c r="L121" s="18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49"/>
    </row>
    <row r="122" spans="2:25" ht="26.25" customHeight="1" x14ac:dyDescent="0.2">
      <c r="B122" s="179" t="s">
        <v>1271</v>
      </c>
      <c r="C122" s="180" t="s">
        <v>1324</v>
      </c>
      <c r="D122" s="179" t="s">
        <v>64</v>
      </c>
      <c r="E122" s="179" t="s">
        <v>1325</v>
      </c>
      <c r="F122" s="454" t="s">
        <v>1305</v>
      </c>
      <c r="G122" s="452"/>
      <c r="H122" s="181" t="s">
        <v>53</v>
      </c>
      <c r="I122" s="182">
        <v>2.1059999999999999</v>
      </c>
      <c r="J122" s="182">
        <v>0</v>
      </c>
      <c r="K122" s="183"/>
      <c r="L122" s="18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49"/>
    </row>
    <row r="123" spans="2:25" ht="26.25" customHeight="1" x14ac:dyDescent="0.2">
      <c r="B123" s="179" t="s">
        <v>1271</v>
      </c>
      <c r="C123" s="180" t="s">
        <v>1337</v>
      </c>
      <c r="D123" s="179" t="s">
        <v>64</v>
      </c>
      <c r="E123" s="179" t="s">
        <v>1338</v>
      </c>
      <c r="F123" s="454" t="s">
        <v>1286</v>
      </c>
      <c r="G123" s="452"/>
      <c r="H123" s="181" t="s">
        <v>121</v>
      </c>
      <c r="I123" s="182">
        <v>1.0978000000000001</v>
      </c>
      <c r="J123" s="182">
        <v>0</v>
      </c>
      <c r="K123" s="183"/>
      <c r="L123" s="18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49"/>
    </row>
    <row r="124" spans="2:25" ht="26.25" customHeight="1" x14ac:dyDescent="0.2">
      <c r="B124" s="184"/>
      <c r="C124" s="184"/>
      <c r="D124" s="184"/>
      <c r="E124" s="184"/>
      <c r="F124" s="184"/>
      <c r="G124" s="184" t="s">
        <v>1274</v>
      </c>
      <c r="H124" s="185"/>
      <c r="I124" s="184" t="s">
        <v>1275</v>
      </c>
      <c r="J124" s="185">
        <v>0</v>
      </c>
      <c r="K124" s="184" t="s">
        <v>1276</v>
      </c>
      <c r="L124" s="185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49"/>
    </row>
    <row r="125" spans="2:25" ht="26.25" customHeight="1" x14ac:dyDescent="0.2">
      <c r="B125" s="184"/>
      <c r="C125" s="184"/>
      <c r="D125" s="184"/>
      <c r="E125" s="184"/>
      <c r="F125" s="184"/>
      <c r="G125" s="184" t="s">
        <v>1277</v>
      </c>
      <c r="H125" s="185"/>
      <c r="I125" s="455" t="s">
        <v>1278</v>
      </c>
      <c r="J125" s="447"/>
      <c r="K125" s="184"/>
      <c r="L125" s="185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49"/>
    </row>
    <row r="126" spans="2:25" ht="26.25" customHeight="1" x14ac:dyDescent="0.2"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49"/>
    </row>
    <row r="127" spans="2:25" ht="26.25" customHeight="1" x14ac:dyDescent="0.2">
      <c r="B127" s="171" t="s">
        <v>320</v>
      </c>
      <c r="C127" s="172" t="s">
        <v>30</v>
      </c>
      <c r="D127" s="171" t="s">
        <v>31</v>
      </c>
      <c r="E127" s="171" t="s">
        <v>32</v>
      </c>
      <c r="F127" s="451" t="s">
        <v>1267</v>
      </c>
      <c r="G127" s="452"/>
      <c r="H127" s="173" t="s">
        <v>33</v>
      </c>
      <c r="I127" s="172" t="s">
        <v>34</v>
      </c>
      <c r="J127" s="172" t="s">
        <v>1268</v>
      </c>
      <c r="K127" s="172" t="s">
        <v>35</v>
      </c>
      <c r="L127" s="172" t="s">
        <v>37</v>
      </c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49"/>
    </row>
    <row r="128" spans="2:25" ht="26.25" customHeight="1" x14ac:dyDescent="0.2">
      <c r="B128" s="174" t="s">
        <v>1269</v>
      </c>
      <c r="C128" s="175" t="s">
        <v>321</v>
      </c>
      <c r="D128" s="174" t="s">
        <v>93</v>
      </c>
      <c r="E128" s="174" t="s">
        <v>322</v>
      </c>
      <c r="F128" s="453" t="s">
        <v>1346</v>
      </c>
      <c r="G128" s="452"/>
      <c r="H128" s="176" t="s">
        <v>66</v>
      </c>
      <c r="I128" s="177">
        <v>1</v>
      </c>
      <c r="J128" s="178"/>
      <c r="K128" s="178"/>
      <c r="L128" s="178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49"/>
    </row>
    <row r="129" spans="2:25" ht="26.25" customHeight="1" x14ac:dyDescent="0.2">
      <c r="B129" s="187" t="s">
        <v>1280</v>
      </c>
      <c r="C129" s="188" t="s">
        <v>1347</v>
      </c>
      <c r="D129" s="187" t="s">
        <v>60</v>
      </c>
      <c r="E129" s="187" t="s">
        <v>1348</v>
      </c>
      <c r="F129" s="456" t="s">
        <v>305</v>
      </c>
      <c r="G129" s="452"/>
      <c r="H129" s="189" t="s">
        <v>66</v>
      </c>
      <c r="I129" s="190">
        <v>0.85699999999999998</v>
      </c>
      <c r="J129" s="190">
        <v>0</v>
      </c>
      <c r="K129" s="191"/>
      <c r="L129" s="191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49"/>
    </row>
    <row r="130" spans="2:25" ht="26.25" customHeight="1" x14ac:dyDescent="0.2">
      <c r="B130" s="184"/>
      <c r="C130" s="184"/>
      <c r="D130" s="184"/>
      <c r="E130" s="184"/>
      <c r="F130" s="184"/>
      <c r="G130" s="184" t="s">
        <v>1274</v>
      </c>
      <c r="H130" s="185"/>
      <c r="I130" s="184" t="s">
        <v>1275</v>
      </c>
      <c r="J130" s="185">
        <v>0</v>
      </c>
      <c r="K130" s="184" t="s">
        <v>1276</v>
      </c>
      <c r="L130" s="185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49"/>
    </row>
    <row r="131" spans="2:25" ht="39" customHeight="1" x14ac:dyDescent="0.2">
      <c r="B131" s="184"/>
      <c r="C131" s="184"/>
      <c r="D131" s="184"/>
      <c r="E131" s="184"/>
      <c r="F131" s="184"/>
      <c r="G131" s="184" t="s">
        <v>1277</v>
      </c>
      <c r="H131" s="185"/>
      <c r="I131" s="455" t="s">
        <v>1278</v>
      </c>
      <c r="J131" s="447"/>
      <c r="K131" s="184"/>
      <c r="L131" s="185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49"/>
    </row>
    <row r="132" spans="2:25" ht="39" customHeight="1" x14ac:dyDescent="0.2"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49"/>
    </row>
    <row r="133" spans="2:25" ht="26.25" customHeight="1" x14ac:dyDescent="0.2">
      <c r="B133" s="171" t="s">
        <v>541</v>
      </c>
      <c r="C133" s="172" t="s">
        <v>30</v>
      </c>
      <c r="D133" s="171" t="s">
        <v>31</v>
      </c>
      <c r="E133" s="171" t="s">
        <v>32</v>
      </c>
      <c r="F133" s="451" t="s">
        <v>1267</v>
      </c>
      <c r="G133" s="452"/>
      <c r="H133" s="173" t="s">
        <v>33</v>
      </c>
      <c r="I133" s="172" t="s">
        <v>34</v>
      </c>
      <c r="J133" s="172" t="s">
        <v>1268</v>
      </c>
      <c r="K133" s="172" t="s">
        <v>35</v>
      </c>
      <c r="L133" s="172" t="s">
        <v>37</v>
      </c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49"/>
    </row>
    <row r="134" spans="2:25" ht="39" customHeight="1" x14ac:dyDescent="0.2">
      <c r="B134" s="174" t="s">
        <v>1269</v>
      </c>
      <c r="C134" s="175" t="s">
        <v>542</v>
      </c>
      <c r="D134" s="174" t="s">
        <v>93</v>
      </c>
      <c r="E134" s="174" t="s">
        <v>543</v>
      </c>
      <c r="F134" s="453">
        <v>53</v>
      </c>
      <c r="G134" s="452"/>
      <c r="H134" s="176" t="s">
        <v>66</v>
      </c>
      <c r="I134" s="177">
        <v>1</v>
      </c>
      <c r="J134" s="178"/>
      <c r="K134" s="178"/>
      <c r="L134" s="178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49"/>
    </row>
    <row r="135" spans="2:25" ht="26.25" customHeight="1" x14ac:dyDescent="0.2">
      <c r="B135" s="187" t="s">
        <v>1280</v>
      </c>
      <c r="C135" s="188" t="s">
        <v>1349</v>
      </c>
      <c r="D135" s="187" t="s">
        <v>64</v>
      </c>
      <c r="E135" s="187" t="s">
        <v>1350</v>
      </c>
      <c r="F135" s="456" t="s">
        <v>1283</v>
      </c>
      <c r="G135" s="452"/>
      <c r="H135" s="189" t="s">
        <v>1291</v>
      </c>
      <c r="I135" s="190">
        <v>0.86399999999999999</v>
      </c>
      <c r="J135" s="190">
        <v>0</v>
      </c>
      <c r="K135" s="191"/>
      <c r="L135" s="191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49"/>
    </row>
    <row r="136" spans="2:25" ht="26.25" customHeight="1" x14ac:dyDescent="0.2">
      <c r="B136" s="187" t="s">
        <v>1280</v>
      </c>
      <c r="C136" s="188" t="s">
        <v>1351</v>
      </c>
      <c r="D136" s="187" t="s">
        <v>64</v>
      </c>
      <c r="E136" s="187" t="s">
        <v>1352</v>
      </c>
      <c r="F136" s="456" t="s">
        <v>1283</v>
      </c>
      <c r="G136" s="452"/>
      <c r="H136" s="189" t="s">
        <v>1291</v>
      </c>
      <c r="I136" s="190">
        <v>0.86399999999999999</v>
      </c>
      <c r="J136" s="190">
        <v>0</v>
      </c>
      <c r="K136" s="191"/>
      <c r="L136" s="191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49"/>
    </row>
    <row r="137" spans="2:25" ht="26.25" customHeight="1" x14ac:dyDescent="0.2">
      <c r="B137" s="179" t="s">
        <v>1271</v>
      </c>
      <c r="C137" s="180" t="s">
        <v>1353</v>
      </c>
      <c r="D137" s="179" t="s">
        <v>60</v>
      </c>
      <c r="E137" s="179" t="s">
        <v>1354</v>
      </c>
      <c r="F137" s="454" t="s">
        <v>1305</v>
      </c>
      <c r="G137" s="452"/>
      <c r="H137" s="181" t="s">
        <v>66</v>
      </c>
      <c r="I137" s="182">
        <v>0.2</v>
      </c>
      <c r="J137" s="182">
        <v>0</v>
      </c>
      <c r="K137" s="183"/>
      <c r="L137" s="18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49"/>
    </row>
    <row r="138" spans="2:25" ht="26.25" customHeight="1" x14ac:dyDescent="0.2">
      <c r="B138" s="179" t="s">
        <v>1271</v>
      </c>
      <c r="C138" s="180" t="s">
        <v>1355</v>
      </c>
      <c r="D138" s="179" t="s">
        <v>64</v>
      </c>
      <c r="E138" s="179" t="s">
        <v>1356</v>
      </c>
      <c r="F138" s="454" t="s">
        <v>1305</v>
      </c>
      <c r="G138" s="452"/>
      <c r="H138" s="181" t="s">
        <v>66</v>
      </c>
      <c r="I138" s="182">
        <v>1</v>
      </c>
      <c r="J138" s="182">
        <v>0</v>
      </c>
      <c r="K138" s="183"/>
      <c r="L138" s="18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49"/>
    </row>
    <row r="139" spans="2:25" ht="26.25" customHeight="1" x14ac:dyDescent="0.2">
      <c r="B139" s="179" t="s">
        <v>1271</v>
      </c>
      <c r="C139" s="180" t="s">
        <v>1357</v>
      </c>
      <c r="D139" s="179" t="s">
        <v>64</v>
      </c>
      <c r="E139" s="179" t="s">
        <v>1358</v>
      </c>
      <c r="F139" s="454" t="s">
        <v>1305</v>
      </c>
      <c r="G139" s="452"/>
      <c r="H139" s="181" t="s">
        <v>66</v>
      </c>
      <c r="I139" s="182">
        <v>1</v>
      </c>
      <c r="J139" s="182">
        <v>0</v>
      </c>
      <c r="K139" s="183"/>
      <c r="L139" s="18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49"/>
    </row>
    <row r="140" spans="2:25" ht="26.25" customHeight="1" x14ac:dyDescent="0.2">
      <c r="B140" s="179" t="s">
        <v>1271</v>
      </c>
      <c r="C140" s="180" t="s">
        <v>1359</v>
      </c>
      <c r="D140" s="179" t="s">
        <v>60</v>
      </c>
      <c r="E140" s="179" t="s">
        <v>1360</v>
      </c>
      <c r="F140" s="454" t="s">
        <v>1305</v>
      </c>
      <c r="G140" s="452"/>
      <c r="H140" s="181" t="s">
        <v>66</v>
      </c>
      <c r="I140" s="182">
        <v>0.1</v>
      </c>
      <c r="J140" s="182">
        <v>0</v>
      </c>
      <c r="K140" s="183"/>
      <c r="L140" s="18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49"/>
    </row>
    <row r="141" spans="2:25" ht="26.25" customHeight="1" x14ac:dyDescent="0.2">
      <c r="B141" s="184"/>
      <c r="C141" s="184"/>
      <c r="D141" s="184"/>
      <c r="E141" s="184"/>
      <c r="F141" s="184"/>
      <c r="G141" s="184" t="s">
        <v>1274</v>
      </c>
      <c r="H141" s="185"/>
      <c r="I141" s="184" t="s">
        <v>1275</v>
      </c>
      <c r="J141" s="185">
        <v>0</v>
      </c>
      <c r="K141" s="184" t="s">
        <v>1276</v>
      </c>
      <c r="L141" s="185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49"/>
    </row>
    <row r="142" spans="2:25" ht="26.25" customHeight="1" x14ac:dyDescent="0.2">
      <c r="B142" s="184"/>
      <c r="C142" s="184"/>
      <c r="D142" s="184"/>
      <c r="E142" s="184"/>
      <c r="F142" s="184"/>
      <c r="G142" s="184" t="s">
        <v>1277</v>
      </c>
      <c r="H142" s="185"/>
      <c r="I142" s="455" t="s">
        <v>1278</v>
      </c>
      <c r="J142" s="447"/>
      <c r="K142" s="184"/>
      <c r="L142" s="185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49"/>
    </row>
    <row r="143" spans="2:25" ht="26.25" customHeight="1" x14ac:dyDescent="0.2"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49"/>
    </row>
    <row r="144" spans="2:25" ht="26.25" customHeight="1" x14ac:dyDescent="0.2">
      <c r="B144" s="171" t="s">
        <v>659</v>
      </c>
      <c r="C144" s="172" t="s">
        <v>30</v>
      </c>
      <c r="D144" s="171" t="s">
        <v>31</v>
      </c>
      <c r="E144" s="171" t="s">
        <v>32</v>
      </c>
      <c r="F144" s="451" t="s">
        <v>1267</v>
      </c>
      <c r="G144" s="452"/>
      <c r="H144" s="173" t="s">
        <v>33</v>
      </c>
      <c r="I144" s="172" t="s">
        <v>34</v>
      </c>
      <c r="J144" s="172" t="s">
        <v>1268</v>
      </c>
      <c r="K144" s="172" t="s">
        <v>35</v>
      </c>
      <c r="L144" s="172" t="s">
        <v>37</v>
      </c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49"/>
    </row>
    <row r="145" spans="2:25" ht="26.25" customHeight="1" x14ac:dyDescent="0.2">
      <c r="B145" s="174" t="s">
        <v>1269</v>
      </c>
      <c r="C145" s="175" t="s">
        <v>660</v>
      </c>
      <c r="D145" s="174" t="s">
        <v>93</v>
      </c>
      <c r="E145" s="174" t="s">
        <v>661</v>
      </c>
      <c r="F145" s="453" t="s">
        <v>1279</v>
      </c>
      <c r="G145" s="452"/>
      <c r="H145" s="176" t="s">
        <v>66</v>
      </c>
      <c r="I145" s="177">
        <v>1</v>
      </c>
      <c r="J145" s="178"/>
      <c r="K145" s="178"/>
      <c r="L145" s="178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49"/>
    </row>
    <row r="146" spans="2:25" ht="26.25" customHeight="1" x14ac:dyDescent="0.2">
      <c r="B146" s="187" t="s">
        <v>1280</v>
      </c>
      <c r="C146" s="188" t="s">
        <v>1349</v>
      </c>
      <c r="D146" s="187" t="s">
        <v>64</v>
      </c>
      <c r="E146" s="187" t="s">
        <v>1350</v>
      </c>
      <c r="F146" s="456" t="s">
        <v>1283</v>
      </c>
      <c r="G146" s="452"/>
      <c r="H146" s="189" t="s">
        <v>1291</v>
      </c>
      <c r="I146" s="190">
        <v>5.26</v>
      </c>
      <c r="J146" s="190">
        <v>0</v>
      </c>
      <c r="K146" s="191"/>
      <c r="L146" s="191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49"/>
    </row>
    <row r="147" spans="2:25" ht="26.25" customHeight="1" x14ac:dyDescent="0.2">
      <c r="B147" s="187" t="s">
        <v>1280</v>
      </c>
      <c r="C147" s="188" t="s">
        <v>1351</v>
      </c>
      <c r="D147" s="187" t="s">
        <v>64</v>
      </c>
      <c r="E147" s="187" t="s">
        <v>1352</v>
      </c>
      <c r="F147" s="456" t="s">
        <v>1283</v>
      </c>
      <c r="G147" s="452"/>
      <c r="H147" s="189" t="s">
        <v>1291</v>
      </c>
      <c r="I147" s="190">
        <v>3.5059999999999998</v>
      </c>
      <c r="J147" s="190">
        <v>0</v>
      </c>
      <c r="K147" s="191"/>
      <c r="L147" s="191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49"/>
    </row>
    <row r="148" spans="2:25" ht="26.25" customHeight="1" x14ac:dyDescent="0.2">
      <c r="B148" s="179" t="s">
        <v>1271</v>
      </c>
      <c r="C148" s="180" t="s">
        <v>1361</v>
      </c>
      <c r="D148" s="179" t="s">
        <v>93</v>
      </c>
      <c r="E148" s="179" t="s">
        <v>661</v>
      </c>
      <c r="F148" s="454" t="s">
        <v>1305</v>
      </c>
      <c r="G148" s="452"/>
      <c r="H148" s="181" t="s">
        <v>66</v>
      </c>
      <c r="I148" s="182">
        <v>1</v>
      </c>
      <c r="J148" s="182">
        <v>0</v>
      </c>
      <c r="K148" s="183"/>
      <c r="L148" s="18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49"/>
    </row>
    <row r="149" spans="2:25" ht="26.25" customHeight="1" x14ac:dyDescent="0.2">
      <c r="B149" s="184"/>
      <c r="C149" s="184"/>
      <c r="D149" s="184"/>
      <c r="E149" s="184"/>
      <c r="F149" s="184"/>
      <c r="G149" s="184" t="s">
        <v>1274</v>
      </c>
      <c r="H149" s="185"/>
      <c r="I149" s="184" t="s">
        <v>1275</v>
      </c>
      <c r="J149" s="185">
        <v>0</v>
      </c>
      <c r="K149" s="184" t="s">
        <v>1276</v>
      </c>
      <c r="L149" s="185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49"/>
    </row>
    <row r="150" spans="2:25" ht="26.25" customHeight="1" x14ac:dyDescent="0.2">
      <c r="B150" s="184"/>
      <c r="C150" s="184"/>
      <c r="D150" s="184"/>
      <c r="E150" s="184"/>
      <c r="F150" s="184"/>
      <c r="G150" s="184" t="s">
        <v>1277</v>
      </c>
      <c r="H150" s="185"/>
      <c r="I150" s="455" t="s">
        <v>1278</v>
      </c>
      <c r="J150" s="447"/>
      <c r="K150" s="184"/>
      <c r="L150" s="185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49"/>
    </row>
    <row r="151" spans="2:25" ht="26.25" customHeight="1" x14ac:dyDescent="0.2"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49"/>
    </row>
    <row r="152" spans="2:25" ht="26.25" customHeight="1" x14ac:dyDescent="0.2">
      <c r="B152" s="171" t="s">
        <v>828</v>
      </c>
      <c r="C152" s="172" t="s">
        <v>30</v>
      </c>
      <c r="D152" s="171" t="s">
        <v>31</v>
      </c>
      <c r="E152" s="171" t="s">
        <v>32</v>
      </c>
      <c r="F152" s="451" t="s">
        <v>1267</v>
      </c>
      <c r="G152" s="452"/>
      <c r="H152" s="173" t="s">
        <v>33</v>
      </c>
      <c r="I152" s="172" t="s">
        <v>34</v>
      </c>
      <c r="J152" s="172" t="s">
        <v>1268</v>
      </c>
      <c r="K152" s="172" t="s">
        <v>35</v>
      </c>
      <c r="L152" s="172" t="s">
        <v>37</v>
      </c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49"/>
    </row>
    <row r="153" spans="2:25" ht="26.25" customHeight="1" x14ac:dyDescent="0.2">
      <c r="B153" s="174" t="s">
        <v>1269</v>
      </c>
      <c r="C153" s="175" t="s">
        <v>829</v>
      </c>
      <c r="D153" s="174" t="s">
        <v>93</v>
      </c>
      <c r="E153" s="174" t="s">
        <v>830</v>
      </c>
      <c r="F153" s="453" t="s">
        <v>1279</v>
      </c>
      <c r="G153" s="452"/>
      <c r="H153" s="176" t="s">
        <v>66</v>
      </c>
      <c r="I153" s="177">
        <v>1</v>
      </c>
      <c r="J153" s="178"/>
      <c r="K153" s="178"/>
      <c r="L153" s="178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49"/>
    </row>
    <row r="154" spans="2:25" ht="26.25" customHeight="1" x14ac:dyDescent="0.2">
      <c r="B154" s="187" t="s">
        <v>1280</v>
      </c>
      <c r="C154" s="188" t="s">
        <v>1351</v>
      </c>
      <c r="D154" s="187" t="s">
        <v>64</v>
      </c>
      <c r="E154" s="187" t="s">
        <v>1352</v>
      </c>
      <c r="F154" s="456" t="s">
        <v>1283</v>
      </c>
      <c r="G154" s="452"/>
      <c r="H154" s="189" t="s">
        <v>1291</v>
      </c>
      <c r="I154" s="190">
        <v>0.7</v>
      </c>
      <c r="J154" s="190">
        <v>0</v>
      </c>
      <c r="K154" s="191"/>
      <c r="L154" s="191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49"/>
    </row>
    <row r="155" spans="2:25" ht="26.25" customHeight="1" x14ac:dyDescent="0.2">
      <c r="B155" s="187" t="s">
        <v>1280</v>
      </c>
      <c r="C155" s="188" t="s">
        <v>1349</v>
      </c>
      <c r="D155" s="187" t="s">
        <v>64</v>
      </c>
      <c r="E155" s="187" t="s">
        <v>1350</v>
      </c>
      <c r="F155" s="456" t="s">
        <v>1283</v>
      </c>
      <c r="G155" s="452"/>
      <c r="H155" s="189" t="s">
        <v>1291</v>
      </c>
      <c r="I155" s="190">
        <v>0.7</v>
      </c>
      <c r="J155" s="190">
        <v>0</v>
      </c>
      <c r="K155" s="191"/>
      <c r="L155" s="191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49"/>
    </row>
    <row r="156" spans="2:25" ht="26.25" customHeight="1" x14ac:dyDescent="0.2">
      <c r="B156" s="179" t="s">
        <v>1271</v>
      </c>
      <c r="C156" s="180" t="s">
        <v>1362</v>
      </c>
      <c r="D156" s="179" t="s">
        <v>64</v>
      </c>
      <c r="E156" s="179" t="s">
        <v>1363</v>
      </c>
      <c r="F156" s="454" t="s">
        <v>1305</v>
      </c>
      <c r="G156" s="452"/>
      <c r="H156" s="181" t="s">
        <v>66</v>
      </c>
      <c r="I156" s="182">
        <v>8.7499999999999994E-2</v>
      </c>
      <c r="J156" s="182">
        <v>0</v>
      </c>
      <c r="K156" s="183"/>
      <c r="L156" s="18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49"/>
    </row>
    <row r="157" spans="2:25" ht="26.25" customHeight="1" x14ac:dyDescent="0.2">
      <c r="B157" s="179" t="s">
        <v>1271</v>
      </c>
      <c r="C157" s="180" t="s">
        <v>1364</v>
      </c>
      <c r="D157" s="179" t="s">
        <v>51</v>
      </c>
      <c r="E157" s="179" t="s">
        <v>1365</v>
      </c>
      <c r="F157" s="454" t="s">
        <v>1305</v>
      </c>
      <c r="G157" s="452"/>
      <c r="H157" s="181" t="s">
        <v>369</v>
      </c>
      <c r="I157" s="182">
        <v>1</v>
      </c>
      <c r="J157" s="182">
        <v>0</v>
      </c>
      <c r="K157" s="183"/>
      <c r="L157" s="18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49"/>
    </row>
    <row r="158" spans="2:25" ht="26.25" customHeight="1" x14ac:dyDescent="0.2">
      <c r="B158" s="179" t="s">
        <v>1271</v>
      </c>
      <c r="C158" s="180" t="s">
        <v>1366</v>
      </c>
      <c r="D158" s="179" t="s">
        <v>64</v>
      </c>
      <c r="E158" s="179" t="s">
        <v>1367</v>
      </c>
      <c r="F158" s="454" t="s">
        <v>1305</v>
      </c>
      <c r="G158" s="452"/>
      <c r="H158" s="181" t="s">
        <v>66</v>
      </c>
      <c r="I158" s="182">
        <v>2</v>
      </c>
      <c r="J158" s="182">
        <v>0</v>
      </c>
      <c r="K158" s="183"/>
      <c r="L158" s="18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49"/>
    </row>
    <row r="159" spans="2:25" ht="26.25" customHeight="1" x14ac:dyDescent="0.2">
      <c r="B159" s="184"/>
      <c r="C159" s="184"/>
      <c r="D159" s="184"/>
      <c r="E159" s="184"/>
      <c r="F159" s="184"/>
      <c r="G159" s="184" t="s">
        <v>1274</v>
      </c>
      <c r="H159" s="185"/>
      <c r="I159" s="184" t="s">
        <v>1275</v>
      </c>
      <c r="J159" s="185">
        <v>0</v>
      </c>
      <c r="K159" s="184" t="s">
        <v>1276</v>
      </c>
      <c r="L159" s="185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49"/>
    </row>
    <row r="160" spans="2:25" ht="26.25" customHeight="1" x14ac:dyDescent="0.2">
      <c r="B160" s="184"/>
      <c r="C160" s="184"/>
      <c r="D160" s="184"/>
      <c r="E160" s="184"/>
      <c r="F160" s="184"/>
      <c r="G160" s="184" t="s">
        <v>1277</v>
      </c>
      <c r="H160" s="185"/>
      <c r="I160" s="455" t="s">
        <v>1278</v>
      </c>
      <c r="J160" s="447"/>
      <c r="K160" s="184"/>
      <c r="L160" s="185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49"/>
    </row>
    <row r="161" spans="2:25" ht="26.25" customHeight="1" x14ac:dyDescent="0.2"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49"/>
    </row>
    <row r="162" spans="2:25" ht="26.25" customHeight="1" x14ac:dyDescent="0.2">
      <c r="B162" s="171" t="s">
        <v>1222</v>
      </c>
      <c r="C162" s="172" t="s">
        <v>30</v>
      </c>
      <c r="D162" s="171" t="s">
        <v>31</v>
      </c>
      <c r="E162" s="171" t="s">
        <v>32</v>
      </c>
      <c r="F162" s="451" t="s">
        <v>1267</v>
      </c>
      <c r="G162" s="452"/>
      <c r="H162" s="173" t="s">
        <v>33</v>
      </c>
      <c r="I162" s="172" t="s">
        <v>34</v>
      </c>
      <c r="J162" s="172" t="s">
        <v>1268</v>
      </c>
      <c r="K162" s="172" t="s">
        <v>35</v>
      </c>
      <c r="L162" s="172" t="s">
        <v>37</v>
      </c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49"/>
    </row>
    <row r="163" spans="2:25" ht="26.25" customHeight="1" x14ac:dyDescent="0.2">
      <c r="B163" s="174" t="s">
        <v>1269</v>
      </c>
      <c r="C163" s="175" t="s">
        <v>1223</v>
      </c>
      <c r="D163" s="174" t="s">
        <v>93</v>
      </c>
      <c r="E163" s="174" t="s">
        <v>1224</v>
      </c>
      <c r="F163" s="453" t="s">
        <v>1368</v>
      </c>
      <c r="G163" s="452"/>
      <c r="H163" s="176" t="s">
        <v>66</v>
      </c>
      <c r="I163" s="177">
        <v>1</v>
      </c>
      <c r="J163" s="178"/>
      <c r="K163" s="178"/>
      <c r="L163" s="178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49"/>
    </row>
    <row r="164" spans="2:25" ht="26.25" customHeight="1" x14ac:dyDescent="0.2">
      <c r="B164" s="187" t="s">
        <v>1280</v>
      </c>
      <c r="C164" s="188" t="s">
        <v>1369</v>
      </c>
      <c r="D164" s="187" t="s">
        <v>64</v>
      </c>
      <c r="E164" s="187" t="s">
        <v>1370</v>
      </c>
      <c r="F164" s="456" t="s">
        <v>1283</v>
      </c>
      <c r="G164" s="452"/>
      <c r="H164" s="189" t="s">
        <v>1291</v>
      </c>
      <c r="I164" s="190">
        <v>0.25</v>
      </c>
      <c r="J164" s="190">
        <v>0</v>
      </c>
      <c r="K164" s="191"/>
      <c r="L164" s="191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49"/>
    </row>
    <row r="165" spans="2:25" ht="26.25" customHeight="1" x14ac:dyDescent="0.2">
      <c r="B165" s="179" t="s">
        <v>1271</v>
      </c>
      <c r="C165" s="180" t="s">
        <v>1371</v>
      </c>
      <c r="D165" s="179" t="s">
        <v>60</v>
      </c>
      <c r="E165" s="179" t="s">
        <v>1372</v>
      </c>
      <c r="F165" s="454" t="s">
        <v>1305</v>
      </c>
      <c r="G165" s="452"/>
      <c r="H165" s="181" t="s">
        <v>66</v>
      </c>
      <c r="I165" s="182">
        <v>1</v>
      </c>
      <c r="J165" s="182">
        <v>0</v>
      </c>
      <c r="K165" s="183"/>
      <c r="L165" s="18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49"/>
    </row>
    <row r="166" spans="2:25" ht="26.25" customHeight="1" x14ac:dyDescent="0.2">
      <c r="B166" s="179" t="s">
        <v>1271</v>
      </c>
      <c r="C166" s="180" t="s">
        <v>1373</v>
      </c>
      <c r="D166" s="179" t="s">
        <v>1374</v>
      </c>
      <c r="E166" s="179" t="s">
        <v>1375</v>
      </c>
      <c r="F166" s="454" t="s">
        <v>1305</v>
      </c>
      <c r="G166" s="452"/>
      <c r="H166" s="181" t="s">
        <v>671</v>
      </c>
      <c r="I166" s="182">
        <v>1</v>
      </c>
      <c r="J166" s="182">
        <v>0</v>
      </c>
      <c r="K166" s="183"/>
      <c r="L166" s="18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49"/>
    </row>
    <row r="167" spans="2:25" ht="26.25" customHeight="1" x14ac:dyDescent="0.2">
      <c r="B167" s="184"/>
      <c r="C167" s="184"/>
      <c r="D167" s="184"/>
      <c r="E167" s="184"/>
      <c r="F167" s="184"/>
      <c r="G167" s="184" t="s">
        <v>1274</v>
      </c>
      <c r="H167" s="185"/>
      <c r="I167" s="184" t="s">
        <v>1275</v>
      </c>
      <c r="J167" s="185">
        <v>0</v>
      </c>
      <c r="K167" s="184" t="s">
        <v>1276</v>
      </c>
      <c r="L167" s="185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49"/>
    </row>
    <row r="168" spans="2:25" ht="26.25" customHeight="1" x14ac:dyDescent="0.2">
      <c r="B168" s="184"/>
      <c r="C168" s="184"/>
      <c r="D168" s="184"/>
      <c r="E168" s="184"/>
      <c r="F168" s="184"/>
      <c r="G168" s="184" t="s">
        <v>1277</v>
      </c>
      <c r="H168" s="185"/>
      <c r="I168" s="455" t="s">
        <v>1278</v>
      </c>
      <c r="J168" s="447"/>
      <c r="K168" s="184"/>
      <c r="L168" s="185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49"/>
    </row>
    <row r="169" spans="2:25" ht="26.25" customHeight="1" x14ac:dyDescent="0.2"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49"/>
    </row>
    <row r="170" spans="2:25" ht="26.25" customHeight="1" x14ac:dyDescent="0.2"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49"/>
    </row>
    <row r="171" spans="2:25" ht="26.25" customHeight="1" x14ac:dyDescent="0.2"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49"/>
    </row>
    <row r="172" spans="2:25" ht="26.25" customHeight="1" x14ac:dyDescent="0.2"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49"/>
    </row>
    <row r="173" spans="2:25" ht="26.25" customHeight="1" x14ac:dyDescent="0.2"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49"/>
    </row>
    <row r="174" spans="2:25" ht="26.25" customHeight="1" x14ac:dyDescent="0.2"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49"/>
    </row>
    <row r="175" spans="2:25" ht="26.25" customHeight="1" x14ac:dyDescent="0.2"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49"/>
    </row>
    <row r="176" spans="2:25" ht="26.25" customHeight="1" x14ac:dyDescent="0.2"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49"/>
    </row>
    <row r="177" spans="14:25" ht="26.25" customHeight="1" x14ac:dyDescent="0.2"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49"/>
    </row>
    <row r="178" spans="14:25" ht="26.25" customHeight="1" x14ac:dyDescent="0.2"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49"/>
    </row>
    <row r="179" spans="14:25" ht="26.25" customHeight="1" x14ac:dyDescent="0.2"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49"/>
    </row>
    <row r="180" spans="14:25" ht="26.25" customHeight="1" x14ac:dyDescent="0.2"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49"/>
    </row>
    <row r="181" spans="14:25" ht="26.25" customHeight="1" x14ac:dyDescent="0.2"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49"/>
    </row>
    <row r="182" spans="14:25" ht="26.25" customHeight="1" x14ac:dyDescent="0.2"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49"/>
    </row>
    <row r="183" spans="14:25" ht="26.25" customHeight="1" x14ac:dyDescent="0.2"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49"/>
    </row>
    <row r="184" spans="14:25" ht="26.25" customHeight="1" x14ac:dyDescent="0.2"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49"/>
    </row>
    <row r="185" spans="14:25" ht="26.25" customHeight="1" x14ac:dyDescent="0.2"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49"/>
    </row>
    <row r="186" spans="14:25" ht="26.25" customHeight="1" x14ac:dyDescent="0.2"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49"/>
    </row>
    <row r="187" spans="14:25" ht="26.25" customHeight="1" x14ac:dyDescent="0.2"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49"/>
    </row>
    <row r="188" spans="14:25" ht="26.25" customHeight="1" x14ac:dyDescent="0.2"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49"/>
    </row>
    <row r="189" spans="14:25" ht="26.25" customHeight="1" x14ac:dyDescent="0.2"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49"/>
    </row>
    <row r="190" spans="14:25" ht="26.25" customHeight="1" x14ac:dyDescent="0.2"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49"/>
    </row>
    <row r="191" spans="14:25" ht="26.25" customHeight="1" x14ac:dyDescent="0.2"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49"/>
    </row>
    <row r="192" spans="14:25" ht="26.25" customHeight="1" x14ac:dyDescent="0.2"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49"/>
    </row>
    <row r="193" spans="14:25" ht="26.25" customHeight="1" x14ac:dyDescent="0.2"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49"/>
    </row>
    <row r="194" spans="14:25" ht="26.25" customHeight="1" x14ac:dyDescent="0.2"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49"/>
    </row>
    <row r="195" spans="14:25" ht="26.25" customHeight="1" x14ac:dyDescent="0.2"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49"/>
    </row>
    <row r="196" spans="14:25" ht="26.25" customHeight="1" x14ac:dyDescent="0.2"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49"/>
    </row>
    <row r="197" spans="14:25" ht="39" customHeight="1" x14ac:dyDescent="0.2"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49"/>
    </row>
    <row r="198" spans="14:25" ht="26.25" customHeight="1" x14ac:dyDescent="0.2"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49"/>
    </row>
    <row r="199" spans="14:25" ht="26.25" customHeight="1" x14ac:dyDescent="0.2"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49"/>
    </row>
    <row r="200" spans="14:25" ht="26.25" customHeight="1" x14ac:dyDescent="0.2"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49"/>
    </row>
    <row r="201" spans="14:25" ht="26.25" customHeight="1" x14ac:dyDescent="0.2"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49"/>
    </row>
    <row r="202" spans="14:25" ht="26.25" customHeight="1" x14ac:dyDescent="0.2"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49"/>
    </row>
    <row r="203" spans="14:25" ht="26.25" customHeight="1" x14ac:dyDescent="0.2"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49"/>
    </row>
    <row r="204" spans="14:25" ht="26.25" customHeight="1" x14ac:dyDescent="0.2"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49"/>
    </row>
    <row r="205" spans="14:25" ht="26.25" customHeight="1" x14ac:dyDescent="0.2"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49"/>
    </row>
    <row r="206" spans="14:25" ht="26.25" customHeight="1" x14ac:dyDescent="0.2"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49"/>
    </row>
    <row r="207" spans="14:25" ht="26.25" customHeight="1" x14ac:dyDescent="0.2"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49"/>
    </row>
    <row r="208" spans="14:25" ht="26.25" customHeight="1" x14ac:dyDescent="0.2"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49"/>
    </row>
    <row r="209" spans="14:25" ht="26.25" customHeight="1" x14ac:dyDescent="0.2"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49"/>
    </row>
    <row r="210" spans="14:25" ht="15.75" customHeight="1" x14ac:dyDescent="0.2"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49"/>
    </row>
    <row r="211" spans="14:25" ht="15.75" customHeight="1" x14ac:dyDescent="0.2"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49"/>
    </row>
    <row r="212" spans="14:25" ht="15.75" customHeight="1" x14ac:dyDescent="0.2"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49"/>
    </row>
    <row r="213" spans="14:25" ht="15.75" customHeight="1" x14ac:dyDescent="0.2"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49"/>
    </row>
    <row r="214" spans="14:25" ht="15.75" customHeight="1" x14ac:dyDescent="0.2"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49"/>
    </row>
    <row r="215" spans="14:25" ht="26.25" customHeight="1" x14ac:dyDescent="0.2"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49"/>
    </row>
    <row r="216" spans="14:25" ht="26.25" customHeight="1" x14ac:dyDescent="0.2"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49"/>
    </row>
    <row r="217" spans="14:25" ht="26.25" customHeight="1" x14ac:dyDescent="0.2"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49"/>
    </row>
    <row r="218" spans="14:25" ht="26.25" customHeight="1" x14ac:dyDescent="0.2"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49"/>
    </row>
    <row r="219" spans="14:25" ht="26.25" customHeight="1" x14ac:dyDescent="0.2"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49"/>
    </row>
    <row r="220" spans="14:25" ht="26.25" customHeight="1" x14ac:dyDescent="0.2"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49"/>
    </row>
    <row r="221" spans="14:25" ht="26.25" customHeight="1" x14ac:dyDescent="0.2"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49"/>
    </row>
    <row r="222" spans="14:25" ht="26.25" customHeight="1" x14ac:dyDescent="0.2"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49"/>
    </row>
    <row r="223" spans="14:25" ht="26.25" customHeight="1" x14ac:dyDescent="0.2"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49"/>
    </row>
    <row r="224" spans="14:25" ht="26.25" customHeight="1" x14ac:dyDescent="0.2"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49"/>
    </row>
    <row r="225" spans="14:25" ht="26.25" customHeight="1" x14ac:dyDescent="0.2"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49"/>
    </row>
    <row r="226" spans="14:25" ht="26.25" customHeight="1" x14ac:dyDescent="0.2"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49"/>
    </row>
    <row r="227" spans="14:25" ht="26.25" customHeight="1" x14ac:dyDescent="0.2"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49"/>
    </row>
    <row r="228" spans="14:25" ht="26.25" customHeight="1" x14ac:dyDescent="0.2"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49"/>
    </row>
    <row r="229" spans="14:25" ht="26.25" customHeight="1" x14ac:dyDescent="0.2"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49"/>
    </row>
    <row r="230" spans="14:25" ht="26.25" customHeight="1" x14ac:dyDescent="0.2"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49"/>
    </row>
    <row r="231" spans="14:25" ht="26.25" customHeight="1" x14ac:dyDescent="0.2"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49"/>
    </row>
    <row r="232" spans="14:25" ht="26.25" customHeight="1" x14ac:dyDescent="0.2"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49"/>
    </row>
    <row r="233" spans="14:25" ht="26.25" customHeight="1" x14ac:dyDescent="0.2"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49"/>
    </row>
    <row r="234" spans="14:25" ht="39" customHeight="1" x14ac:dyDescent="0.2"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49"/>
    </row>
    <row r="235" spans="14:25" ht="26.25" customHeight="1" x14ac:dyDescent="0.2"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49"/>
    </row>
    <row r="236" spans="14:25" ht="26.25" customHeight="1" x14ac:dyDescent="0.2"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49"/>
    </row>
    <row r="237" spans="14:25" ht="26.25" customHeight="1" x14ac:dyDescent="0.2"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49"/>
    </row>
    <row r="238" spans="14:25" ht="26.25" customHeight="1" x14ac:dyDescent="0.2"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49"/>
    </row>
    <row r="239" spans="14:25" ht="26.25" customHeight="1" x14ac:dyDescent="0.2"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49"/>
    </row>
    <row r="240" spans="14:25" ht="26.25" customHeight="1" x14ac:dyDescent="0.2"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49"/>
    </row>
    <row r="241" spans="14:25" ht="26.25" customHeight="1" x14ac:dyDescent="0.2"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49"/>
    </row>
    <row r="242" spans="14:25" ht="26.25" customHeight="1" x14ac:dyDescent="0.2"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49"/>
    </row>
    <row r="243" spans="14:25" ht="26.25" customHeight="1" x14ac:dyDescent="0.2"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49"/>
    </row>
    <row r="244" spans="14:25" ht="26.25" customHeight="1" x14ac:dyDescent="0.2"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49"/>
    </row>
    <row r="245" spans="14:25" ht="15.75" customHeight="1" x14ac:dyDescent="0.2"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49"/>
    </row>
    <row r="246" spans="14:25" ht="26.25" customHeight="1" x14ac:dyDescent="0.2"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49"/>
    </row>
    <row r="247" spans="14:25" ht="26.25" customHeight="1" x14ac:dyDescent="0.2"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49"/>
    </row>
    <row r="248" spans="14:25" ht="26.25" customHeight="1" x14ac:dyDescent="0.2"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49"/>
    </row>
    <row r="249" spans="14:25" ht="26.25" customHeight="1" x14ac:dyDescent="0.2"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49"/>
    </row>
    <row r="250" spans="14:25" ht="26.25" customHeight="1" x14ac:dyDescent="0.2"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49"/>
    </row>
    <row r="251" spans="14:25" ht="26.25" customHeight="1" x14ac:dyDescent="0.2"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49"/>
    </row>
    <row r="252" spans="14:25" ht="26.25" customHeight="1" x14ac:dyDescent="0.2"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49"/>
    </row>
    <row r="253" spans="14:25" ht="26.25" customHeight="1" x14ac:dyDescent="0.2"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49"/>
    </row>
    <row r="254" spans="14:25" ht="26.25" customHeight="1" x14ac:dyDescent="0.2"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49"/>
    </row>
    <row r="255" spans="14:25" ht="26.25" customHeight="1" x14ac:dyDescent="0.2"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49"/>
    </row>
    <row r="256" spans="14:25" ht="39" customHeight="1" x14ac:dyDescent="0.2"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49"/>
    </row>
    <row r="257" spans="14:25" ht="39" customHeight="1" x14ac:dyDescent="0.2"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49"/>
    </row>
    <row r="258" spans="14:25" ht="26.25" customHeight="1" x14ac:dyDescent="0.2"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49"/>
    </row>
    <row r="259" spans="14:25" ht="26.25" customHeight="1" x14ac:dyDescent="0.2"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49"/>
    </row>
    <row r="260" spans="14:25" ht="26.25" customHeight="1" x14ac:dyDescent="0.2"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49"/>
    </row>
    <row r="261" spans="14:25" ht="26.25" customHeight="1" x14ac:dyDescent="0.2"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49"/>
    </row>
    <row r="262" spans="14:25" ht="26.25" customHeight="1" x14ac:dyDescent="0.2"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49"/>
    </row>
    <row r="263" spans="14:25" ht="26.25" customHeight="1" x14ac:dyDescent="0.2"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49"/>
    </row>
    <row r="264" spans="14:25" ht="26.25" customHeight="1" x14ac:dyDescent="0.2"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49"/>
    </row>
    <row r="265" spans="14:25" ht="26.25" customHeight="1" x14ac:dyDescent="0.2"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49"/>
    </row>
    <row r="266" spans="14:25" ht="26.25" customHeight="1" x14ac:dyDescent="0.2"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49"/>
    </row>
    <row r="267" spans="14:25" ht="26.25" customHeight="1" x14ac:dyDescent="0.2"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49"/>
    </row>
    <row r="268" spans="14:25" ht="26.25" customHeight="1" x14ac:dyDescent="0.2"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49"/>
    </row>
    <row r="269" spans="14:25" ht="26.25" customHeight="1" x14ac:dyDescent="0.2"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4:25" ht="26.25" customHeight="1" x14ac:dyDescent="0.2"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</row>
    <row r="271" spans="14:25" ht="26.25" customHeight="1" x14ac:dyDescent="0.2"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</row>
    <row r="272" spans="14:25" ht="26.25" customHeight="1" x14ac:dyDescent="0.2"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</row>
    <row r="273" spans="14:25" ht="26.25" customHeight="1" x14ac:dyDescent="0.2"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</row>
    <row r="274" spans="14:25" ht="26.25" customHeight="1" x14ac:dyDescent="0.2"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</row>
    <row r="275" spans="14:25" ht="26.25" customHeight="1" x14ac:dyDescent="0.2"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</row>
    <row r="276" spans="14:25" ht="26.25" customHeight="1" x14ac:dyDescent="0.2"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</row>
    <row r="277" spans="14:25" ht="26.25" customHeight="1" x14ac:dyDescent="0.2"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</row>
    <row r="278" spans="14:25" ht="26.25" customHeight="1" x14ac:dyDescent="0.2"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4:25" ht="26.25" customHeight="1" x14ac:dyDescent="0.2"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</row>
    <row r="280" spans="14:25" ht="26.25" customHeight="1" x14ac:dyDescent="0.2"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</row>
    <row r="281" spans="14:25" ht="26.25" customHeight="1" x14ac:dyDescent="0.2"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</row>
    <row r="282" spans="14:25" ht="26.25" customHeight="1" x14ac:dyDescent="0.2"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</row>
    <row r="283" spans="14:25" ht="26.25" customHeight="1" x14ac:dyDescent="0.2"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</row>
    <row r="284" spans="14:25" ht="26.25" customHeight="1" x14ac:dyDescent="0.2"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</row>
    <row r="285" spans="14:25" ht="26.25" customHeight="1" x14ac:dyDescent="0.2"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</row>
    <row r="286" spans="14:25" ht="26.25" customHeight="1" x14ac:dyDescent="0.2"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</row>
    <row r="287" spans="14:25" ht="26.25" customHeight="1" x14ac:dyDescent="0.2"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</row>
    <row r="288" spans="14:25" ht="26.25" customHeight="1" x14ac:dyDescent="0.2"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</row>
    <row r="289" spans="14:25" ht="26.25" customHeight="1" x14ac:dyDescent="0.2"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</row>
    <row r="290" spans="14:25" ht="39" customHeight="1" x14ac:dyDescent="0.2"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</row>
    <row r="291" spans="14:25" ht="26.25" customHeight="1" x14ac:dyDescent="0.2"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</row>
    <row r="292" spans="14:25" ht="15.75" customHeight="1" x14ac:dyDescent="0.2"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</row>
    <row r="293" spans="14:25" ht="26.25" customHeight="1" x14ac:dyDescent="0.2"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</row>
    <row r="294" spans="14:25" ht="26.25" customHeight="1" x14ac:dyDescent="0.2"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</row>
    <row r="295" spans="14:25" ht="26.25" customHeight="1" x14ac:dyDescent="0.2"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</row>
    <row r="296" spans="14:25" ht="26.25" customHeight="1" x14ac:dyDescent="0.2"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</row>
    <row r="297" spans="14:25" ht="26.25" customHeight="1" x14ac:dyDescent="0.2"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</row>
    <row r="298" spans="14:25" ht="26.25" customHeight="1" x14ac:dyDescent="0.2"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</row>
    <row r="299" spans="14:25" ht="26.25" customHeight="1" x14ac:dyDescent="0.2"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</row>
    <row r="300" spans="14:25" ht="26.25" customHeight="1" x14ac:dyDescent="0.2"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4:25" ht="26.25" customHeight="1" x14ac:dyDescent="0.2"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4:25" ht="39" customHeight="1" x14ac:dyDescent="0.2"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4:25" ht="26.25" customHeight="1" x14ac:dyDescent="0.2"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4:25" ht="26.25" customHeight="1" x14ac:dyDescent="0.2"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4:25" ht="26.25" customHeight="1" x14ac:dyDescent="0.2"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4:25" ht="26.25" customHeight="1" x14ac:dyDescent="0.2"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4:25" ht="26.25" customHeight="1" x14ac:dyDescent="0.2"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4:25" ht="26.25" customHeight="1" x14ac:dyDescent="0.2"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4:25" ht="26.25" customHeight="1" x14ac:dyDescent="0.2"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4:25" ht="26.25" customHeight="1" x14ac:dyDescent="0.2"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4:25" ht="26.25" customHeight="1" x14ac:dyDescent="0.2"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4:25" ht="26.25" customHeight="1" x14ac:dyDescent="0.2"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4:25" ht="26.25" customHeight="1" x14ac:dyDescent="0.2"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4:25" ht="26.25" customHeight="1" x14ac:dyDescent="0.2"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4:25" ht="26.25" customHeight="1" x14ac:dyDescent="0.2"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4:25" ht="26.25" customHeight="1" x14ac:dyDescent="0.2"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4:25" ht="26.25" customHeight="1" x14ac:dyDescent="0.2"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4:25" ht="26.25" customHeight="1" x14ac:dyDescent="0.2"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4:25" ht="26.25" customHeight="1" x14ac:dyDescent="0.2"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4:25" ht="26.25" customHeight="1" x14ac:dyDescent="0.2"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4:25" ht="26.25" customHeight="1" x14ac:dyDescent="0.2"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4:25" ht="26.25" customHeight="1" x14ac:dyDescent="0.2"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4:25" ht="26.25" customHeight="1" x14ac:dyDescent="0.2"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4:25" ht="26.25" customHeight="1" x14ac:dyDescent="0.2"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4:25" ht="26.25" customHeight="1" x14ac:dyDescent="0.2"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4:25" ht="39" customHeight="1" x14ac:dyDescent="0.2"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4:25" ht="26.25" customHeight="1" x14ac:dyDescent="0.2"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4:25" ht="39" customHeight="1" x14ac:dyDescent="0.2"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4:25" ht="26.25" customHeight="1" x14ac:dyDescent="0.2"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4:25" ht="26.25" customHeight="1" x14ac:dyDescent="0.2"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4:25" ht="26.25" customHeight="1" x14ac:dyDescent="0.2"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4:25" ht="26.25" customHeight="1" x14ac:dyDescent="0.2"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4:25" ht="26.25" customHeight="1" x14ac:dyDescent="0.2"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4:25" ht="26.25" customHeight="1" x14ac:dyDescent="0.2"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4:25" ht="26.25" customHeight="1" x14ac:dyDescent="0.2"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4:25" ht="26.25" customHeight="1" x14ac:dyDescent="0.2"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4:25" ht="26.25" customHeight="1" x14ac:dyDescent="0.2"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4:25" ht="26.25" customHeight="1" x14ac:dyDescent="0.2"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4:25" ht="26.25" customHeight="1" x14ac:dyDescent="0.2"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4:25" ht="26.25" customHeight="1" x14ac:dyDescent="0.2"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4:25" ht="26.25" customHeight="1" x14ac:dyDescent="0.2"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4:25" ht="26.25" customHeight="1" x14ac:dyDescent="0.2"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4:25" ht="26.25" customHeight="1" x14ac:dyDescent="0.2"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4:25" ht="26.25" customHeight="1" x14ac:dyDescent="0.2"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4:25" ht="26.25" customHeight="1" x14ac:dyDescent="0.2"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4:25" ht="26.25" customHeight="1" x14ac:dyDescent="0.2"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4:25" ht="26.25" customHeight="1" x14ac:dyDescent="0.2"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4:25" ht="26.25" customHeight="1" x14ac:dyDescent="0.2"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4:25" ht="26.25" customHeight="1" x14ac:dyDescent="0.2"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4:25" ht="26.25" customHeight="1" x14ac:dyDescent="0.2"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4:25" ht="26.25" customHeight="1" x14ac:dyDescent="0.2"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4:25" ht="26.25" customHeight="1" x14ac:dyDescent="0.2"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4:25" ht="26.25" customHeight="1" x14ac:dyDescent="0.2"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4:25" ht="26.25" customHeight="1" x14ac:dyDescent="0.2"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4:25" ht="26.25" customHeight="1" x14ac:dyDescent="0.2"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4:25" ht="26.25" customHeight="1" x14ac:dyDescent="0.2"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4:25" ht="26.25" customHeight="1" x14ac:dyDescent="0.2"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4:25" ht="26.25" customHeight="1" x14ac:dyDescent="0.2"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4:25" ht="26.25" customHeight="1" x14ac:dyDescent="0.2"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4:25" ht="26.25" customHeight="1" x14ac:dyDescent="0.2"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4:25" ht="26.25" customHeight="1" x14ac:dyDescent="0.2"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4:25" ht="26.25" customHeight="1" x14ac:dyDescent="0.2"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4:25" ht="26.25" customHeight="1" x14ac:dyDescent="0.2"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4:25" ht="26.25" customHeight="1" x14ac:dyDescent="0.2"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4:25" ht="26.25" customHeight="1" x14ac:dyDescent="0.2"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4:25" ht="26.25" customHeight="1" x14ac:dyDescent="0.2"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4:25" ht="26.25" customHeight="1" x14ac:dyDescent="0.2"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4:25" ht="26.25" customHeight="1" x14ac:dyDescent="0.2"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  <row r="1111" ht="15.75" customHeight="1" x14ac:dyDescent="0.2"/>
    <row r="1112" ht="15.75" customHeight="1" x14ac:dyDescent="0.2"/>
    <row r="1113" ht="15.75" customHeight="1" x14ac:dyDescent="0.2"/>
    <row r="1114" ht="15.75" customHeight="1" x14ac:dyDescent="0.2"/>
    <row r="1115" ht="15.75" customHeight="1" x14ac:dyDescent="0.2"/>
    <row r="1116" ht="15.75" customHeight="1" x14ac:dyDescent="0.2"/>
    <row r="1117" ht="15.75" customHeight="1" x14ac:dyDescent="0.2"/>
    <row r="1118" ht="15.75" customHeight="1" x14ac:dyDescent="0.2"/>
    <row r="1119" ht="15.75" customHeight="1" x14ac:dyDescent="0.2"/>
    <row r="1120" ht="15.75" customHeight="1" x14ac:dyDescent="0.2"/>
    <row r="1121" ht="15.75" customHeight="1" x14ac:dyDescent="0.2"/>
    <row r="1122" ht="15.75" customHeight="1" x14ac:dyDescent="0.2"/>
    <row r="1123" ht="15.75" customHeight="1" x14ac:dyDescent="0.2"/>
    <row r="1124" ht="15.75" customHeight="1" x14ac:dyDescent="0.2"/>
    <row r="1125" ht="15.75" customHeight="1" x14ac:dyDescent="0.2"/>
    <row r="1126" ht="15.75" customHeight="1" x14ac:dyDescent="0.2"/>
    <row r="1127" ht="15.75" customHeight="1" x14ac:dyDescent="0.2"/>
    <row r="1128" ht="15.75" customHeight="1" x14ac:dyDescent="0.2"/>
    <row r="1129" ht="15.75" customHeight="1" x14ac:dyDescent="0.2"/>
    <row r="1130" ht="15.75" customHeight="1" x14ac:dyDescent="0.2"/>
    <row r="1131" ht="15.75" customHeight="1" x14ac:dyDescent="0.2"/>
    <row r="1132" ht="15.75" customHeight="1" x14ac:dyDescent="0.2"/>
    <row r="1133" ht="15.75" customHeight="1" x14ac:dyDescent="0.2"/>
    <row r="1134" ht="15.75" customHeight="1" x14ac:dyDescent="0.2"/>
    <row r="1135" ht="15.75" customHeight="1" x14ac:dyDescent="0.2"/>
    <row r="1136" ht="15.75" customHeight="1" x14ac:dyDescent="0.2"/>
    <row r="1137" ht="15.75" customHeight="1" x14ac:dyDescent="0.2"/>
    <row r="1138" ht="15.75" customHeight="1" x14ac:dyDescent="0.2"/>
    <row r="1139" ht="15.75" customHeight="1" x14ac:dyDescent="0.2"/>
    <row r="1140" ht="15.75" customHeight="1" x14ac:dyDescent="0.2"/>
    <row r="1141" ht="15.75" customHeight="1" x14ac:dyDescent="0.2"/>
    <row r="1142" ht="15.75" customHeight="1" x14ac:dyDescent="0.2"/>
    <row r="1143" ht="15.75" customHeight="1" x14ac:dyDescent="0.2"/>
    <row r="1144" ht="15.75" customHeight="1" x14ac:dyDescent="0.2"/>
    <row r="1145" ht="15.75" customHeight="1" x14ac:dyDescent="0.2"/>
    <row r="1146" ht="15.75" customHeight="1" x14ac:dyDescent="0.2"/>
    <row r="1147" ht="15.75" customHeight="1" x14ac:dyDescent="0.2"/>
    <row r="1148" ht="15.75" customHeight="1" x14ac:dyDescent="0.2"/>
    <row r="1149" ht="15.75" customHeight="1" x14ac:dyDescent="0.2"/>
    <row r="1150" ht="15.75" customHeight="1" x14ac:dyDescent="0.2"/>
    <row r="1151" ht="15.75" customHeight="1" x14ac:dyDescent="0.2"/>
    <row r="1152" ht="15.75" customHeight="1" x14ac:dyDescent="0.2"/>
    <row r="1153" ht="15.75" customHeight="1" x14ac:dyDescent="0.2"/>
    <row r="1154" ht="15.75" customHeight="1" x14ac:dyDescent="0.2"/>
    <row r="1155" ht="15.75" customHeight="1" x14ac:dyDescent="0.2"/>
    <row r="1156" ht="15.75" customHeight="1" x14ac:dyDescent="0.2"/>
    <row r="1157" ht="15.75" customHeight="1" x14ac:dyDescent="0.2"/>
    <row r="1158" ht="15.75" customHeight="1" x14ac:dyDescent="0.2"/>
    <row r="1159" ht="15.75" customHeight="1" x14ac:dyDescent="0.2"/>
    <row r="1160" ht="15.75" customHeight="1" x14ac:dyDescent="0.2"/>
    <row r="1161" ht="15.75" customHeight="1" x14ac:dyDescent="0.2"/>
    <row r="1162" ht="15.75" customHeight="1" x14ac:dyDescent="0.2"/>
    <row r="1163" ht="15.75" customHeight="1" x14ac:dyDescent="0.2"/>
    <row r="1164" ht="15.75" customHeight="1" x14ac:dyDescent="0.2"/>
    <row r="1165" ht="15.75" customHeight="1" x14ac:dyDescent="0.2"/>
    <row r="1166" ht="15.75" customHeight="1" x14ac:dyDescent="0.2"/>
    <row r="1167" ht="15.75" customHeight="1" x14ac:dyDescent="0.2"/>
    <row r="1168" ht="15.75" customHeight="1" x14ac:dyDescent="0.2"/>
    <row r="1169" ht="15.75" customHeight="1" x14ac:dyDescent="0.2"/>
    <row r="1170" ht="15.75" customHeight="1" x14ac:dyDescent="0.2"/>
    <row r="1171" ht="15.75" customHeight="1" x14ac:dyDescent="0.2"/>
    <row r="1172" ht="15.75" customHeight="1" x14ac:dyDescent="0.2"/>
    <row r="1173" ht="15.75" customHeight="1" x14ac:dyDescent="0.2"/>
    <row r="1174" ht="15.75" customHeight="1" x14ac:dyDescent="0.2"/>
    <row r="1175" ht="15.75" customHeight="1" x14ac:dyDescent="0.2"/>
    <row r="1176" ht="15.75" customHeight="1" x14ac:dyDescent="0.2"/>
    <row r="1177" ht="15.75" customHeight="1" x14ac:dyDescent="0.2"/>
    <row r="1178" ht="15.75" customHeight="1" x14ac:dyDescent="0.2"/>
    <row r="1179" ht="15.75" customHeight="1" x14ac:dyDescent="0.2"/>
    <row r="1180" ht="15.75" customHeight="1" x14ac:dyDescent="0.2"/>
    <row r="1181" ht="15.75" customHeight="1" x14ac:dyDescent="0.2"/>
    <row r="1182" ht="15.75" customHeight="1" x14ac:dyDescent="0.2"/>
    <row r="1183" ht="15.75" customHeight="1" x14ac:dyDescent="0.2"/>
    <row r="1184" ht="15.75" customHeight="1" x14ac:dyDescent="0.2"/>
    <row r="1185" ht="15.75" customHeight="1" x14ac:dyDescent="0.2"/>
    <row r="1186" ht="15.75" customHeight="1" x14ac:dyDescent="0.2"/>
    <row r="1187" ht="15.75" customHeight="1" x14ac:dyDescent="0.2"/>
    <row r="1188" ht="15.75" customHeight="1" x14ac:dyDescent="0.2"/>
    <row r="1189" ht="15.75" customHeight="1" x14ac:dyDescent="0.2"/>
    <row r="1190" ht="15.75" customHeight="1" x14ac:dyDescent="0.2"/>
    <row r="1191" ht="15.75" customHeight="1" x14ac:dyDescent="0.2"/>
    <row r="1192" ht="15.75" customHeight="1" x14ac:dyDescent="0.2"/>
    <row r="1193" ht="15.75" customHeight="1" x14ac:dyDescent="0.2"/>
    <row r="1194" ht="15.75" customHeight="1" x14ac:dyDescent="0.2"/>
    <row r="1195" ht="15.75" customHeight="1" x14ac:dyDescent="0.2"/>
    <row r="1196" ht="15.75" customHeight="1" x14ac:dyDescent="0.2"/>
    <row r="1197" ht="15.75" customHeight="1" x14ac:dyDescent="0.2"/>
    <row r="1198" ht="15.75" customHeight="1" x14ac:dyDescent="0.2"/>
    <row r="1199" ht="15.75" customHeight="1" x14ac:dyDescent="0.2"/>
    <row r="1200" ht="15.75" customHeight="1" x14ac:dyDescent="0.2"/>
    <row r="1201" ht="15.75" customHeight="1" x14ac:dyDescent="0.2"/>
    <row r="1202" ht="15.75" customHeight="1" x14ac:dyDescent="0.2"/>
    <row r="1203" ht="15.75" customHeight="1" x14ac:dyDescent="0.2"/>
    <row r="1204" ht="15.75" customHeight="1" x14ac:dyDescent="0.2"/>
    <row r="1205" ht="15.75" customHeight="1" x14ac:dyDescent="0.2"/>
    <row r="1206" ht="15.75" customHeight="1" x14ac:dyDescent="0.2"/>
    <row r="1207" ht="15.75" customHeight="1" x14ac:dyDescent="0.2"/>
    <row r="1208" ht="15.75" customHeight="1" x14ac:dyDescent="0.2"/>
    <row r="1209" ht="15.75" customHeight="1" x14ac:dyDescent="0.2"/>
    <row r="1210" ht="15.75" customHeight="1" x14ac:dyDescent="0.2"/>
    <row r="1211" ht="15.75" customHeight="1" x14ac:dyDescent="0.2"/>
    <row r="1212" ht="15.75" customHeight="1" x14ac:dyDescent="0.2"/>
    <row r="1213" ht="15.75" customHeight="1" x14ac:dyDescent="0.2"/>
    <row r="1214" ht="15.75" customHeight="1" x14ac:dyDescent="0.2"/>
    <row r="1215" ht="15.75" customHeight="1" x14ac:dyDescent="0.2"/>
    <row r="1216" ht="15.75" customHeight="1" x14ac:dyDescent="0.2"/>
    <row r="1217" ht="15.75" customHeight="1" x14ac:dyDescent="0.2"/>
    <row r="1218" ht="15.75" customHeight="1" x14ac:dyDescent="0.2"/>
    <row r="1219" ht="15.75" customHeight="1" x14ac:dyDescent="0.2"/>
    <row r="1220" ht="15.75" customHeight="1" x14ac:dyDescent="0.2"/>
    <row r="1221" ht="15.75" customHeight="1" x14ac:dyDescent="0.2"/>
    <row r="1222" ht="15.75" customHeight="1" x14ac:dyDescent="0.2"/>
    <row r="1223" ht="15.75" customHeight="1" x14ac:dyDescent="0.2"/>
    <row r="1224" ht="15.75" customHeight="1" x14ac:dyDescent="0.2"/>
    <row r="1225" ht="15.75" customHeight="1" x14ac:dyDescent="0.2"/>
    <row r="1226" ht="15.75" customHeight="1" x14ac:dyDescent="0.2"/>
    <row r="1227" ht="15.75" customHeight="1" x14ac:dyDescent="0.2"/>
    <row r="1228" ht="15.75" customHeight="1" x14ac:dyDescent="0.2"/>
    <row r="1229" ht="15.75" customHeight="1" x14ac:dyDescent="0.2"/>
    <row r="1230" ht="15.75" customHeight="1" x14ac:dyDescent="0.2"/>
    <row r="1231" ht="15.75" customHeight="1" x14ac:dyDescent="0.2"/>
    <row r="1232" ht="15.75" customHeight="1" x14ac:dyDescent="0.2"/>
    <row r="1233" ht="15.75" customHeight="1" x14ac:dyDescent="0.2"/>
    <row r="1234" ht="15.75" customHeight="1" x14ac:dyDescent="0.2"/>
    <row r="1235" ht="15.75" customHeight="1" x14ac:dyDescent="0.2"/>
    <row r="1236" ht="15.75" customHeight="1" x14ac:dyDescent="0.2"/>
    <row r="1237" ht="15.75" customHeight="1" x14ac:dyDescent="0.2"/>
    <row r="1238" ht="15.75" customHeight="1" x14ac:dyDescent="0.2"/>
    <row r="1239" ht="15.75" customHeight="1" x14ac:dyDescent="0.2"/>
    <row r="1240" ht="15.75" customHeight="1" x14ac:dyDescent="0.2"/>
    <row r="1241" ht="15.75" customHeight="1" x14ac:dyDescent="0.2"/>
    <row r="1242" ht="15.75" customHeight="1" x14ac:dyDescent="0.2"/>
    <row r="1243" ht="15.75" customHeight="1" x14ac:dyDescent="0.2"/>
    <row r="1244" ht="15.75" customHeight="1" x14ac:dyDescent="0.2"/>
    <row r="1245" ht="15.75" customHeight="1" x14ac:dyDescent="0.2"/>
    <row r="1246" ht="15.75" customHeight="1" x14ac:dyDescent="0.2"/>
    <row r="1247" ht="15.75" customHeight="1" x14ac:dyDescent="0.2"/>
    <row r="1248" ht="15.75" customHeight="1" x14ac:dyDescent="0.2"/>
    <row r="1249" ht="15.75" customHeight="1" x14ac:dyDescent="0.2"/>
    <row r="1250" ht="15.75" customHeight="1" x14ac:dyDescent="0.2"/>
    <row r="1251" ht="15.75" customHeight="1" x14ac:dyDescent="0.2"/>
    <row r="1252" ht="15.75" customHeight="1" x14ac:dyDescent="0.2"/>
    <row r="1253" ht="15.75" customHeight="1" x14ac:dyDescent="0.2"/>
    <row r="1254" ht="15.75" customHeight="1" x14ac:dyDescent="0.2"/>
    <row r="1255" ht="15.75" customHeight="1" x14ac:dyDescent="0.2"/>
    <row r="1256" ht="15.75" customHeight="1" x14ac:dyDescent="0.2"/>
    <row r="1257" ht="15.75" customHeight="1" x14ac:dyDescent="0.2"/>
    <row r="1258" ht="15.75" customHeight="1" x14ac:dyDescent="0.2"/>
    <row r="1259" ht="15.75" customHeight="1" x14ac:dyDescent="0.2"/>
    <row r="1260" ht="15.75" customHeight="1" x14ac:dyDescent="0.2"/>
    <row r="1261" ht="15.75" customHeight="1" x14ac:dyDescent="0.2"/>
    <row r="1262" ht="15.75" customHeight="1" x14ac:dyDescent="0.2"/>
    <row r="1263" ht="15.75" customHeight="1" x14ac:dyDescent="0.2"/>
    <row r="1264" ht="15.75" customHeight="1" x14ac:dyDescent="0.2"/>
    <row r="1265" ht="15.75" customHeight="1" x14ac:dyDescent="0.2"/>
    <row r="1266" ht="15.75" customHeight="1" x14ac:dyDescent="0.2"/>
    <row r="1267" ht="15.75" customHeight="1" x14ac:dyDescent="0.2"/>
    <row r="1268" ht="15.75" customHeight="1" x14ac:dyDescent="0.2"/>
    <row r="1269" ht="15.75" customHeight="1" x14ac:dyDescent="0.2"/>
    <row r="1270" ht="15.75" customHeight="1" x14ac:dyDescent="0.2"/>
    <row r="1271" ht="15.75" customHeight="1" x14ac:dyDescent="0.2"/>
    <row r="1272" ht="15.75" customHeight="1" x14ac:dyDescent="0.2"/>
    <row r="1273" ht="15.75" customHeight="1" x14ac:dyDescent="0.2"/>
    <row r="1274" ht="15.75" customHeight="1" x14ac:dyDescent="0.2"/>
    <row r="1275" ht="15.75" customHeight="1" x14ac:dyDescent="0.2"/>
    <row r="1276" ht="15.75" customHeight="1" x14ac:dyDescent="0.2"/>
    <row r="1277" ht="15.75" customHeight="1" x14ac:dyDescent="0.2"/>
    <row r="1278" ht="15.75" customHeight="1" x14ac:dyDescent="0.2"/>
    <row r="1279" ht="15.75" customHeight="1" x14ac:dyDescent="0.2"/>
    <row r="1280" ht="15.75" customHeight="1" x14ac:dyDescent="0.2"/>
    <row r="1281" ht="15.75" customHeight="1" x14ac:dyDescent="0.2"/>
    <row r="1282" ht="15.75" customHeight="1" x14ac:dyDescent="0.2"/>
    <row r="1283" ht="15.75" customHeight="1" x14ac:dyDescent="0.2"/>
    <row r="1284" ht="15.75" customHeight="1" x14ac:dyDescent="0.2"/>
    <row r="1285" ht="15.75" customHeight="1" x14ac:dyDescent="0.2"/>
    <row r="1286" ht="15.75" customHeight="1" x14ac:dyDescent="0.2"/>
    <row r="1287" ht="15.75" customHeight="1" x14ac:dyDescent="0.2"/>
    <row r="1288" ht="15.75" customHeight="1" x14ac:dyDescent="0.2"/>
    <row r="1289" ht="15.75" customHeight="1" x14ac:dyDescent="0.2"/>
    <row r="1290" ht="15.75" customHeight="1" x14ac:dyDescent="0.2"/>
    <row r="1291" ht="15.75" customHeight="1" x14ac:dyDescent="0.2"/>
    <row r="1292" ht="15.75" customHeight="1" x14ac:dyDescent="0.2"/>
    <row r="1293" ht="15.75" customHeight="1" x14ac:dyDescent="0.2"/>
    <row r="1294" ht="15.75" customHeight="1" x14ac:dyDescent="0.2"/>
    <row r="1295" ht="15.75" customHeight="1" x14ac:dyDescent="0.2"/>
    <row r="1296" ht="15.75" customHeight="1" x14ac:dyDescent="0.2"/>
    <row r="1297" ht="15.75" customHeight="1" x14ac:dyDescent="0.2"/>
    <row r="1298" ht="15.75" customHeight="1" x14ac:dyDescent="0.2"/>
    <row r="1299" ht="15.75" customHeight="1" x14ac:dyDescent="0.2"/>
    <row r="1300" ht="15.75" customHeight="1" x14ac:dyDescent="0.2"/>
    <row r="1301" ht="15.75" customHeight="1" x14ac:dyDescent="0.2"/>
    <row r="1302" ht="15.75" customHeight="1" x14ac:dyDescent="0.2"/>
    <row r="1303" ht="15.75" customHeight="1" x14ac:dyDescent="0.2"/>
    <row r="1304" ht="15.75" customHeight="1" x14ac:dyDescent="0.2"/>
    <row r="1305" ht="15.75" customHeight="1" x14ac:dyDescent="0.2"/>
    <row r="1306" ht="15.75" customHeight="1" x14ac:dyDescent="0.2"/>
    <row r="1307" ht="15.75" customHeight="1" x14ac:dyDescent="0.2"/>
    <row r="1308" ht="15.75" customHeight="1" x14ac:dyDescent="0.2"/>
    <row r="1309" ht="15.75" customHeight="1" x14ac:dyDescent="0.2"/>
    <row r="1310" ht="15.75" customHeight="1" x14ac:dyDescent="0.2"/>
    <row r="1311" ht="15.75" customHeight="1" x14ac:dyDescent="0.2"/>
    <row r="1312" ht="15.75" customHeight="1" x14ac:dyDescent="0.2"/>
    <row r="1313" ht="15.75" customHeight="1" x14ac:dyDescent="0.2"/>
    <row r="1314" ht="15.75" customHeight="1" x14ac:dyDescent="0.2"/>
    <row r="1315" ht="15.75" customHeight="1" x14ac:dyDescent="0.2"/>
    <row r="1316" ht="15.75" customHeight="1" x14ac:dyDescent="0.2"/>
    <row r="1317" ht="15.75" customHeight="1" x14ac:dyDescent="0.2"/>
    <row r="1318" ht="15.75" customHeight="1" x14ac:dyDescent="0.2"/>
    <row r="1319" ht="15.75" customHeight="1" x14ac:dyDescent="0.2"/>
    <row r="1320" ht="15.75" customHeight="1" x14ac:dyDescent="0.2"/>
    <row r="1321" ht="15.75" customHeight="1" x14ac:dyDescent="0.2"/>
    <row r="1322" ht="15.75" customHeight="1" x14ac:dyDescent="0.2"/>
    <row r="1323" ht="15.75" customHeight="1" x14ac:dyDescent="0.2"/>
    <row r="1324" ht="15.75" customHeight="1" x14ac:dyDescent="0.2"/>
    <row r="1325" ht="15.75" customHeight="1" x14ac:dyDescent="0.2"/>
    <row r="1326" ht="15.75" customHeight="1" x14ac:dyDescent="0.2"/>
    <row r="1327" ht="15.75" customHeight="1" x14ac:dyDescent="0.2"/>
    <row r="1328" ht="15.75" customHeight="1" x14ac:dyDescent="0.2"/>
    <row r="1329" ht="15.75" customHeight="1" x14ac:dyDescent="0.2"/>
    <row r="1330" ht="15.75" customHeight="1" x14ac:dyDescent="0.2"/>
    <row r="1331" ht="15.75" customHeight="1" x14ac:dyDescent="0.2"/>
    <row r="1332" ht="15.75" customHeight="1" x14ac:dyDescent="0.2"/>
    <row r="1333" ht="15.75" customHeight="1" x14ac:dyDescent="0.2"/>
    <row r="1334" ht="15.75" customHeight="1" x14ac:dyDescent="0.2"/>
    <row r="1335" ht="15.75" customHeight="1" x14ac:dyDescent="0.2"/>
    <row r="1336" ht="15.75" customHeight="1" x14ac:dyDescent="0.2"/>
    <row r="1337" ht="15.75" customHeight="1" x14ac:dyDescent="0.2"/>
    <row r="1338" ht="15.75" customHeight="1" x14ac:dyDescent="0.2"/>
    <row r="1339" ht="15.75" customHeight="1" x14ac:dyDescent="0.2"/>
    <row r="1340" ht="15.75" customHeight="1" x14ac:dyDescent="0.2"/>
    <row r="1341" ht="15.75" customHeight="1" x14ac:dyDescent="0.2"/>
    <row r="1342" ht="15.75" customHeight="1" x14ac:dyDescent="0.2"/>
    <row r="1343" ht="15.75" customHeight="1" x14ac:dyDescent="0.2"/>
    <row r="1344" ht="15.75" customHeight="1" x14ac:dyDescent="0.2"/>
    <row r="1345" ht="15.75" customHeight="1" x14ac:dyDescent="0.2"/>
    <row r="1346" ht="15.75" customHeight="1" x14ac:dyDescent="0.2"/>
    <row r="1347" ht="15.75" customHeight="1" x14ac:dyDescent="0.2"/>
    <row r="1348" ht="15.75" customHeight="1" x14ac:dyDescent="0.2"/>
    <row r="1349" ht="15.75" customHeight="1" x14ac:dyDescent="0.2"/>
    <row r="1350" ht="15.75" customHeight="1" x14ac:dyDescent="0.2"/>
    <row r="1351" ht="15.75" customHeight="1" x14ac:dyDescent="0.2"/>
    <row r="1352" ht="15.75" customHeight="1" x14ac:dyDescent="0.2"/>
    <row r="1353" ht="15.75" customHeight="1" x14ac:dyDescent="0.2"/>
    <row r="1354" ht="15.75" customHeight="1" x14ac:dyDescent="0.2"/>
    <row r="1355" ht="15.75" customHeight="1" x14ac:dyDescent="0.2"/>
    <row r="1356" ht="15.75" customHeight="1" x14ac:dyDescent="0.2"/>
    <row r="1357" ht="15.75" customHeight="1" x14ac:dyDescent="0.2"/>
    <row r="1358" ht="15.75" customHeight="1" x14ac:dyDescent="0.2"/>
    <row r="1359" ht="15.75" customHeight="1" x14ac:dyDescent="0.2"/>
    <row r="1360" ht="15.75" customHeight="1" x14ac:dyDescent="0.2"/>
    <row r="1361" ht="15.75" customHeight="1" x14ac:dyDescent="0.2"/>
    <row r="1362" ht="15.75" customHeight="1" x14ac:dyDescent="0.2"/>
    <row r="1363" ht="15.75" customHeight="1" x14ac:dyDescent="0.2"/>
    <row r="1364" ht="15.75" customHeight="1" x14ac:dyDescent="0.2"/>
    <row r="1365" ht="15.75" customHeight="1" x14ac:dyDescent="0.2"/>
    <row r="1366" ht="15.75" customHeight="1" x14ac:dyDescent="0.2"/>
    <row r="1367" ht="15.75" customHeight="1" x14ac:dyDescent="0.2"/>
    <row r="1368" ht="15.75" customHeight="1" x14ac:dyDescent="0.2"/>
    <row r="1369" ht="15.75" customHeight="1" x14ac:dyDescent="0.2"/>
    <row r="1370" ht="15.75" customHeight="1" x14ac:dyDescent="0.2"/>
    <row r="1371" ht="15.75" customHeight="1" x14ac:dyDescent="0.2"/>
    <row r="1372" ht="15.75" customHeight="1" x14ac:dyDescent="0.2"/>
    <row r="1373" ht="15.75" customHeight="1" x14ac:dyDescent="0.2"/>
    <row r="1374" ht="15.75" customHeight="1" x14ac:dyDescent="0.2"/>
    <row r="1375" ht="15.75" customHeight="1" x14ac:dyDescent="0.2"/>
    <row r="1376" ht="15.75" customHeight="1" x14ac:dyDescent="0.2"/>
    <row r="1377" ht="15.75" customHeight="1" x14ac:dyDescent="0.2"/>
    <row r="1378" ht="15.75" customHeight="1" x14ac:dyDescent="0.2"/>
    <row r="1379" ht="15.75" customHeight="1" x14ac:dyDescent="0.2"/>
    <row r="1380" ht="15.75" customHeight="1" x14ac:dyDescent="0.2"/>
    <row r="1381" ht="15.75" customHeight="1" x14ac:dyDescent="0.2"/>
    <row r="1382" ht="15.75" customHeight="1" x14ac:dyDescent="0.2"/>
    <row r="1383" ht="15.75" customHeight="1" x14ac:dyDescent="0.2"/>
    <row r="1384" ht="15.75" customHeight="1" x14ac:dyDescent="0.2"/>
    <row r="1385" ht="15.75" customHeight="1" x14ac:dyDescent="0.2"/>
    <row r="1386" ht="15.75" customHeight="1" x14ac:dyDescent="0.2"/>
    <row r="1387" ht="15.75" customHeight="1" x14ac:dyDescent="0.2"/>
    <row r="1388" ht="15.75" customHeight="1" x14ac:dyDescent="0.2"/>
    <row r="1389" ht="15.75" customHeight="1" x14ac:dyDescent="0.2"/>
    <row r="1390" ht="15.75" customHeight="1" x14ac:dyDescent="0.2"/>
    <row r="1391" ht="15.75" customHeight="1" x14ac:dyDescent="0.2"/>
    <row r="1392" ht="15.75" customHeight="1" x14ac:dyDescent="0.2"/>
    <row r="1393" ht="15.75" customHeight="1" x14ac:dyDescent="0.2"/>
    <row r="1394" ht="15.75" customHeight="1" x14ac:dyDescent="0.2"/>
    <row r="1395" ht="15.75" customHeight="1" x14ac:dyDescent="0.2"/>
    <row r="1396" ht="15.75" customHeight="1" x14ac:dyDescent="0.2"/>
    <row r="1397" ht="15.75" customHeight="1" x14ac:dyDescent="0.2"/>
    <row r="1398" ht="15.75" customHeight="1" x14ac:dyDescent="0.2"/>
    <row r="1399" ht="15.75" customHeight="1" x14ac:dyDescent="0.2"/>
    <row r="1400" ht="15.75" customHeight="1" x14ac:dyDescent="0.2"/>
    <row r="1401" ht="15.75" customHeight="1" x14ac:dyDescent="0.2"/>
    <row r="1402" ht="15.75" customHeight="1" x14ac:dyDescent="0.2"/>
    <row r="1403" ht="15.75" customHeight="1" x14ac:dyDescent="0.2"/>
    <row r="1404" ht="15.75" customHeight="1" x14ac:dyDescent="0.2"/>
    <row r="1405" ht="15.75" customHeight="1" x14ac:dyDescent="0.2"/>
    <row r="1406" ht="15.75" customHeight="1" x14ac:dyDescent="0.2"/>
    <row r="1407" ht="15.75" customHeight="1" x14ac:dyDescent="0.2"/>
    <row r="1408" ht="15.75" customHeight="1" x14ac:dyDescent="0.2"/>
    <row r="1409" ht="15.75" customHeight="1" x14ac:dyDescent="0.2"/>
    <row r="1410" ht="15.75" customHeight="1" x14ac:dyDescent="0.2"/>
    <row r="1411" ht="15.75" customHeight="1" x14ac:dyDescent="0.2"/>
    <row r="1412" ht="15.75" customHeight="1" x14ac:dyDescent="0.2"/>
    <row r="1413" ht="15.75" customHeight="1" x14ac:dyDescent="0.2"/>
    <row r="1414" ht="15.75" customHeight="1" x14ac:dyDescent="0.2"/>
    <row r="1415" ht="15.75" customHeight="1" x14ac:dyDescent="0.2"/>
    <row r="1416" ht="15.75" customHeight="1" x14ac:dyDescent="0.2"/>
    <row r="1417" ht="15.75" customHeight="1" x14ac:dyDescent="0.2"/>
    <row r="1418" ht="15.75" customHeight="1" x14ac:dyDescent="0.2"/>
    <row r="1419" ht="15.75" customHeight="1" x14ac:dyDescent="0.2"/>
    <row r="1420" ht="15.75" customHeight="1" x14ac:dyDescent="0.2"/>
    <row r="1421" ht="15.75" customHeight="1" x14ac:dyDescent="0.2"/>
    <row r="1422" ht="15.75" customHeight="1" x14ac:dyDescent="0.2"/>
    <row r="1423" ht="15.75" customHeight="1" x14ac:dyDescent="0.2"/>
    <row r="1424" ht="15.75" customHeight="1" x14ac:dyDescent="0.2"/>
    <row r="1425" ht="15.75" customHeight="1" x14ac:dyDescent="0.2"/>
    <row r="1426" ht="15.75" customHeight="1" x14ac:dyDescent="0.2"/>
    <row r="1427" ht="15.75" customHeight="1" x14ac:dyDescent="0.2"/>
    <row r="1428" ht="15.75" customHeight="1" x14ac:dyDescent="0.2"/>
    <row r="1429" ht="15.75" customHeight="1" x14ac:dyDescent="0.2"/>
    <row r="1430" ht="15.75" customHeight="1" x14ac:dyDescent="0.2"/>
    <row r="1431" ht="15.75" customHeight="1" x14ac:dyDescent="0.2"/>
    <row r="1432" ht="15.75" customHeight="1" x14ac:dyDescent="0.2"/>
    <row r="1433" ht="15.75" customHeight="1" x14ac:dyDescent="0.2"/>
    <row r="1434" ht="15.75" customHeight="1" x14ac:dyDescent="0.2"/>
    <row r="1435" ht="15.75" customHeight="1" x14ac:dyDescent="0.2"/>
    <row r="1436" ht="15.75" customHeight="1" x14ac:dyDescent="0.2"/>
    <row r="1437" ht="15.75" customHeight="1" x14ac:dyDescent="0.2"/>
    <row r="1438" ht="15.75" customHeight="1" x14ac:dyDescent="0.2"/>
    <row r="1439" ht="15.75" customHeight="1" x14ac:dyDescent="0.2"/>
    <row r="1440" ht="15.75" customHeight="1" x14ac:dyDescent="0.2"/>
    <row r="1441" ht="15.75" customHeight="1" x14ac:dyDescent="0.2"/>
    <row r="1442" ht="15.75" customHeight="1" x14ac:dyDescent="0.2"/>
    <row r="1443" ht="15.75" customHeight="1" x14ac:dyDescent="0.2"/>
    <row r="1444" ht="15.75" customHeight="1" x14ac:dyDescent="0.2"/>
    <row r="1445" ht="15.75" customHeight="1" x14ac:dyDescent="0.2"/>
    <row r="1446" ht="15.75" customHeight="1" x14ac:dyDescent="0.2"/>
    <row r="1447" ht="15.75" customHeight="1" x14ac:dyDescent="0.2"/>
    <row r="1448" ht="15.75" customHeight="1" x14ac:dyDescent="0.2"/>
    <row r="1449" ht="15.75" customHeight="1" x14ac:dyDescent="0.2"/>
    <row r="1450" ht="15.75" customHeight="1" x14ac:dyDescent="0.2"/>
    <row r="1451" ht="15.75" customHeight="1" x14ac:dyDescent="0.2"/>
    <row r="1452" ht="15.75" customHeight="1" x14ac:dyDescent="0.2"/>
    <row r="1453" ht="15.75" customHeight="1" x14ac:dyDescent="0.2"/>
    <row r="1454" ht="15.75" customHeight="1" x14ac:dyDescent="0.2"/>
    <row r="1455" ht="15.75" customHeight="1" x14ac:dyDescent="0.2"/>
    <row r="1456" ht="15.75" customHeight="1" x14ac:dyDescent="0.2"/>
    <row r="1457" ht="15.75" customHeight="1" x14ac:dyDescent="0.2"/>
    <row r="1458" ht="15.75" customHeight="1" x14ac:dyDescent="0.2"/>
    <row r="1459" ht="15.75" customHeight="1" x14ac:dyDescent="0.2"/>
    <row r="1460" ht="15.75" customHeight="1" x14ac:dyDescent="0.2"/>
    <row r="1461" ht="15.75" customHeight="1" x14ac:dyDescent="0.2"/>
    <row r="1462" ht="15.75" customHeight="1" x14ac:dyDescent="0.2"/>
    <row r="1463" ht="15.75" customHeight="1" x14ac:dyDescent="0.2"/>
    <row r="1464" ht="15.75" customHeight="1" x14ac:dyDescent="0.2"/>
    <row r="1465" ht="15.75" customHeight="1" x14ac:dyDescent="0.2"/>
    <row r="1466" ht="15.75" customHeight="1" x14ac:dyDescent="0.2"/>
    <row r="1467" ht="15.75" customHeight="1" x14ac:dyDescent="0.2"/>
    <row r="1468" ht="15.75" customHeight="1" x14ac:dyDescent="0.2"/>
    <row r="1469" ht="15.75" customHeight="1" x14ac:dyDescent="0.2"/>
    <row r="1470" ht="15.75" customHeight="1" x14ac:dyDescent="0.2"/>
    <row r="1471" ht="15.75" customHeight="1" x14ac:dyDescent="0.2"/>
    <row r="1472" ht="15.75" customHeight="1" x14ac:dyDescent="0.2"/>
    <row r="1473" ht="15.75" customHeight="1" x14ac:dyDescent="0.2"/>
    <row r="1474" ht="15.75" customHeight="1" x14ac:dyDescent="0.2"/>
    <row r="1475" ht="15.75" customHeight="1" x14ac:dyDescent="0.2"/>
    <row r="1476" ht="15.75" customHeight="1" x14ac:dyDescent="0.2"/>
    <row r="1477" ht="15.75" customHeight="1" x14ac:dyDescent="0.2"/>
    <row r="1478" ht="15.75" customHeight="1" x14ac:dyDescent="0.2"/>
    <row r="1479" ht="15.75" customHeight="1" x14ac:dyDescent="0.2"/>
    <row r="1480" ht="15.75" customHeight="1" x14ac:dyDescent="0.2"/>
    <row r="1481" ht="15.75" customHeight="1" x14ac:dyDescent="0.2"/>
    <row r="1482" ht="15.75" customHeight="1" x14ac:dyDescent="0.2"/>
    <row r="1483" ht="15.75" customHeight="1" x14ac:dyDescent="0.2"/>
    <row r="1484" ht="15.75" customHeight="1" x14ac:dyDescent="0.2"/>
    <row r="1485" ht="15.75" customHeight="1" x14ac:dyDescent="0.2"/>
    <row r="1486" ht="15.75" customHeight="1" x14ac:dyDescent="0.2"/>
    <row r="1487" ht="15.75" customHeight="1" x14ac:dyDescent="0.2"/>
    <row r="1488" ht="15.75" customHeight="1" x14ac:dyDescent="0.2"/>
    <row r="1489" ht="15.75" customHeight="1" x14ac:dyDescent="0.2"/>
    <row r="1490" ht="15.75" customHeight="1" x14ac:dyDescent="0.2"/>
    <row r="1491" ht="15.75" customHeight="1" x14ac:dyDescent="0.2"/>
    <row r="1492" ht="15.75" customHeight="1" x14ac:dyDescent="0.2"/>
    <row r="1493" ht="15.75" customHeight="1" x14ac:dyDescent="0.2"/>
    <row r="1494" ht="15.75" customHeight="1" x14ac:dyDescent="0.2"/>
    <row r="1495" ht="15.75" customHeight="1" x14ac:dyDescent="0.2"/>
    <row r="1496" ht="15.75" customHeight="1" x14ac:dyDescent="0.2"/>
    <row r="1497" ht="15.75" customHeight="1" x14ac:dyDescent="0.2"/>
    <row r="1498" ht="15.75" customHeight="1" x14ac:dyDescent="0.2"/>
    <row r="1499" ht="15.75" customHeight="1" x14ac:dyDescent="0.2"/>
    <row r="1500" ht="15.75" customHeight="1" x14ac:dyDescent="0.2"/>
    <row r="1501" ht="15.75" customHeight="1" x14ac:dyDescent="0.2"/>
    <row r="1502" ht="15.75" customHeight="1" x14ac:dyDescent="0.2"/>
    <row r="1503" ht="15.75" customHeight="1" x14ac:dyDescent="0.2"/>
    <row r="1504" ht="15.75" customHeight="1" x14ac:dyDescent="0.2"/>
    <row r="1505" ht="15.75" customHeight="1" x14ac:dyDescent="0.2"/>
    <row r="1506" ht="15.75" customHeight="1" x14ac:dyDescent="0.2"/>
    <row r="1507" ht="15.75" customHeight="1" x14ac:dyDescent="0.2"/>
    <row r="1508" ht="15.75" customHeight="1" x14ac:dyDescent="0.2"/>
    <row r="1509" ht="15.75" customHeight="1" x14ac:dyDescent="0.2"/>
    <row r="1510" ht="15.75" customHeight="1" x14ac:dyDescent="0.2"/>
    <row r="1511" ht="15.75" customHeight="1" x14ac:dyDescent="0.2"/>
    <row r="1512" ht="15.75" customHeight="1" x14ac:dyDescent="0.2"/>
    <row r="1513" ht="15.75" customHeight="1" x14ac:dyDescent="0.2"/>
    <row r="1514" ht="15.75" customHeight="1" x14ac:dyDescent="0.2"/>
    <row r="1515" ht="15.75" customHeight="1" x14ac:dyDescent="0.2"/>
    <row r="1516" ht="15.75" customHeight="1" x14ac:dyDescent="0.2"/>
    <row r="1517" ht="15.75" customHeight="1" x14ac:dyDescent="0.2"/>
    <row r="1518" ht="15.75" customHeight="1" x14ac:dyDescent="0.2"/>
    <row r="1519" ht="15.75" customHeight="1" x14ac:dyDescent="0.2"/>
    <row r="1520" ht="15.75" customHeight="1" x14ac:dyDescent="0.2"/>
    <row r="1521" ht="15.75" customHeight="1" x14ac:dyDescent="0.2"/>
    <row r="1522" ht="15.75" customHeight="1" x14ac:dyDescent="0.2"/>
    <row r="1523" ht="15.75" customHeight="1" x14ac:dyDescent="0.2"/>
    <row r="1524" ht="15.75" customHeight="1" x14ac:dyDescent="0.2"/>
    <row r="1525" ht="15.75" customHeight="1" x14ac:dyDescent="0.2"/>
    <row r="1526" ht="15.75" customHeight="1" x14ac:dyDescent="0.2"/>
    <row r="1527" ht="15.75" customHeight="1" x14ac:dyDescent="0.2"/>
    <row r="1528" ht="15.75" customHeight="1" x14ac:dyDescent="0.2"/>
    <row r="1529" ht="15.75" customHeight="1" x14ac:dyDescent="0.2"/>
    <row r="1530" ht="15.75" customHeight="1" x14ac:dyDescent="0.2"/>
    <row r="1531" ht="15.75" customHeight="1" x14ac:dyDescent="0.2"/>
    <row r="1532" ht="15.75" customHeight="1" x14ac:dyDescent="0.2"/>
    <row r="1533" ht="15.75" customHeight="1" x14ac:dyDescent="0.2"/>
    <row r="1534" ht="15.75" customHeight="1" x14ac:dyDescent="0.2"/>
    <row r="1535" ht="15.75" customHeight="1" x14ac:dyDescent="0.2"/>
    <row r="1536" ht="15.75" customHeight="1" x14ac:dyDescent="0.2"/>
    <row r="1537" ht="15.75" customHeight="1" x14ac:dyDescent="0.2"/>
    <row r="1538" ht="15.75" customHeight="1" x14ac:dyDescent="0.2"/>
    <row r="1539" ht="15.75" customHeight="1" x14ac:dyDescent="0.2"/>
    <row r="1540" ht="15.75" customHeight="1" x14ac:dyDescent="0.2"/>
    <row r="1541" ht="15.75" customHeight="1" x14ac:dyDescent="0.2"/>
    <row r="1542" ht="15.75" customHeight="1" x14ac:dyDescent="0.2"/>
    <row r="1543" ht="15.75" customHeight="1" x14ac:dyDescent="0.2"/>
    <row r="1544" ht="15.75" customHeight="1" x14ac:dyDescent="0.2"/>
    <row r="1545" ht="15.75" customHeight="1" x14ac:dyDescent="0.2"/>
    <row r="1546" ht="15.75" customHeight="1" x14ac:dyDescent="0.2"/>
    <row r="1547" ht="15.75" customHeight="1" x14ac:dyDescent="0.2"/>
    <row r="1548" ht="15.75" customHeight="1" x14ac:dyDescent="0.2"/>
    <row r="1549" ht="15.75" customHeight="1" x14ac:dyDescent="0.2"/>
    <row r="1550" ht="15.75" customHeight="1" x14ac:dyDescent="0.2"/>
    <row r="1551" ht="15.75" customHeight="1" x14ac:dyDescent="0.2"/>
    <row r="1552" ht="15.75" customHeight="1" x14ac:dyDescent="0.2"/>
    <row r="1553" ht="15.75" customHeight="1" x14ac:dyDescent="0.2"/>
    <row r="1554" ht="15.75" customHeight="1" x14ac:dyDescent="0.2"/>
    <row r="1555" ht="15.75" customHeight="1" x14ac:dyDescent="0.2"/>
    <row r="1556" ht="15.75" customHeight="1" x14ac:dyDescent="0.2"/>
    <row r="1557" ht="15.75" customHeight="1" x14ac:dyDescent="0.2"/>
    <row r="1558" ht="15.75" customHeight="1" x14ac:dyDescent="0.2"/>
    <row r="1559" ht="15.75" customHeight="1" x14ac:dyDescent="0.2"/>
    <row r="1560" ht="15.75" customHeight="1" x14ac:dyDescent="0.2"/>
    <row r="1561" ht="15.75" customHeight="1" x14ac:dyDescent="0.2"/>
    <row r="1562" ht="15.75" customHeight="1" x14ac:dyDescent="0.2"/>
    <row r="1563" ht="15.75" customHeight="1" x14ac:dyDescent="0.2"/>
    <row r="1564" ht="15.75" customHeight="1" x14ac:dyDescent="0.2"/>
    <row r="1565" ht="15.75" customHeight="1" x14ac:dyDescent="0.2"/>
    <row r="1566" ht="15.75" customHeight="1" x14ac:dyDescent="0.2"/>
    <row r="1567" ht="15.75" customHeight="1" x14ac:dyDescent="0.2"/>
    <row r="1568" ht="15.75" customHeight="1" x14ac:dyDescent="0.2"/>
    <row r="1569" ht="15.75" customHeight="1" x14ac:dyDescent="0.2"/>
    <row r="1570" ht="15.75" customHeight="1" x14ac:dyDescent="0.2"/>
    <row r="1571" ht="15.75" customHeight="1" x14ac:dyDescent="0.2"/>
    <row r="1572" ht="15.75" customHeight="1" x14ac:dyDescent="0.2"/>
    <row r="1573" ht="15.75" customHeight="1" x14ac:dyDescent="0.2"/>
    <row r="1574" ht="15.75" customHeight="1" x14ac:dyDescent="0.2"/>
    <row r="1575" ht="15.75" customHeight="1" x14ac:dyDescent="0.2"/>
    <row r="1576" ht="15.75" customHeight="1" x14ac:dyDescent="0.2"/>
    <row r="1577" ht="15.75" customHeight="1" x14ac:dyDescent="0.2"/>
    <row r="1578" ht="15.75" customHeight="1" x14ac:dyDescent="0.2"/>
    <row r="1579" ht="15.75" customHeight="1" x14ac:dyDescent="0.2"/>
    <row r="1580" ht="15.75" customHeight="1" x14ac:dyDescent="0.2"/>
    <row r="1581" ht="15.75" customHeight="1" x14ac:dyDescent="0.2"/>
    <row r="1582" ht="15.75" customHeight="1" x14ac:dyDescent="0.2"/>
    <row r="1583" ht="15.75" customHeight="1" x14ac:dyDescent="0.2"/>
    <row r="1584" ht="15.75" customHeight="1" x14ac:dyDescent="0.2"/>
    <row r="1585" ht="15.75" customHeight="1" x14ac:dyDescent="0.2"/>
    <row r="1586" ht="15.75" customHeight="1" x14ac:dyDescent="0.2"/>
    <row r="1587" ht="15.75" customHeight="1" x14ac:dyDescent="0.2"/>
    <row r="1588" ht="15.75" customHeight="1" x14ac:dyDescent="0.2"/>
    <row r="1589" ht="15.75" customHeight="1" x14ac:dyDescent="0.2"/>
    <row r="1590" ht="15.75" customHeight="1" x14ac:dyDescent="0.2"/>
    <row r="1591" ht="15.75" customHeight="1" x14ac:dyDescent="0.2"/>
    <row r="1592" ht="15.75" customHeight="1" x14ac:dyDescent="0.2"/>
    <row r="1593" ht="15.75" customHeight="1" x14ac:dyDescent="0.2"/>
    <row r="1594" ht="15.75" customHeight="1" x14ac:dyDescent="0.2"/>
    <row r="1595" ht="15.75" customHeight="1" x14ac:dyDescent="0.2"/>
    <row r="1596" ht="15.75" customHeight="1" x14ac:dyDescent="0.2"/>
    <row r="1597" ht="15.75" customHeight="1" x14ac:dyDescent="0.2"/>
    <row r="1598" ht="15.75" customHeight="1" x14ac:dyDescent="0.2"/>
    <row r="1599" ht="15.75" customHeight="1" x14ac:dyDescent="0.2"/>
    <row r="1600" ht="15.75" customHeight="1" x14ac:dyDescent="0.2"/>
    <row r="1601" ht="15.75" customHeight="1" x14ac:dyDescent="0.2"/>
    <row r="1602" ht="15.75" customHeight="1" x14ac:dyDescent="0.2"/>
    <row r="1603" ht="15.75" customHeight="1" x14ac:dyDescent="0.2"/>
    <row r="1604" ht="15.75" customHeight="1" x14ac:dyDescent="0.2"/>
    <row r="1605" ht="15.75" customHeight="1" x14ac:dyDescent="0.2"/>
    <row r="1606" ht="15.75" customHeight="1" x14ac:dyDescent="0.2"/>
    <row r="1607" ht="15.75" customHeight="1" x14ac:dyDescent="0.2"/>
    <row r="1608" ht="15.75" customHeight="1" x14ac:dyDescent="0.2"/>
    <row r="1609" ht="15.75" customHeight="1" x14ac:dyDescent="0.2"/>
    <row r="1610" ht="15.75" customHeight="1" x14ac:dyDescent="0.2"/>
    <row r="1611" ht="15.75" customHeight="1" x14ac:dyDescent="0.2"/>
    <row r="1612" ht="15.75" customHeight="1" x14ac:dyDescent="0.2"/>
    <row r="1613" ht="15.75" customHeight="1" x14ac:dyDescent="0.2"/>
    <row r="1614" ht="15.75" customHeight="1" x14ac:dyDescent="0.2"/>
    <row r="1615" ht="15.75" customHeight="1" x14ac:dyDescent="0.2"/>
    <row r="1616" ht="15.75" customHeight="1" x14ac:dyDescent="0.2"/>
    <row r="1617" ht="15.75" customHeight="1" x14ac:dyDescent="0.2"/>
    <row r="1618" ht="15.75" customHeight="1" x14ac:dyDescent="0.2"/>
    <row r="1619" ht="15.75" customHeight="1" x14ac:dyDescent="0.2"/>
    <row r="1620" ht="15.75" customHeight="1" x14ac:dyDescent="0.2"/>
    <row r="1621" ht="15.75" customHeight="1" x14ac:dyDescent="0.2"/>
    <row r="1622" ht="15.75" customHeight="1" x14ac:dyDescent="0.2"/>
    <row r="1623" ht="15.75" customHeight="1" x14ac:dyDescent="0.2"/>
    <row r="1624" ht="15.75" customHeight="1" x14ac:dyDescent="0.2"/>
    <row r="1625" ht="15.75" customHeight="1" x14ac:dyDescent="0.2"/>
    <row r="1626" ht="15.75" customHeight="1" x14ac:dyDescent="0.2"/>
    <row r="1627" ht="15.75" customHeight="1" x14ac:dyDescent="0.2"/>
    <row r="1628" ht="15.75" customHeight="1" x14ac:dyDescent="0.2"/>
    <row r="1629" ht="15.75" customHeight="1" x14ac:dyDescent="0.2"/>
    <row r="1630" ht="15.75" customHeight="1" x14ac:dyDescent="0.2"/>
    <row r="1631" ht="15.75" customHeight="1" x14ac:dyDescent="0.2"/>
    <row r="1632" ht="15.75" customHeight="1" x14ac:dyDescent="0.2"/>
    <row r="1633" ht="15.75" customHeight="1" x14ac:dyDescent="0.2"/>
    <row r="1634" ht="15.75" customHeight="1" x14ac:dyDescent="0.2"/>
    <row r="1635" ht="15.75" customHeight="1" x14ac:dyDescent="0.2"/>
    <row r="1636" ht="15.75" customHeight="1" x14ac:dyDescent="0.2"/>
    <row r="1637" ht="15.75" customHeight="1" x14ac:dyDescent="0.2"/>
    <row r="1638" ht="15.75" customHeight="1" x14ac:dyDescent="0.2"/>
    <row r="1639" ht="15.75" customHeight="1" x14ac:dyDescent="0.2"/>
    <row r="1640" ht="15.75" customHeight="1" x14ac:dyDescent="0.2"/>
    <row r="1641" ht="15.75" customHeight="1" x14ac:dyDescent="0.2"/>
    <row r="1642" ht="15.75" customHeight="1" x14ac:dyDescent="0.2"/>
    <row r="1643" ht="15.75" customHeight="1" x14ac:dyDescent="0.2"/>
    <row r="1644" ht="15.75" customHeight="1" x14ac:dyDescent="0.2"/>
    <row r="1645" ht="15.75" customHeight="1" x14ac:dyDescent="0.2"/>
    <row r="1646" ht="15.75" customHeight="1" x14ac:dyDescent="0.2"/>
    <row r="1647" ht="15.75" customHeight="1" x14ac:dyDescent="0.2"/>
    <row r="1648" ht="15.75" customHeight="1" x14ac:dyDescent="0.2"/>
    <row r="1649" ht="15.75" customHeight="1" x14ac:dyDescent="0.2"/>
    <row r="1650" ht="15.75" customHeight="1" x14ac:dyDescent="0.2"/>
    <row r="1651" ht="15.75" customHeight="1" x14ac:dyDescent="0.2"/>
    <row r="1652" ht="15.75" customHeight="1" x14ac:dyDescent="0.2"/>
    <row r="1653" ht="15.75" customHeight="1" x14ac:dyDescent="0.2"/>
    <row r="1654" ht="15.75" customHeight="1" x14ac:dyDescent="0.2"/>
    <row r="1655" ht="15.75" customHeight="1" x14ac:dyDescent="0.2"/>
    <row r="1656" ht="15.75" customHeight="1" x14ac:dyDescent="0.2"/>
    <row r="1657" ht="15.75" customHeight="1" x14ac:dyDescent="0.2"/>
    <row r="1658" ht="15.75" customHeight="1" x14ac:dyDescent="0.2"/>
    <row r="1659" ht="15.75" customHeight="1" x14ac:dyDescent="0.2"/>
    <row r="1660" ht="15.75" customHeight="1" x14ac:dyDescent="0.2"/>
    <row r="1661" ht="15.75" customHeight="1" x14ac:dyDescent="0.2"/>
    <row r="1662" ht="15.75" customHeight="1" x14ac:dyDescent="0.2"/>
    <row r="1663" ht="15.75" customHeight="1" x14ac:dyDescent="0.2"/>
    <row r="1664" ht="15.75" customHeight="1" x14ac:dyDescent="0.2"/>
    <row r="1665" ht="15.75" customHeight="1" x14ac:dyDescent="0.2"/>
    <row r="1666" ht="15.75" customHeight="1" x14ac:dyDescent="0.2"/>
    <row r="1667" ht="15.75" customHeight="1" x14ac:dyDescent="0.2"/>
    <row r="1668" ht="15.75" customHeight="1" x14ac:dyDescent="0.2"/>
    <row r="1669" ht="15.75" customHeight="1" x14ac:dyDescent="0.2"/>
    <row r="1670" ht="15.75" customHeight="1" x14ac:dyDescent="0.2"/>
    <row r="1671" ht="15.75" customHeight="1" x14ac:dyDescent="0.2"/>
    <row r="1672" ht="15.75" customHeight="1" x14ac:dyDescent="0.2"/>
    <row r="1673" ht="15.75" customHeight="1" x14ac:dyDescent="0.2"/>
    <row r="1674" ht="15.75" customHeight="1" x14ac:dyDescent="0.2"/>
    <row r="1675" ht="15.75" customHeight="1" x14ac:dyDescent="0.2"/>
    <row r="1676" ht="15.75" customHeight="1" x14ac:dyDescent="0.2"/>
    <row r="1677" ht="15.75" customHeight="1" x14ac:dyDescent="0.2"/>
    <row r="1678" ht="15.75" customHeight="1" x14ac:dyDescent="0.2"/>
    <row r="1679" ht="15.75" customHeight="1" x14ac:dyDescent="0.2"/>
    <row r="1680" ht="15.75" customHeight="1" x14ac:dyDescent="0.2"/>
    <row r="1681" ht="15.75" customHeight="1" x14ac:dyDescent="0.2"/>
    <row r="1682" ht="15.75" customHeight="1" x14ac:dyDescent="0.2"/>
    <row r="1683" ht="15.75" customHeight="1" x14ac:dyDescent="0.2"/>
    <row r="1684" ht="15.75" customHeight="1" x14ac:dyDescent="0.2"/>
    <row r="1685" ht="15.75" customHeight="1" x14ac:dyDescent="0.2"/>
    <row r="1686" ht="15.75" customHeight="1" x14ac:dyDescent="0.2"/>
    <row r="1687" ht="15.75" customHeight="1" x14ac:dyDescent="0.2"/>
    <row r="1688" ht="15.75" customHeight="1" x14ac:dyDescent="0.2"/>
    <row r="1689" ht="15.75" customHeight="1" x14ac:dyDescent="0.2"/>
    <row r="1690" ht="15.75" customHeight="1" x14ac:dyDescent="0.2"/>
    <row r="1691" ht="15.75" customHeight="1" x14ac:dyDescent="0.2"/>
    <row r="1692" ht="15.75" customHeight="1" x14ac:dyDescent="0.2"/>
    <row r="1693" ht="15.75" customHeight="1" x14ac:dyDescent="0.2"/>
    <row r="1694" ht="15.75" customHeight="1" x14ac:dyDescent="0.2"/>
    <row r="1695" ht="15.75" customHeight="1" x14ac:dyDescent="0.2"/>
    <row r="1696" ht="15.75" customHeight="1" x14ac:dyDescent="0.2"/>
    <row r="1697" ht="15.75" customHeight="1" x14ac:dyDescent="0.2"/>
    <row r="1698" ht="15.75" customHeight="1" x14ac:dyDescent="0.2"/>
    <row r="1699" ht="15.75" customHeight="1" x14ac:dyDescent="0.2"/>
    <row r="1700" ht="15.75" customHeight="1" x14ac:dyDescent="0.2"/>
    <row r="1701" ht="15.75" customHeight="1" x14ac:dyDescent="0.2"/>
    <row r="1702" ht="15.75" customHeight="1" x14ac:dyDescent="0.2"/>
    <row r="1703" ht="15.75" customHeight="1" x14ac:dyDescent="0.2"/>
    <row r="1704" ht="15.75" customHeight="1" x14ac:dyDescent="0.2"/>
    <row r="1705" ht="15.75" customHeight="1" x14ac:dyDescent="0.2"/>
    <row r="1706" ht="15.75" customHeight="1" x14ac:dyDescent="0.2"/>
    <row r="1707" ht="15.75" customHeight="1" x14ac:dyDescent="0.2"/>
    <row r="1708" ht="15.75" customHeight="1" x14ac:dyDescent="0.2"/>
    <row r="1709" ht="15.75" customHeight="1" x14ac:dyDescent="0.2"/>
    <row r="1710" ht="15.75" customHeight="1" x14ac:dyDescent="0.2"/>
    <row r="1711" ht="15.75" customHeight="1" x14ac:dyDescent="0.2"/>
    <row r="1712" ht="15.75" customHeight="1" x14ac:dyDescent="0.2"/>
    <row r="1713" ht="15.75" customHeight="1" x14ac:dyDescent="0.2"/>
    <row r="1714" ht="15.75" customHeight="1" x14ac:dyDescent="0.2"/>
    <row r="1715" ht="15.75" customHeight="1" x14ac:dyDescent="0.2"/>
    <row r="1716" ht="15.75" customHeight="1" x14ac:dyDescent="0.2"/>
    <row r="1717" ht="15.75" customHeight="1" x14ac:dyDescent="0.2"/>
    <row r="1718" ht="15.75" customHeight="1" x14ac:dyDescent="0.2"/>
    <row r="1719" ht="15.75" customHeight="1" x14ac:dyDescent="0.2"/>
    <row r="1720" ht="15.75" customHeight="1" x14ac:dyDescent="0.2"/>
    <row r="1721" ht="15.75" customHeight="1" x14ac:dyDescent="0.2"/>
    <row r="1722" ht="15.75" customHeight="1" x14ac:dyDescent="0.2"/>
    <row r="1723" ht="15.75" customHeight="1" x14ac:dyDescent="0.2"/>
    <row r="1724" ht="15.75" customHeight="1" x14ac:dyDescent="0.2"/>
    <row r="1725" ht="15.75" customHeight="1" x14ac:dyDescent="0.2"/>
    <row r="1726" ht="15.75" customHeight="1" x14ac:dyDescent="0.2"/>
    <row r="1727" ht="15.75" customHeight="1" x14ac:dyDescent="0.2"/>
    <row r="1728" ht="15.75" customHeight="1" x14ac:dyDescent="0.2"/>
    <row r="1729" ht="15.75" customHeight="1" x14ac:dyDescent="0.2"/>
    <row r="1730" ht="15.75" customHeight="1" x14ac:dyDescent="0.2"/>
    <row r="1731" ht="15.75" customHeight="1" x14ac:dyDescent="0.2"/>
    <row r="1732" ht="15.75" customHeight="1" x14ac:dyDescent="0.2"/>
    <row r="1733" ht="15.75" customHeight="1" x14ac:dyDescent="0.2"/>
    <row r="1734" ht="15.75" customHeight="1" x14ac:dyDescent="0.2"/>
    <row r="1735" ht="15.75" customHeight="1" x14ac:dyDescent="0.2"/>
    <row r="1736" ht="15.75" customHeight="1" x14ac:dyDescent="0.2"/>
    <row r="1737" ht="15.75" customHeight="1" x14ac:dyDescent="0.2"/>
    <row r="1738" ht="15.75" customHeight="1" x14ac:dyDescent="0.2"/>
    <row r="1739" ht="15.75" customHeight="1" x14ac:dyDescent="0.2"/>
    <row r="1740" ht="15.75" customHeight="1" x14ac:dyDescent="0.2"/>
    <row r="1741" ht="15.75" customHeight="1" x14ac:dyDescent="0.2"/>
    <row r="1742" ht="15.75" customHeight="1" x14ac:dyDescent="0.2"/>
    <row r="1743" ht="15.75" customHeight="1" x14ac:dyDescent="0.2"/>
    <row r="1744" ht="15.75" customHeight="1" x14ac:dyDescent="0.2"/>
    <row r="1745" ht="15.75" customHeight="1" x14ac:dyDescent="0.2"/>
    <row r="1746" ht="15.75" customHeight="1" x14ac:dyDescent="0.2"/>
    <row r="1747" ht="15.75" customHeight="1" x14ac:dyDescent="0.2"/>
    <row r="1748" ht="15.75" customHeight="1" x14ac:dyDescent="0.2"/>
    <row r="1749" ht="15.75" customHeight="1" x14ac:dyDescent="0.2"/>
    <row r="1750" ht="15.75" customHeight="1" x14ac:dyDescent="0.2"/>
    <row r="1751" ht="15.75" customHeight="1" x14ac:dyDescent="0.2"/>
    <row r="1752" ht="15.75" customHeight="1" x14ac:dyDescent="0.2"/>
    <row r="1753" ht="15.75" customHeight="1" x14ac:dyDescent="0.2"/>
    <row r="1754" ht="15.75" customHeight="1" x14ac:dyDescent="0.2"/>
    <row r="1755" ht="15.75" customHeight="1" x14ac:dyDescent="0.2"/>
    <row r="1756" ht="15.75" customHeight="1" x14ac:dyDescent="0.2"/>
    <row r="1757" ht="15.75" customHeight="1" x14ac:dyDescent="0.2"/>
    <row r="1758" ht="15.75" customHeight="1" x14ac:dyDescent="0.2"/>
    <row r="1759" ht="15.75" customHeight="1" x14ac:dyDescent="0.2"/>
    <row r="1760" ht="15.75" customHeight="1" x14ac:dyDescent="0.2"/>
    <row r="1761" ht="15.75" customHeight="1" x14ac:dyDescent="0.2"/>
    <row r="1762" ht="15.75" customHeight="1" x14ac:dyDescent="0.2"/>
    <row r="1763" ht="15.75" customHeight="1" x14ac:dyDescent="0.2"/>
    <row r="1764" ht="15.75" customHeight="1" x14ac:dyDescent="0.2"/>
    <row r="1765" ht="15.75" customHeight="1" x14ac:dyDescent="0.2"/>
    <row r="1766" ht="15.75" customHeight="1" x14ac:dyDescent="0.2"/>
    <row r="1767" ht="15.75" customHeight="1" x14ac:dyDescent="0.2"/>
    <row r="1768" ht="15.75" customHeight="1" x14ac:dyDescent="0.2"/>
    <row r="1769" ht="15.75" customHeight="1" x14ac:dyDescent="0.2"/>
    <row r="1770" ht="15.75" customHeight="1" x14ac:dyDescent="0.2"/>
    <row r="1771" ht="15.75" customHeight="1" x14ac:dyDescent="0.2"/>
    <row r="1772" ht="15.75" customHeight="1" x14ac:dyDescent="0.2"/>
    <row r="1773" ht="15.75" customHeight="1" x14ac:dyDescent="0.2"/>
    <row r="1774" ht="15.75" customHeight="1" x14ac:dyDescent="0.2"/>
    <row r="1775" ht="15.75" customHeight="1" x14ac:dyDescent="0.2"/>
    <row r="1776" ht="15.75" customHeight="1" x14ac:dyDescent="0.2"/>
    <row r="1777" ht="15.75" customHeight="1" x14ac:dyDescent="0.2"/>
    <row r="1778" ht="15.75" customHeight="1" x14ac:dyDescent="0.2"/>
    <row r="1779" ht="15.75" customHeight="1" x14ac:dyDescent="0.2"/>
    <row r="1780" ht="15.75" customHeight="1" x14ac:dyDescent="0.2"/>
    <row r="1781" ht="15.75" customHeight="1" x14ac:dyDescent="0.2"/>
    <row r="1782" ht="15.75" customHeight="1" x14ac:dyDescent="0.2"/>
    <row r="1783" ht="15.75" customHeight="1" x14ac:dyDescent="0.2"/>
    <row r="1784" ht="15.75" customHeight="1" x14ac:dyDescent="0.2"/>
    <row r="1785" ht="15.75" customHeight="1" x14ac:dyDescent="0.2"/>
    <row r="1786" ht="15.75" customHeight="1" x14ac:dyDescent="0.2"/>
    <row r="1787" ht="15.75" customHeight="1" x14ac:dyDescent="0.2"/>
    <row r="1788" ht="15.75" customHeight="1" x14ac:dyDescent="0.2"/>
    <row r="1789" ht="15.75" customHeight="1" x14ac:dyDescent="0.2"/>
    <row r="1790" ht="15.75" customHeight="1" x14ac:dyDescent="0.2"/>
    <row r="1791" ht="15.75" customHeight="1" x14ac:dyDescent="0.2"/>
    <row r="1792" ht="15.75" customHeight="1" x14ac:dyDescent="0.2"/>
    <row r="1793" ht="15.75" customHeight="1" x14ac:dyDescent="0.2"/>
    <row r="1794" ht="15.75" customHeight="1" x14ac:dyDescent="0.2"/>
    <row r="1795" ht="15.75" customHeight="1" x14ac:dyDescent="0.2"/>
    <row r="1796" ht="15.75" customHeight="1" x14ac:dyDescent="0.2"/>
    <row r="1797" ht="15.75" customHeight="1" x14ac:dyDescent="0.2"/>
    <row r="1798" ht="15.75" customHeight="1" x14ac:dyDescent="0.2"/>
    <row r="1799" ht="15.75" customHeight="1" x14ac:dyDescent="0.2"/>
    <row r="1800" ht="15.75" customHeight="1" x14ac:dyDescent="0.2"/>
    <row r="1801" ht="15.75" customHeight="1" x14ac:dyDescent="0.2"/>
    <row r="1802" ht="15.75" customHeight="1" x14ac:dyDescent="0.2"/>
    <row r="1803" ht="15.75" customHeight="1" x14ac:dyDescent="0.2"/>
    <row r="1804" ht="15.75" customHeight="1" x14ac:dyDescent="0.2"/>
    <row r="1805" ht="15.75" customHeight="1" x14ac:dyDescent="0.2"/>
    <row r="1806" ht="15.75" customHeight="1" x14ac:dyDescent="0.2"/>
    <row r="1807" ht="15.75" customHeight="1" x14ac:dyDescent="0.2"/>
    <row r="1808" ht="15.75" customHeight="1" x14ac:dyDescent="0.2"/>
    <row r="1809" ht="15.75" customHeight="1" x14ac:dyDescent="0.2"/>
    <row r="1810" ht="15.75" customHeight="1" x14ac:dyDescent="0.2"/>
    <row r="1811" ht="15.75" customHeight="1" x14ac:dyDescent="0.2"/>
    <row r="1812" ht="15.75" customHeight="1" x14ac:dyDescent="0.2"/>
    <row r="1813" ht="15.75" customHeight="1" x14ac:dyDescent="0.2"/>
    <row r="1814" ht="15.75" customHeight="1" x14ac:dyDescent="0.2"/>
    <row r="1815" ht="15.75" customHeight="1" x14ac:dyDescent="0.2"/>
    <row r="1816" ht="15.75" customHeight="1" x14ac:dyDescent="0.2"/>
    <row r="1817" ht="15.75" customHeight="1" x14ac:dyDescent="0.2"/>
    <row r="1818" ht="15.75" customHeight="1" x14ac:dyDescent="0.2"/>
    <row r="1819" ht="15.75" customHeight="1" x14ac:dyDescent="0.2"/>
    <row r="1820" ht="15.75" customHeight="1" x14ac:dyDescent="0.2"/>
    <row r="1821" ht="15.75" customHeight="1" x14ac:dyDescent="0.2"/>
    <row r="1822" ht="15.75" customHeight="1" x14ac:dyDescent="0.2"/>
    <row r="1823" ht="15.75" customHeight="1" x14ac:dyDescent="0.2"/>
    <row r="1824" ht="15.75" customHeight="1" x14ac:dyDescent="0.2"/>
    <row r="1825" ht="15.75" customHeight="1" x14ac:dyDescent="0.2"/>
    <row r="1826" ht="15.75" customHeight="1" x14ac:dyDescent="0.2"/>
    <row r="1827" ht="15.75" customHeight="1" x14ac:dyDescent="0.2"/>
    <row r="1828" ht="15.75" customHeight="1" x14ac:dyDescent="0.2"/>
    <row r="1829" ht="15.75" customHeight="1" x14ac:dyDescent="0.2"/>
    <row r="1830" ht="15.75" customHeight="1" x14ac:dyDescent="0.2"/>
    <row r="1831" ht="15.75" customHeight="1" x14ac:dyDescent="0.2"/>
    <row r="1832" ht="15.75" customHeight="1" x14ac:dyDescent="0.2"/>
    <row r="1833" ht="15.75" customHeight="1" x14ac:dyDescent="0.2"/>
    <row r="1834" ht="15.75" customHeight="1" x14ac:dyDescent="0.2"/>
    <row r="1835" ht="15.75" customHeight="1" x14ac:dyDescent="0.2"/>
    <row r="1836" ht="15.75" customHeight="1" x14ac:dyDescent="0.2"/>
    <row r="1837" ht="15.75" customHeight="1" x14ac:dyDescent="0.2"/>
    <row r="1838" ht="15.75" customHeight="1" x14ac:dyDescent="0.2"/>
    <row r="1839" ht="15.75" customHeight="1" x14ac:dyDescent="0.2"/>
    <row r="1840" ht="15.75" customHeight="1" x14ac:dyDescent="0.2"/>
    <row r="1841" ht="15.75" customHeight="1" x14ac:dyDescent="0.2"/>
    <row r="1842" ht="15.75" customHeight="1" x14ac:dyDescent="0.2"/>
    <row r="1843" ht="15.75" customHeight="1" x14ac:dyDescent="0.2"/>
    <row r="1844" ht="15.75" customHeight="1" x14ac:dyDescent="0.2"/>
    <row r="1845" ht="15.75" customHeight="1" x14ac:dyDescent="0.2"/>
    <row r="1846" ht="15.75" customHeight="1" x14ac:dyDescent="0.2"/>
    <row r="1847" ht="15.75" customHeight="1" x14ac:dyDescent="0.2"/>
    <row r="1848" ht="15.75" customHeight="1" x14ac:dyDescent="0.2"/>
    <row r="1849" ht="15.75" customHeight="1" x14ac:dyDescent="0.2"/>
    <row r="1850" ht="15.75" customHeight="1" x14ac:dyDescent="0.2"/>
    <row r="1851" ht="15.75" customHeight="1" x14ac:dyDescent="0.2"/>
    <row r="1852" ht="15.75" customHeight="1" x14ac:dyDescent="0.2"/>
    <row r="1853" ht="15.75" customHeight="1" x14ac:dyDescent="0.2"/>
    <row r="1854" ht="15.75" customHeight="1" x14ac:dyDescent="0.2"/>
    <row r="1855" ht="15.75" customHeight="1" x14ac:dyDescent="0.2"/>
    <row r="1856" ht="15.75" customHeight="1" x14ac:dyDescent="0.2"/>
    <row r="1857" ht="15.75" customHeight="1" x14ac:dyDescent="0.2"/>
    <row r="1858" ht="15.75" customHeight="1" x14ac:dyDescent="0.2"/>
    <row r="1859" ht="15.75" customHeight="1" x14ac:dyDescent="0.2"/>
    <row r="1860" ht="15.75" customHeight="1" x14ac:dyDescent="0.2"/>
    <row r="1861" ht="15.75" customHeight="1" x14ac:dyDescent="0.2"/>
    <row r="1862" ht="15.75" customHeight="1" x14ac:dyDescent="0.2"/>
    <row r="1863" ht="15.75" customHeight="1" x14ac:dyDescent="0.2"/>
    <row r="1864" ht="15.75" customHeight="1" x14ac:dyDescent="0.2"/>
    <row r="1865" ht="15.75" customHeight="1" x14ac:dyDescent="0.2"/>
    <row r="1866" ht="15.75" customHeight="1" x14ac:dyDescent="0.2"/>
    <row r="1867" ht="15.75" customHeight="1" x14ac:dyDescent="0.2"/>
    <row r="1868" ht="15.75" customHeight="1" x14ac:dyDescent="0.2"/>
    <row r="1869" ht="15.75" customHeight="1" x14ac:dyDescent="0.2"/>
    <row r="1870" ht="15.75" customHeight="1" x14ac:dyDescent="0.2"/>
    <row r="1871" ht="15.75" customHeight="1" x14ac:dyDescent="0.2"/>
    <row r="1872" ht="15.75" customHeight="1" x14ac:dyDescent="0.2"/>
    <row r="1873" ht="15.75" customHeight="1" x14ac:dyDescent="0.2"/>
    <row r="1874" ht="15.75" customHeight="1" x14ac:dyDescent="0.2"/>
    <row r="1875" ht="15.75" customHeight="1" x14ac:dyDescent="0.2"/>
    <row r="1876" ht="15.75" customHeight="1" x14ac:dyDescent="0.2"/>
    <row r="1877" ht="15.75" customHeight="1" x14ac:dyDescent="0.2"/>
    <row r="1878" ht="15.75" customHeight="1" x14ac:dyDescent="0.2"/>
    <row r="1879" ht="15.75" customHeight="1" x14ac:dyDescent="0.2"/>
    <row r="1880" ht="15.75" customHeight="1" x14ac:dyDescent="0.2"/>
    <row r="1881" ht="15.75" customHeight="1" x14ac:dyDescent="0.2"/>
    <row r="1882" ht="15.75" customHeight="1" x14ac:dyDescent="0.2"/>
    <row r="1883" ht="15.75" customHeight="1" x14ac:dyDescent="0.2"/>
    <row r="1884" ht="15.75" customHeight="1" x14ac:dyDescent="0.2"/>
    <row r="1885" ht="15.75" customHeight="1" x14ac:dyDescent="0.2"/>
    <row r="1886" ht="15.75" customHeight="1" x14ac:dyDescent="0.2"/>
    <row r="1887" ht="15.75" customHeight="1" x14ac:dyDescent="0.2"/>
    <row r="1888" ht="15.75" customHeight="1" x14ac:dyDescent="0.2"/>
    <row r="1889" ht="15.75" customHeight="1" x14ac:dyDescent="0.2"/>
    <row r="1890" ht="15.75" customHeight="1" x14ac:dyDescent="0.2"/>
    <row r="1891" ht="15.75" customHeight="1" x14ac:dyDescent="0.2"/>
    <row r="1892" ht="15.75" customHeight="1" x14ac:dyDescent="0.2"/>
    <row r="1893" ht="15.75" customHeight="1" x14ac:dyDescent="0.2"/>
    <row r="1894" ht="15.75" customHeight="1" x14ac:dyDescent="0.2"/>
    <row r="1895" ht="15.75" customHeight="1" x14ac:dyDescent="0.2"/>
    <row r="1896" ht="15.75" customHeight="1" x14ac:dyDescent="0.2"/>
    <row r="1897" ht="15.75" customHeight="1" x14ac:dyDescent="0.2"/>
    <row r="1898" ht="15.75" customHeight="1" x14ac:dyDescent="0.2"/>
    <row r="1899" ht="15.75" customHeight="1" x14ac:dyDescent="0.2"/>
    <row r="1900" ht="15.75" customHeight="1" x14ac:dyDescent="0.2"/>
    <row r="1901" ht="15.75" customHeight="1" x14ac:dyDescent="0.2"/>
    <row r="1902" ht="15.75" customHeight="1" x14ac:dyDescent="0.2"/>
    <row r="1903" ht="15.75" customHeight="1" x14ac:dyDescent="0.2"/>
    <row r="1904" ht="15.75" customHeight="1" x14ac:dyDescent="0.2"/>
    <row r="1905" ht="15.75" customHeight="1" x14ac:dyDescent="0.2"/>
    <row r="1906" ht="15.75" customHeight="1" x14ac:dyDescent="0.2"/>
    <row r="1907" ht="15.75" customHeight="1" x14ac:dyDescent="0.2"/>
    <row r="1908" ht="15.75" customHeight="1" x14ac:dyDescent="0.2"/>
    <row r="1909" ht="15.75" customHeight="1" x14ac:dyDescent="0.2"/>
    <row r="1910" ht="15.75" customHeight="1" x14ac:dyDescent="0.2"/>
    <row r="1911" ht="15.75" customHeight="1" x14ac:dyDescent="0.2"/>
    <row r="1912" ht="15.75" customHeight="1" x14ac:dyDescent="0.2"/>
    <row r="1913" ht="15.75" customHeight="1" x14ac:dyDescent="0.2"/>
    <row r="1914" ht="15.75" customHeight="1" x14ac:dyDescent="0.2"/>
    <row r="1915" ht="15.75" customHeight="1" x14ac:dyDescent="0.2"/>
    <row r="1916" ht="15.75" customHeight="1" x14ac:dyDescent="0.2"/>
    <row r="1917" ht="15.75" customHeight="1" x14ac:dyDescent="0.2"/>
    <row r="1918" ht="15.75" customHeight="1" x14ac:dyDescent="0.2"/>
    <row r="1919" ht="15.75" customHeight="1" x14ac:dyDescent="0.2"/>
    <row r="1920" ht="15.75" customHeight="1" x14ac:dyDescent="0.2"/>
    <row r="1921" ht="15.75" customHeight="1" x14ac:dyDescent="0.2"/>
    <row r="1922" ht="15.75" customHeight="1" x14ac:dyDescent="0.2"/>
    <row r="1923" ht="15.75" customHeight="1" x14ac:dyDescent="0.2"/>
    <row r="1924" ht="15.75" customHeight="1" x14ac:dyDescent="0.2"/>
    <row r="1925" ht="15.75" customHeight="1" x14ac:dyDescent="0.2"/>
    <row r="1926" ht="15.75" customHeight="1" x14ac:dyDescent="0.2"/>
    <row r="1927" ht="15.75" customHeight="1" x14ac:dyDescent="0.2"/>
    <row r="1928" ht="15.75" customHeight="1" x14ac:dyDescent="0.2"/>
    <row r="1929" ht="15.75" customHeight="1" x14ac:dyDescent="0.2"/>
    <row r="1930" ht="15.75" customHeight="1" x14ac:dyDescent="0.2"/>
    <row r="1931" ht="15.75" customHeight="1" x14ac:dyDescent="0.2"/>
    <row r="1932" ht="15.75" customHeight="1" x14ac:dyDescent="0.2"/>
    <row r="1933" ht="15.75" customHeight="1" x14ac:dyDescent="0.2"/>
    <row r="1934" ht="15.75" customHeight="1" x14ac:dyDescent="0.2"/>
    <row r="1935" ht="15.75" customHeight="1" x14ac:dyDescent="0.2"/>
    <row r="1936" ht="15.75" customHeight="1" x14ac:dyDescent="0.2"/>
    <row r="1937" ht="15.75" customHeight="1" x14ac:dyDescent="0.2"/>
    <row r="1938" ht="15.75" customHeight="1" x14ac:dyDescent="0.2"/>
    <row r="1939" ht="15.75" customHeight="1" x14ac:dyDescent="0.2"/>
    <row r="1940" ht="15.75" customHeight="1" x14ac:dyDescent="0.2"/>
    <row r="1941" ht="15.75" customHeight="1" x14ac:dyDescent="0.2"/>
    <row r="1942" ht="15.75" customHeight="1" x14ac:dyDescent="0.2"/>
    <row r="1943" ht="15.75" customHeight="1" x14ac:dyDescent="0.2"/>
    <row r="1944" ht="15.75" customHeight="1" x14ac:dyDescent="0.2"/>
    <row r="1945" ht="15.75" customHeight="1" x14ac:dyDescent="0.2"/>
    <row r="1946" ht="15.75" customHeight="1" x14ac:dyDescent="0.2"/>
    <row r="1947" ht="15.75" customHeight="1" x14ac:dyDescent="0.2"/>
    <row r="1948" ht="15.75" customHeight="1" x14ac:dyDescent="0.2"/>
    <row r="1949" ht="15.75" customHeight="1" x14ac:dyDescent="0.2"/>
    <row r="1950" ht="15.75" customHeight="1" x14ac:dyDescent="0.2"/>
    <row r="1951" ht="15.75" customHeight="1" x14ac:dyDescent="0.2"/>
    <row r="1952" ht="15.75" customHeight="1" x14ac:dyDescent="0.2"/>
    <row r="1953" ht="15.75" customHeight="1" x14ac:dyDescent="0.2"/>
    <row r="1954" ht="15.75" customHeight="1" x14ac:dyDescent="0.2"/>
    <row r="1955" ht="15.75" customHeight="1" x14ac:dyDescent="0.2"/>
    <row r="1956" ht="15.75" customHeight="1" x14ac:dyDescent="0.2"/>
    <row r="1957" ht="15.75" customHeight="1" x14ac:dyDescent="0.2"/>
    <row r="1958" ht="15.75" customHeight="1" x14ac:dyDescent="0.2"/>
    <row r="1959" ht="15.75" customHeight="1" x14ac:dyDescent="0.2"/>
    <row r="1960" ht="15.75" customHeight="1" x14ac:dyDescent="0.2"/>
    <row r="1961" ht="15.75" customHeight="1" x14ac:dyDescent="0.2"/>
    <row r="1962" ht="15.75" customHeight="1" x14ac:dyDescent="0.2"/>
    <row r="1963" ht="15.75" customHeight="1" x14ac:dyDescent="0.2"/>
    <row r="1964" ht="15.75" customHeight="1" x14ac:dyDescent="0.2"/>
    <row r="1965" ht="15.75" customHeight="1" x14ac:dyDescent="0.2"/>
    <row r="1966" ht="15.75" customHeight="1" x14ac:dyDescent="0.2"/>
    <row r="1967" ht="15.75" customHeight="1" x14ac:dyDescent="0.2"/>
    <row r="1968" ht="15.75" customHeight="1" x14ac:dyDescent="0.2"/>
    <row r="1969" ht="15.75" customHeight="1" x14ac:dyDescent="0.2"/>
    <row r="1970" ht="15.75" customHeight="1" x14ac:dyDescent="0.2"/>
    <row r="1971" ht="15.75" customHeight="1" x14ac:dyDescent="0.2"/>
    <row r="1972" ht="15.75" customHeight="1" x14ac:dyDescent="0.2"/>
    <row r="1973" ht="15.75" customHeight="1" x14ac:dyDescent="0.2"/>
    <row r="1974" ht="15.75" customHeight="1" x14ac:dyDescent="0.2"/>
    <row r="1975" ht="15.75" customHeight="1" x14ac:dyDescent="0.2"/>
    <row r="1976" ht="15.75" customHeight="1" x14ac:dyDescent="0.2"/>
    <row r="1977" ht="15.75" customHeight="1" x14ac:dyDescent="0.2"/>
    <row r="1978" ht="15.75" customHeight="1" x14ac:dyDescent="0.2"/>
    <row r="1979" ht="15.75" customHeight="1" x14ac:dyDescent="0.2"/>
    <row r="1980" ht="15.75" customHeight="1" x14ac:dyDescent="0.2"/>
    <row r="1981" ht="15.75" customHeight="1" x14ac:dyDescent="0.2"/>
    <row r="1982" ht="15.75" customHeight="1" x14ac:dyDescent="0.2"/>
    <row r="1983" ht="15.75" customHeight="1" x14ac:dyDescent="0.2"/>
    <row r="1984" ht="15.75" customHeight="1" x14ac:dyDescent="0.2"/>
    <row r="1985" ht="15.75" customHeight="1" x14ac:dyDescent="0.2"/>
    <row r="1986" ht="15.75" customHeight="1" x14ac:dyDescent="0.2"/>
    <row r="1987" ht="15.75" customHeight="1" x14ac:dyDescent="0.2"/>
    <row r="1988" ht="15.75" customHeight="1" x14ac:dyDescent="0.2"/>
    <row r="1989" ht="15.75" customHeight="1" x14ac:dyDescent="0.2"/>
    <row r="1990" ht="15.75" customHeight="1" x14ac:dyDescent="0.2"/>
    <row r="1991" ht="15.75" customHeight="1" x14ac:dyDescent="0.2"/>
    <row r="1992" ht="15.75" customHeight="1" x14ac:dyDescent="0.2"/>
    <row r="1993" ht="15.75" customHeight="1" x14ac:dyDescent="0.2"/>
    <row r="1994" ht="15.75" customHeight="1" x14ac:dyDescent="0.2"/>
    <row r="1995" ht="15.75" customHeight="1" x14ac:dyDescent="0.2"/>
    <row r="1996" ht="15.75" customHeight="1" x14ac:dyDescent="0.2"/>
    <row r="1997" ht="15.75" customHeight="1" x14ac:dyDescent="0.2"/>
    <row r="1998" ht="15.75" customHeight="1" x14ac:dyDescent="0.2"/>
    <row r="1999" ht="15.75" customHeight="1" x14ac:dyDescent="0.2"/>
    <row r="2000" ht="15.75" customHeight="1" x14ac:dyDescent="0.2"/>
    <row r="2001" ht="15.75" customHeight="1" x14ac:dyDescent="0.2"/>
    <row r="2002" ht="15.75" customHeight="1" x14ac:dyDescent="0.2"/>
    <row r="2003" ht="15.75" customHeight="1" x14ac:dyDescent="0.2"/>
    <row r="2004" ht="15.75" customHeight="1" x14ac:dyDescent="0.2"/>
    <row r="2005" ht="15.75" customHeight="1" x14ac:dyDescent="0.2"/>
    <row r="2006" ht="15.75" customHeight="1" x14ac:dyDescent="0.2"/>
    <row r="2007" ht="15.75" customHeight="1" x14ac:dyDescent="0.2"/>
    <row r="2008" ht="15.75" customHeight="1" x14ac:dyDescent="0.2"/>
    <row r="2009" ht="15.75" customHeight="1" x14ac:dyDescent="0.2"/>
    <row r="2010" ht="15.75" customHeight="1" x14ac:dyDescent="0.2"/>
    <row r="2011" ht="15.75" customHeight="1" x14ac:dyDescent="0.2"/>
    <row r="2012" ht="15.75" customHeight="1" x14ac:dyDescent="0.2"/>
    <row r="2013" ht="15.75" customHeight="1" x14ac:dyDescent="0.2"/>
    <row r="2014" ht="15.75" customHeight="1" x14ac:dyDescent="0.2"/>
    <row r="2015" ht="15.75" customHeight="1" x14ac:dyDescent="0.2"/>
    <row r="2016" ht="15.75" customHeight="1" x14ac:dyDescent="0.2"/>
    <row r="2017" ht="15.75" customHeight="1" x14ac:dyDescent="0.2"/>
    <row r="2018" ht="15.75" customHeight="1" x14ac:dyDescent="0.2"/>
    <row r="2019" ht="15.75" customHeight="1" x14ac:dyDescent="0.2"/>
    <row r="2020" ht="15.75" customHeight="1" x14ac:dyDescent="0.2"/>
    <row r="2021" ht="15.75" customHeight="1" x14ac:dyDescent="0.2"/>
    <row r="2022" ht="15.75" customHeight="1" x14ac:dyDescent="0.2"/>
    <row r="2023" ht="15.75" customHeight="1" x14ac:dyDescent="0.2"/>
    <row r="2024" ht="15.75" customHeight="1" x14ac:dyDescent="0.2"/>
    <row r="2025" ht="15.75" customHeight="1" x14ac:dyDescent="0.2"/>
    <row r="2026" ht="15.75" customHeight="1" x14ac:dyDescent="0.2"/>
    <row r="2027" ht="15.75" customHeight="1" x14ac:dyDescent="0.2"/>
    <row r="2028" ht="15.75" customHeight="1" x14ac:dyDescent="0.2"/>
    <row r="2029" ht="15.75" customHeight="1" x14ac:dyDescent="0.2"/>
    <row r="2030" ht="15.75" customHeight="1" x14ac:dyDescent="0.2"/>
    <row r="2031" ht="15.75" customHeight="1" x14ac:dyDescent="0.2"/>
    <row r="2032" ht="15.75" customHeight="1" x14ac:dyDescent="0.2"/>
    <row r="2033" ht="15.75" customHeight="1" x14ac:dyDescent="0.2"/>
    <row r="2034" ht="15.75" customHeight="1" x14ac:dyDescent="0.2"/>
    <row r="2035" ht="15.75" customHeight="1" x14ac:dyDescent="0.2"/>
    <row r="2036" ht="15.75" customHeight="1" x14ac:dyDescent="0.2"/>
    <row r="2037" ht="15.75" customHeight="1" x14ac:dyDescent="0.2"/>
    <row r="2038" ht="15.75" customHeight="1" x14ac:dyDescent="0.2"/>
    <row r="2039" ht="15.75" customHeight="1" x14ac:dyDescent="0.2"/>
    <row r="2040" ht="15.75" customHeight="1" x14ac:dyDescent="0.2"/>
    <row r="2041" ht="15.75" customHeight="1" x14ac:dyDescent="0.2"/>
    <row r="2042" ht="15.75" customHeight="1" x14ac:dyDescent="0.2"/>
    <row r="2043" ht="15.75" customHeight="1" x14ac:dyDescent="0.2"/>
    <row r="2044" ht="15.75" customHeight="1" x14ac:dyDescent="0.2"/>
    <row r="2045" ht="15.75" customHeight="1" x14ac:dyDescent="0.2"/>
    <row r="2046" ht="15.75" customHeight="1" x14ac:dyDescent="0.2"/>
    <row r="2047" ht="15.75" customHeight="1" x14ac:dyDescent="0.2"/>
    <row r="2048" ht="15.75" customHeight="1" x14ac:dyDescent="0.2"/>
    <row r="2049" ht="15.75" customHeight="1" x14ac:dyDescent="0.2"/>
    <row r="2050" ht="15.75" customHeight="1" x14ac:dyDescent="0.2"/>
    <row r="2051" ht="15.75" customHeight="1" x14ac:dyDescent="0.2"/>
    <row r="2052" ht="15.75" customHeight="1" x14ac:dyDescent="0.2"/>
    <row r="2053" ht="15.75" customHeight="1" x14ac:dyDescent="0.2"/>
    <row r="2054" ht="15.75" customHeight="1" x14ac:dyDescent="0.2"/>
    <row r="2055" ht="15.75" customHeight="1" x14ac:dyDescent="0.2"/>
    <row r="2056" ht="15.75" customHeight="1" x14ac:dyDescent="0.2"/>
    <row r="2057" ht="15.75" customHeight="1" x14ac:dyDescent="0.2"/>
    <row r="2058" ht="15.75" customHeight="1" x14ac:dyDescent="0.2"/>
    <row r="2059" ht="15.75" customHeight="1" x14ac:dyDescent="0.2"/>
    <row r="2060" ht="15.75" customHeight="1" x14ac:dyDescent="0.2"/>
    <row r="2061" ht="15.75" customHeight="1" x14ac:dyDescent="0.2"/>
    <row r="2062" ht="15.75" customHeight="1" x14ac:dyDescent="0.2"/>
    <row r="2063" ht="15.75" customHeight="1" x14ac:dyDescent="0.2"/>
    <row r="2064" ht="15.75" customHeight="1" x14ac:dyDescent="0.2"/>
    <row r="2065" ht="15.75" customHeight="1" x14ac:dyDescent="0.2"/>
    <row r="2066" ht="15.75" customHeight="1" x14ac:dyDescent="0.2"/>
    <row r="2067" ht="15.75" customHeight="1" x14ac:dyDescent="0.2"/>
    <row r="2068" ht="15.75" customHeight="1" x14ac:dyDescent="0.2"/>
    <row r="2069" ht="15.75" customHeight="1" x14ac:dyDescent="0.2"/>
    <row r="2070" ht="15.75" customHeight="1" x14ac:dyDescent="0.2"/>
    <row r="2071" ht="15.75" customHeight="1" x14ac:dyDescent="0.2"/>
    <row r="2072" ht="15.75" customHeight="1" x14ac:dyDescent="0.2"/>
    <row r="2073" ht="15.75" customHeight="1" x14ac:dyDescent="0.2"/>
    <row r="2074" ht="15.75" customHeight="1" x14ac:dyDescent="0.2"/>
    <row r="2075" ht="15.75" customHeight="1" x14ac:dyDescent="0.2"/>
    <row r="2076" ht="15.75" customHeight="1" x14ac:dyDescent="0.2"/>
    <row r="2077" ht="15.75" customHeight="1" x14ac:dyDescent="0.2"/>
    <row r="2078" ht="15.75" customHeight="1" x14ac:dyDescent="0.2"/>
    <row r="2079" ht="15.75" customHeight="1" x14ac:dyDescent="0.2"/>
    <row r="2080" ht="15.75" customHeight="1" x14ac:dyDescent="0.2"/>
    <row r="2081" ht="15.75" customHeight="1" x14ac:dyDescent="0.2"/>
    <row r="2082" ht="15.75" customHeight="1" x14ac:dyDescent="0.2"/>
    <row r="2083" ht="15.75" customHeight="1" x14ac:dyDescent="0.2"/>
    <row r="2084" ht="15.75" customHeight="1" x14ac:dyDescent="0.2"/>
    <row r="2085" ht="15.75" customHeight="1" x14ac:dyDescent="0.2"/>
    <row r="2086" ht="15.75" customHeight="1" x14ac:dyDescent="0.2"/>
    <row r="2087" ht="15.75" customHeight="1" x14ac:dyDescent="0.2"/>
    <row r="2088" ht="15.75" customHeight="1" x14ac:dyDescent="0.2"/>
    <row r="2089" ht="15.75" customHeight="1" x14ac:dyDescent="0.2"/>
    <row r="2090" ht="15.75" customHeight="1" x14ac:dyDescent="0.2"/>
    <row r="2091" ht="15.75" customHeight="1" x14ac:dyDescent="0.2"/>
    <row r="2092" ht="15.75" customHeight="1" x14ac:dyDescent="0.2"/>
    <row r="2093" ht="15.75" customHeight="1" x14ac:dyDescent="0.2"/>
    <row r="2094" ht="15.75" customHeight="1" x14ac:dyDescent="0.2"/>
    <row r="2095" ht="15.75" customHeight="1" x14ac:dyDescent="0.2"/>
    <row r="2096" ht="15.75" customHeight="1" x14ac:dyDescent="0.2"/>
    <row r="2097" ht="15.75" customHeight="1" x14ac:dyDescent="0.2"/>
    <row r="2098" ht="15.75" customHeight="1" x14ac:dyDescent="0.2"/>
    <row r="2099" ht="15.75" customHeight="1" x14ac:dyDescent="0.2"/>
    <row r="2100" ht="15.75" customHeight="1" x14ac:dyDescent="0.2"/>
    <row r="2101" ht="15.75" customHeight="1" x14ac:dyDescent="0.2"/>
    <row r="2102" ht="15.75" customHeight="1" x14ac:dyDescent="0.2"/>
    <row r="2103" ht="15.75" customHeight="1" x14ac:dyDescent="0.2"/>
    <row r="2104" ht="15.75" customHeight="1" x14ac:dyDescent="0.2"/>
    <row r="2105" ht="15.75" customHeight="1" x14ac:dyDescent="0.2"/>
    <row r="2106" ht="15.75" customHeight="1" x14ac:dyDescent="0.2"/>
    <row r="2107" ht="15.75" customHeight="1" x14ac:dyDescent="0.2"/>
    <row r="2108" ht="15.75" customHeight="1" x14ac:dyDescent="0.2"/>
    <row r="2109" ht="15.75" customHeight="1" x14ac:dyDescent="0.2"/>
    <row r="2110" ht="15.75" customHeight="1" x14ac:dyDescent="0.2"/>
    <row r="2111" ht="15.75" customHeight="1" x14ac:dyDescent="0.2"/>
    <row r="2112" ht="15.75" customHeight="1" x14ac:dyDescent="0.2"/>
    <row r="2113" ht="15.75" customHeight="1" x14ac:dyDescent="0.2"/>
    <row r="2114" ht="15.75" customHeight="1" x14ac:dyDescent="0.2"/>
    <row r="2115" ht="15.75" customHeight="1" x14ac:dyDescent="0.2"/>
    <row r="2116" ht="15.75" customHeight="1" x14ac:dyDescent="0.2"/>
    <row r="2117" ht="15.75" customHeight="1" x14ac:dyDescent="0.2"/>
    <row r="2118" ht="15.75" customHeight="1" x14ac:dyDescent="0.2"/>
    <row r="2119" ht="15.75" customHeight="1" x14ac:dyDescent="0.2"/>
    <row r="2120" ht="15.75" customHeight="1" x14ac:dyDescent="0.2"/>
    <row r="2121" ht="15.75" customHeight="1" x14ac:dyDescent="0.2"/>
    <row r="2122" ht="15.75" customHeight="1" x14ac:dyDescent="0.2"/>
    <row r="2123" ht="15.75" customHeight="1" x14ac:dyDescent="0.2"/>
    <row r="2124" ht="15.75" customHeight="1" x14ac:dyDescent="0.2"/>
    <row r="2125" ht="15.75" customHeight="1" x14ac:dyDescent="0.2"/>
    <row r="2126" ht="15.75" customHeight="1" x14ac:dyDescent="0.2"/>
    <row r="2127" ht="15.75" customHeight="1" x14ac:dyDescent="0.2"/>
    <row r="2128" ht="15.75" customHeight="1" x14ac:dyDescent="0.2"/>
    <row r="2129" ht="15.75" customHeight="1" x14ac:dyDescent="0.2"/>
    <row r="2130" ht="15.75" customHeight="1" x14ac:dyDescent="0.2"/>
    <row r="2131" ht="15.75" customHeight="1" x14ac:dyDescent="0.2"/>
    <row r="2132" ht="15.75" customHeight="1" x14ac:dyDescent="0.2"/>
    <row r="2133" ht="15.75" customHeight="1" x14ac:dyDescent="0.2"/>
    <row r="2134" ht="15.75" customHeight="1" x14ac:dyDescent="0.2"/>
    <row r="2135" ht="15.75" customHeight="1" x14ac:dyDescent="0.2"/>
    <row r="2136" ht="15.75" customHeight="1" x14ac:dyDescent="0.2"/>
    <row r="2137" ht="15.75" customHeight="1" x14ac:dyDescent="0.2"/>
    <row r="2138" ht="15.75" customHeight="1" x14ac:dyDescent="0.2"/>
    <row r="2139" ht="15.75" customHeight="1" x14ac:dyDescent="0.2"/>
    <row r="2140" ht="15.75" customHeight="1" x14ac:dyDescent="0.2"/>
    <row r="2141" ht="15.75" customHeight="1" x14ac:dyDescent="0.2"/>
    <row r="2142" ht="15.75" customHeight="1" x14ac:dyDescent="0.2"/>
    <row r="2143" ht="15.75" customHeight="1" x14ac:dyDescent="0.2"/>
    <row r="2144" ht="15.75" customHeight="1" x14ac:dyDescent="0.2"/>
    <row r="2145" ht="15.75" customHeight="1" x14ac:dyDescent="0.2"/>
    <row r="2146" ht="15.75" customHeight="1" x14ac:dyDescent="0.2"/>
    <row r="2147" ht="15.75" customHeight="1" x14ac:dyDescent="0.2"/>
    <row r="2148" ht="15.75" customHeight="1" x14ac:dyDescent="0.2"/>
    <row r="2149" ht="15.75" customHeight="1" x14ac:dyDescent="0.2"/>
    <row r="2150" ht="15.75" customHeight="1" x14ac:dyDescent="0.2"/>
    <row r="2151" ht="15.75" customHeight="1" x14ac:dyDescent="0.2"/>
    <row r="2152" ht="15.75" customHeight="1" x14ac:dyDescent="0.2"/>
    <row r="2153" ht="15.75" customHeight="1" x14ac:dyDescent="0.2"/>
    <row r="2154" ht="15.75" customHeight="1" x14ac:dyDescent="0.2"/>
    <row r="2155" ht="15.75" customHeight="1" x14ac:dyDescent="0.2"/>
    <row r="2156" ht="15.75" customHeight="1" x14ac:dyDescent="0.2"/>
    <row r="2157" ht="15.75" customHeight="1" x14ac:dyDescent="0.2"/>
    <row r="2158" ht="15.75" customHeight="1" x14ac:dyDescent="0.2"/>
    <row r="2159" ht="15.75" customHeight="1" x14ac:dyDescent="0.2"/>
    <row r="2160" ht="15.75" customHeight="1" x14ac:dyDescent="0.2"/>
    <row r="2161" ht="15.75" customHeight="1" x14ac:dyDescent="0.2"/>
    <row r="2162" ht="15.75" customHeight="1" x14ac:dyDescent="0.2"/>
    <row r="2163" ht="15.75" customHeight="1" x14ac:dyDescent="0.2"/>
    <row r="2164" ht="15.75" customHeight="1" x14ac:dyDescent="0.2"/>
    <row r="2165" ht="15.75" customHeight="1" x14ac:dyDescent="0.2"/>
    <row r="2166" ht="15.75" customHeight="1" x14ac:dyDescent="0.2"/>
    <row r="2167" ht="15.75" customHeight="1" x14ac:dyDescent="0.2"/>
    <row r="2168" ht="15.75" customHeight="1" x14ac:dyDescent="0.2"/>
    <row r="2169" ht="15.75" customHeight="1" x14ac:dyDescent="0.2"/>
    <row r="2170" ht="15.75" customHeight="1" x14ac:dyDescent="0.2"/>
    <row r="2171" ht="15.75" customHeight="1" x14ac:dyDescent="0.2"/>
    <row r="2172" ht="15.75" customHeight="1" x14ac:dyDescent="0.2"/>
    <row r="2173" ht="15.75" customHeight="1" x14ac:dyDescent="0.2"/>
    <row r="2174" ht="15.75" customHeight="1" x14ac:dyDescent="0.2"/>
    <row r="2175" ht="15.75" customHeight="1" x14ac:dyDescent="0.2"/>
    <row r="2176" ht="15.75" customHeight="1" x14ac:dyDescent="0.2"/>
    <row r="2177" ht="15.75" customHeight="1" x14ac:dyDescent="0.2"/>
    <row r="2178" ht="15.75" customHeight="1" x14ac:dyDescent="0.2"/>
    <row r="2179" ht="15.75" customHeight="1" x14ac:dyDescent="0.2"/>
    <row r="2180" ht="15.75" customHeight="1" x14ac:dyDescent="0.2"/>
    <row r="2181" ht="15.75" customHeight="1" x14ac:dyDescent="0.2"/>
    <row r="2182" ht="15.75" customHeight="1" x14ac:dyDescent="0.2"/>
    <row r="2183" ht="15.75" customHeight="1" x14ac:dyDescent="0.2"/>
    <row r="2184" ht="15.75" customHeight="1" x14ac:dyDescent="0.2"/>
    <row r="2185" ht="15.75" customHeight="1" x14ac:dyDescent="0.2"/>
    <row r="2186" ht="15.75" customHeight="1" x14ac:dyDescent="0.2"/>
    <row r="2187" ht="15.75" customHeight="1" x14ac:dyDescent="0.2"/>
    <row r="2188" ht="15.75" customHeight="1" x14ac:dyDescent="0.2"/>
    <row r="2189" ht="15.75" customHeight="1" x14ac:dyDescent="0.2"/>
    <row r="2190" ht="15.75" customHeight="1" x14ac:dyDescent="0.2"/>
    <row r="2191" ht="15.75" customHeight="1" x14ac:dyDescent="0.2"/>
    <row r="2192" ht="15.75" customHeight="1" x14ac:dyDescent="0.2"/>
    <row r="2193" ht="15.75" customHeight="1" x14ac:dyDescent="0.2"/>
    <row r="2194" ht="15.75" customHeight="1" x14ac:dyDescent="0.2"/>
    <row r="2195" ht="15.75" customHeight="1" x14ac:dyDescent="0.2"/>
    <row r="2196" ht="15.75" customHeight="1" x14ac:dyDescent="0.2"/>
    <row r="2197" ht="15.75" customHeight="1" x14ac:dyDescent="0.2"/>
    <row r="2198" ht="15.75" customHeight="1" x14ac:dyDescent="0.2"/>
    <row r="2199" ht="15.75" customHeight="1" x14ac:dyDescent="0.2"/>
    <row r="2200" ht="15.75" customHeight="1" x14ac:dyDescent="0.2"/>
    <row r="2201" ht="15.75" customHeight="1" x14ac:dyDescent="0.2"/>
    <row r="2202" ht="15.75" customHeight="1" x14ac:dyDescent="0.2"/>
    <row r="2203" ht="15.75" customHeight="1" x14ac:dyDescent="0.2"/>
    <row r="2204" ht="15.75" customHeight="1" x14ac:dyDescent="0.2"/>
    <row r="2205" ht="15.75" customHeight="1" x14ac:dyDescent="0.2"/>
    <row r="2206" ht="15.75" customHeight="1" x14ac:dyDescent="0.2"/>
    <row r="2207" ht="15.75" customHeight="1" x14ac:dyDescent="0.2"/>
    <row r="2208" ht="15.75" customHeight="1" x14ac:dyDescent="0.2"/>
    <row r="2209" ht="15.75" customHeight="1" x14ac:dyDescent="0.2"/>
    <row r="2210" ht="15.75" customHeight="1" x14ac:dyDescent="0.2"/>
    <row r="2211" ht="15.75" customHeight="1" x14ac:dyDescent="0.2"/>
    <row r="2212" ht="15.75" customHeight="1" x14ac:dyDescent="0.2"/>
    <row r="2213" ht="15.75" customHeight="1" x14ac:dyDescent="0.2"/>
    <row r="2214" ht="15.75" customHeight="1" x14ac:dyDescent="0.2"/>
    <row r="2215" ht="15.75" customHeight="1" x14ac:dyDescent="0.2"/>
    <row r="2216" ht="15.75" customHeight="1" x14ac:dyDescent="0.2"/>
    <row r="2217" ht="15.75" customHeight="1" x14ac:dyDescent="0.2"/>
    <row r="2218" ht="15.75" customHeight="1" x14ac:dyDescent="0.2"/>
    <row r="2219" ht="15.75" customHeight="1" x14ac:dyDescent="0.2"/>
    <row r="2220" ht="15.75" customHeight="1" x14ac:dyDescent="0.2"/>
    <row r="2221" ht="15.75" customHeight="1" x14ac:dyDescent="0.2"/>
    <row r="2222" ht="15.75" customHeight="1" x14ac:dyDescent="0.2"/>
    <row r="2223" ht="15.75" customHeight="1" x14ac:dyDescent="0.2"/>
    <row r="2224" ht="15.75" customHeight="1" x14ac:dyDescent="0.2"/>
    <row r="2225" ht="15.75" customHeight="1" x14ac:dyDescent="0.2"/>
    <row r="2226" ht="15.75" customHeight="1" x14ac:dyDescent="0.2"/>
    <row r="2227" ht="15.75" customHeight="1" x14ac:dyDescent="0.2"/>
    <row r="2228" ht="15.75" customHeight="1" x14ac:dyDescent="0.2"/>
    <row r="2229" ht="15.75" customHeight="1" x14ac:dyDescent="0.2"/>
    <row r="2230" ht="15.75" customHeight="1" x14ac:dyDescent="0.2"/>
    <row r="2231" ht="15.75" customHeight="1" x14ac:dyDescent="0.2"/>
    <row r="2232" ht="15.75" customHeight="1" x14ac:dyDescent="0.2"/>
    <row r="2233" ht="15.75" customHeight="1" x14ac:dyDescent="0.2"/>
    <row r="2234" ht="15.75" customHeight="1" x14ac:dyDescent="0.2"/>
    <row r="2235" ht="15.75" customHeight="1" x14ac:dyDescent="0.2"/>
    <row r="2236" ht="15.75" customHeight="1" x14ac:dyDescent="0.2"/>
    <row r="2237" ht="15.75" customHeight="1" x14ac:dyDescent="0.2"/>
    <row r="2238" ht="15.75" customHeight="1" x14ac:dyDescent="0.2"/>
    <row r="2239" ht="15.75" customHeight="1" x14ac:dyDescent="0.2"/>
    <row r="2240" ht="15.75" customHeight="1" x14ac:dyDescent="0.2"/>
    <row r="2241" ht="15.75" customHeight="1" x14ac:dyDescent="0.2"/>
    <row r="2242" ht="15.75" customHeight="1" x14ac:dyDescent="0.2"/>
    <row r="2243" ht="15.75" customHeight="1" x14ac:dyDescent="0.2"/>
    <row r="2244" ht="15.75" customHeight="1" x14ac:dyDescent="0.2"/>
    <row r="2245" ht="15.75" customHeight="1" x14ac:dyDescent="0.2"/>
    <row r="2246" ht="15.75" customHeight="1" x14ac:dyDescent="0.2"/>
    <row r="2247" ht="15.75" customHeight="1" x14ac:dyDescent="0.2"/>
    <row r="2248" ht="15.75" customHeight="1" x14ac:dyDescent="0.2"/>
    <row r="2249" ht="15.75" customHeight="1" x14ac:dyDescent="0.2"/>
    <row r="2250" ht="15.75" customHeight="1" x14ac:dyDescent="0.2"/>
    <row r="2251" ht="15.75" customHeight="1" x14ac:dyDescent="0.2"/>
    <row r="2252" ht="15.75" customHeight="1" x14ac:dyDescent="0.2"/>
    <row r="2253" ht="15.75" customHeight="1" x14ac:dyDescent="0.2"/>
    <row r="2254" ht="15.75" customHeight="1" x14ac:dyDescent="0.2"/>
    <row r="2255" ht="15.75" customHeight="1" x14ac:dyDescent="0.2"/>
    <row r="2256" ht="15.75" customHeight="1" x14ac:dyDescent="0.2"/>
    <row r="2257" ht="15.75" customHeight="1" x14ac:dyDescent="0.2"/>
    <row r="2258" ht="15.75" customHeight="1" x14ac:dyDescent="0.2"/>
    <row r="2259" ht="15.75" customHeight="1" x14ac:dyDescent="0.2"/>
    <row r="2260" ht="15.75" customHeight="1" x14ac:dyDescent="0.2"/>
    <row r="2261" ht="15.75" customHeight="1" x14ac:dyDescent="0.2"/>
    <row r="2262" ht="15.75" customHeight="1" x14ac:dyDescent="0.2"/>
    <row r="2263" ht="15.75" customHeight="1" x14ac:dyDescent="0.2"/>
    <row r="2264" ht="15.75" customHeight="1" x14ac:dyDescent="0.2"/>
    <row r="2265" ht="15.75" customHeight="1" x14ac:dyDescent="0.2"/>
    <row r="2266" ht="15.75" customHeight="1" x14ac:dyDescent="0.2"/>
    <row r="2267" ht="15.75" customHeight="1" x14ac:dyDescent="0.2"/>
    <row r="2268" ht="15.75" customHeight="1" x14ac:dyDescent="0.2"/>
    <row r="2269" ht="15.75" customHeight="1" x14ac:dyDescent="0.2"/>
    <row r="2270" ht="15.75" customHeight="1" x14ac:dyDescent="0.2"/>
    <row r="2271" ht="15.75" customHeight="1" x14ac:dyDescent="0.2"/>
    <row r="2272" ht="15.75" customHeight="1" x14ac:dyDescent="0.2"/>
    <row r="2273" ht="15.75" customHeight="1" x14ac:dyDescent="0.2"/>
    <row r="2274" ht="15.75" customHeight="1" x14ac:dyDescent="0.2"/>
    <row r="2275" ht="15.75" customHeight="1" x14ac:dyDescent="0.2"/>
    <row r="2276" ht="15.75" customHeight="1" x14ac:dyDescent="0.2"/>
    <row r="2277" ht="15.75" customHeight="1" x14ac:dyDescent="0.2"/>
    <row r="2278" ht="15.75" customHeight="1" x14ac:dyDescent="0.2"/>
    <row r="2279" ht="15.75" customHeight="1" x14ac:dyDescent="0.2"/>
    <row r="2280" ht="15.75" customHeight="1" x14ac:dyDescent="0.2"/>
    <row r="2281" ht="15.75" customHeight="1" x14ac:dyDescent="0.2"/>
    <row r="2282" ht="15.75" customHeight="1" x14ac:dyDescent="0.2"/>
    <row r="2283" ht="15.75" customHeight="1" x14ac:dyDescent="0.2"/>
    <row r="2284" ht="15.75" customHeight="1" x14ac:dyDescent="0.2"/>
    <row r="2285" ht="15.75" customHeight="1" x14ac:dyDescent="0.2"/>
    <row r="2286" ht="15.75" customHeight="1" x14ac:dyDescent="0.2"/>
    <row r="2287" ht="15.75" customHeight="1" x14ac:dyDescent="0.2"/>
    <row r="2288" ht="15.75" customHeight="1" x14ac:dyDescent="0.2"/>
    <row r="2289" ht="15.75" customHeight="1" x14ac:dyDescent="0.2"/>
    <row r="2290" ht="15.75" customHeight="1" x14ac:dyDescent="0.2"/>
    <row r="2291" ht="15.75" customHeight="1" x14ac:dyDescent="0.2"/>
    <row r="2292" ht="15.75" customHeight="1" x14ac:dyDescent="0.2"/>
    <row r="2293" ht="15.75" customHeight="1" x14ac:dyDescent="0.2"/>
    <row r="2294" ht="15.75" customHeight="1" x14ac:dyDescent="0.2"/>
    <row r="2295" ht="15.75" customHeight="1" x14ac:dyDescent="0.2"/>
    <row r="2296" ht="15.75" customHeight="1" x14ac:dyDescent="0.2"/>
    <row r="2297" ht="15.75" customHeight="1" x14ac:dyDescent="0.2"/>
    <row r="2298" ht="15.75" customHeight="1" x14ac:dyDescent="0.2"/>
    <row r="2299" ht="15.75" customHeight="1" x14ac:dyDescent="0.2"/>
    <row r="2300" ht="15.75" customHeight="1" x14ac:dyDescent="0.2"/>
    <row r="2301" ht="15.75" customHeight="1" x14ac:dyDescent="0.2"/>
    <row r="2302" ht="15.75" customHeight="1" x14ac:dyDescent="0.2"/>
    <row r="2303" ht="15.75" customHeight="1" x14ac:dyDescent="0.2"/>
    <row r="2304" ht="15.75" customHeight="1" x14ac:dyDescent="0.2"/>
    <row r="2305" ht="15.75" customHeight="1" x14ac:dyDescent="0.2"/>
    <row r="2306" ht="15.75" customHeight="1" x14ac:dyDescent="0.2"/>
    <row r="2307" ht="15.75" customHeight="1" x14ac:dyDescent="0.2"/>
    <row r="2308" ht="15.75" customHeight="1" x14ac:dyDescent="0.2"/>
    <row r="2309" ht="15.75" customHeight="1" x14ac:dyDescent="0.2"/>
    <row r="2310" ht="15.75" customHeight="1" x14ac:dyDescent="0.2"/>
    <row r="2311" ht="15.75" customHeight="1" x14ac:dyDescent="0.2"/>
    <row r="2312" ht="15.75" customHeight="1" x14ac:dyDescent="0.2"/>
    <row r="2313" ht="15.75" customHeight="1" x14ac:dyDescent="0.2"/>
    <row r="2314" ht="15.75" customHeight="1" x14ac:dyDescent="0.2"/>
    <row r="2315" ht="15.75" customHeight="1" x14ac:dyDescent="0.2"/>
    <row r="2316" ht="15.75" customHeight="1" x14ac:dyDescent="0.2"/>
    <row r="2317" ht="15.75" customHeight="1" x14ac:dyDescent="0.2"/>
    <row r="2318" ht="15.75" customHeight="1" x14ac:dyDescent="0.2"/>
    <row r="2319" ht="15.75" customHeight="1" x14ac:dyDescent="0.2"/>
    <row r="2320" ht="15.75" customHeight="1" x14ac:dyDescent="0.2"/>
    <row r="2321" ht="15.75" customHeight="1" x14ac:dyDescent="0.2"/>
    <row r="2322" ht="15.75" customHeight="1" x14ac:dyDescent="0.2"/>
    <row r="2323" ht="15.75" customHeight="1" x14ac:dyDescent="0.2"/>
    <row r="2324" ht="15.75" customHeight="1" x14ac:dyDescent="0.2"/>
    <row r="2325" ht="15.75" customHeight="1" x14ac:dyDescent="0.2"/>
    <row r="2326" ht="15.75" customHeight="1" x14ac:dyDescent="0.2"/>
    <row r="2327" ht="15.75" customHeight="1" x14ac:dyDescent="0.2"/>
    <row r="2328" ht="15.75" customHeight="1" x14ac:dyDescent="0.2"/>
    <row r="2329" ht="15.75" customHeight="1" x14ac:dyDescent="0.2"/>
    <row r="2330" ht="15.75" customHeight="1" x14ac:dyDescent="0.2"/>
    <row r="2331" ht="15.75" customHeight="1" x14ac:dyDescent="0.2"/>
    <row r="2332" ht="15.75" customHeight="1" x14ac:dyDescent="0.2"/>
    <row r="2333" ht="15.75" customHeight="1" x14ac:dyDescent="0.2"/>
    <row r="2334" ht="15.75" customHeight="1" x14ac:dyDescent="0.2"/>
    <row r="2335" ht="15.75" customHeight="1" x14ac:dyDescent="0.2"/>
    <row r="2336" ht="15.75" customHeight="1" x14ac:dyDescent="0.2"/>
    <row r="2337" ht="15.75" customHeight="1" x14ac:dyDescent="0.2"/>
    <row r="2338" ht="15.75" customHeight="1" x14ac:dyDescent="0.2"/>
    <row r="2339" ht="15.75" customHeight="1" x14ac:dyDescent="0.2"/>
    <row r="2340" ht="15.75" customHeight="1" x14ac:dyDescent="0.2"/>
    <row r="2341" ht="15.75" customHeight="1" x14ac:dyDescent="0.2"/>
    <row r="2342" ht="15.75" customHeight="1" x14ac:dyDescent="0.2"/>
    <row r="2343" ht="15.75" customHeight="1" x14ac:dyDescent="0.2"/>
    <row r="2344" ht="15.75" customHeight="1" x14ac:dyDescent="0.2"/>
    <row r="2345" ht="15.75" customHeight="1" x14ac:dyDescent="0.2"/>
    <row r="2346" ht="15.75" customHeight="1" x14ac:dyDescent="0.2"/>
    <row r="2347" ht="15.75" customHeight="1" x14ac:dyDescent="0.2"/>
    <row r="2348" ht="15.75" customHeight="1" x14ac:dyDescent="0.2"/>
    <row r="2349" ht="15.75" customHeight="1" x14ac:dyDescent="0.2"/>
    <row r="2350" ht="15.75" customHeight="1" x14ac:dyDescent="0.2"/>
    <row r="2351" ht="15.75" customHeight="1" x14ac:dyDescent="0.2"/>
    <row r="2352" ht="15.75" customHeight="1" x14ac:dyDescent="0.2"/>
    <row r="2353" ht="15.75" customHeight="1" x14ac:dyDescent="0.2"/>
    <row r="2354" ht="15.75" customHeight="1" x14ac:dyDescent="0.2"/>
    <row r="2355" ht="15.75" customHeight="1" x14ac:dyDescent="0.2"/>
    <row r="2356" ht="15.75" customHeight="1" x14ac:dyDescent="0.2"/>
    <row r="2357" ht="15.75" customHeight="1" x14ac:dyDescent="0.2"/>
    <row r="2358" ht="15.75" customHeight="1" x14ac:dyDescent="0.2"/>
    <row r="2359" ht="15.75" customHeight="1" x14ac:dyDescent="0.2"/>
    <row r="2360" ht="15.75" customHeight="1" x14ac:dyDescent="0.2"/>
    <row r="2361" ht="15.75" customHeight="1" x14ac:dyDescent="0.2"/>
    <row r="2362" ht="15.75" customHeight="1" x14ac:dyDescent="0.2"/>
    <row r="2363" ht="15.75" customHeight="1" x14ac:dyDescent="0.2"/>
    <row r="2364" ht="15.75" customHeight="1" x14ac:dyDescent="0.2"/>
    <row r="2365" ht="15.75" customHeight="1" x14ac:dyDescent="0.2"/>
    <row r="2366" ht="15.75" customHeight="1" x14ac:dyDescent="0.2"/>
    <row r="2367" ht="15.75" customHeight="1" x14ac:dyDescent="0.2"/>
    <row r="2368" ht="15.75" customHeight="1" x14ac:dyDescent="0.2"/>
    <row r="2369" ht="15.75" customHeight="1" x14ac:dyDescent="0.2"/>
    <row r="2370" ht="15.75" customHeight="1" x14ac:dyDescent="0.2"/>
    <row r="2371" ht="15.75" customHeight="1" x14ac:dyDescent="0.2"/>
    <row r="2372" ht="15.75" customHeight="1" x14ac:dyDescent="0.2"/>
    <row r="2373" ht="15.75" customHeight="1" x14ac:dyDescent="0.2"/>
    <row r="2374" ht="15.75" customHeight="1" x14ac:dyDescent="0.2"/>
    <row r="2375" ht="15.75" customHeight="1" x14ac:dyDescent="0.2"/>
    <row r="2376" ht="15.75" customHeight="1" x14ac:dyDescent="0.2"/>
    <row r="2377" ht="15.75" customHeight="1" x14ac:dyDescent="0.2"/>
    <row r="2378" ht="15.75" customHeight="1" x14ac:dyDescent="0.2"/>
    <row r="2379" ht="15.75" customHeight="1" x14ac:dyDescent="0.2"/>
    <row r="2380" ht="15.75" customHeight="1" x14ac:dyDescent="0.2"/>
    <row r="2381" ht="15.75" customHeight="1" x14ac:dyDescent="0.2"/>
    <row r="2382" ht="15.75" customHeight="1" x14ac:dyDescent="0.2"/>
    <row r="2383" ht="15.75" customHeight="1" x14ac:dyDescent="0.2"/>
    <row r="2384" ht="15.75" customHeight="1" x14ac:dyDescent="0.2"/>
    <row r="2385" ht="15.75" customHeight="1" x14ac:dyDescent="0.2"/>
    <row r="2386" ht="15.75" customHeight="1" x14ac:dyDescent="0.2"/>
    <row r="2387" ht="15.75" customHeight="1" x14ac:dyDescent="0.2"/>
    <row r="2388" ht="15.75" customHeight="1" x14ac:dyDescent="0.2"/>
    <row r="2389" ht="15.75" customHeight="1" x14ac:dyDescent="0.2"/>
    <row r="2390" ht="15.75" customHeight="1" x14ac:dyDescent="0.2"/>
    <row r="2391" ht="15.75" customHeight="1" x14ac:dyDescent="0.2"/>
    <row r="2392" ht="15.75" customHeight="1" x14ac:dyDescent="0.2"/>
    <row r="2393" ht="15.75" customHeight="1" x14ac:dyDescent="0.2"/>
    <row r="2394" ht="15.75" customHeight="1" x14ac:dyDescent="0.2"/>
    <row r="2395" ht="15.75" customHeight="1" x14ac:dyDescent="0.2"/>
    <row r="2396" ht="15.75" customHeight="1" x14ac:dyDescent="0.2"/>
    <row r="2397" ht="15.75" customHeight="1" x14ac:dyDescent="0.2"/>
    <row r="2398" ht="15.75" customHeight="1" x14ac:dyDescent="0.2"/>
    <row r="2399" ht="15.75" customHeight="1" x14ac:dyDescent="0.2"/>
    <row r="2400" ht="15.75" customHeight="1" x14ac:dyDescent="0.2"/>
    <row r="2401" ht="15.75" customHeight="1" x14ac:dyDescent="0.2"/>
    <row r="2402" ht="15.75" customHeight="1" x14ac:dyDescent="0.2"/>
    <row r="2403" ht="15.75" customHeight="1" x14ac:dyDescent="0.2"/>
    <row r="2404" ht="15.75" customHeight="1" x14ac:dyDescent="0.2"/>
    <row r="2405" ht="15.75" customHeight="1" x14ac:dyDescent="0.2"/>
    <row r="2406" ht="15.75" customHeight="1" x14ac:dyDescent="0.2"/>
    <row r="2407" ht="15.75" customHeight="1" x14ac:dyDescent="0.2"/>
    <row r="2408" ht="15.75" customHeight="1" x14ac:dyDescent="0.2"/>
    <row r="2409" ht="15.75" customHeight="1" x14ac:dyDescent="0.2"/>
    <row r="2410" ht="15.75" customHeight="1" x14ac:dyDescent="0.2"/>
    <row r="2411" ht="15.75" customHeight="1" x14ac:dyDescent="0.2"/>
    <row r="2412" ht="15.75" customHeight="1" x14ac:dyDescent="0.2"/>
    <row r="2413" ht="15.75" customHeight="1" x14ac:dyDescent="0.2"/>
    <row r="2414" ht="15.75" customHeight="1" x14ac:dyDescent="0.2"/>
    <row r="2415" ht="15.75" customHeight="1" x14ac:dyDescent="0.2"/>
    <row r="2416" ht="15.75" customHeight="1" x14ac:dyDescent="0.2"/>
    <row r="2417" ht="15.75" customHeight="1" x14ac:dyDescent="0.2"/>
    <row r="2418" ht="15.75" customHeight="1" x14ac:dyDescent="0.2"/>
    <row r="2419" ht="15.75" customHeight="1" x14ac:dyDescent="0.2"/>
    <row r="2420" ht="15.75" customHeight="1" x14ac:dyDescent="0.2"/>
    <row r="2421" ht="15.75" customHeight="1" x14ac:dyDescent="0.2"/>
    <row r="2422" ht="15.75" customHeight="1" x14ac:dyDescent="0.2"/>
    <row r="2423" ht="15.75" customHeight="1" x14ac:dyDescent="0.2"/>
    <row r="2424" ht="15.75" customHeight="1" x14ac:dyDescent="0.2"/>
    <row r="2425" ht="15.75" customHeight="1" x14ac:dyDescent="0.2"/>
    <row r="2426" ht="15.75" customHeight="1" x14ac:dyDescent="0.2"/>
    <row r="2427" ht="15.75" customHeight="1" x14ac:dyDescent="0.2"/>
    <row r="2428" ht="15.75" customHeight="1" x14ac:dyDescent="0.2"/>
    <row r="2429" ht="15.75" customHeight="1" x14ac:dyDescent="0.2"/>
    <row r="2430" ht="15.75" customHeight="1" x14ac:dyDescent="0.2"/>
    <row r="2431" ht="15.75" customHeight="1" x14ac:dyDescent="0.2"/>
    <row r="2432" ht="15.75" customHeight="1" x14ac:dyDescent="0.2"/>
    <row r="2433" ht="15.75" customHeight="1" x14ac:dyDescent="0.2"/>
    <row r="2434" ht="15.75" customHeight="1" x14ac:dyDescent="0.2"/>
    <row r="2435" ht="15.75" customHeight="1" x14ac:dyDescent="0.2"/>
    <row r="2436" ht="15.75" customHeight="1" x14ac:dyDescent="0.2"/>
    <row r="2437" ht="15.75" customHeight="1" x14ac:dyDescent="0.2"/>
    <row r="2438" ht="15.75" customHeight="1" x14ac:dyDescent="0.2"/>
    <row r="2439" ht="15.75" customHeight="1" x14ac:dyDescent="0.2"/>
    <row r="2440" ht="15.75" customHeight="1" x14ac:dyDescent="0.2"/>
    <row r="2441" ht="15.75" customHeight="1" x14ac:dyDescent="0.2"/>
    <row r="2442" ht="15.75" customHeight="1" x14ac:dyDescent="0.2"/>
    <row r="2443" ht="15.75" customHeight="1" x14ac:dyDescent="0.2"/>
    <row r="2444" ht="15.75" customHeight="1" x14ac:dyDescent="0.2"/>
    <row r="2445" ht="15.75" customHeight="1" x14ac:dyDescent="0.2"/>
    <row r="2446" ht="15.75" customHeight="1" x14ac:dyDescent="0.2"/>
    <row r="2447" ht="15.75" customHeight="1" x14ac:dyDescent="0.2"/>
    <row r="2448" ht="15.75" customHeight="1" x14ac:dyDescent="0.2"/>
    <row r="2449" ht="15.75" customHeight="1" x14ac:dyDescent="0.2"/>
    <row r="2450" ht="15.75" customHeight="1" x14ac:dyDescent="0.2"/>
    <row r="2451" ht="15.75" customHeight="1" x14ac:dyDescent="0.2"/>
    <row r="2452" ht="15.75" customHeight="1" x14ac:dyDescent="0.2"/>
    <row r="2453" ht="15.75" customHeight="1" x14ac:dyDescent="0.2"/>
    <row r="2454" ht="15.75" customHeight="1" x14ac:dyDescent="0.2"/>
    <row r="2455" ht="15.75" customHeight="1" x14ac:dyDescent="0.2"/>
    <row r="2456" ht="15.75" customHeight="1" x14ac:dyDescent="0.2"/>
    <row r="2457" ht="15.75" customHeight="1" x14ac:dyDescent="0.2"/>
    <row r="2458" ht="15.75" customHeight="1" x14ac:dyDescent="0.2"/>
    <row r="2459" ht="15.75" customHeight="1" x14ac:dyDescent="0.2"/>
    <row r="2460" ht="15.75" customHeight="1" x14ac:dyDescent="0.2"/>
    <row r="2461" ht="15.75" customHeight="1" x14ac:dyDescent="0.2"/>
    <row r="2462" ht="15.75" customHeight="1" x14ac:dyDescent="0.2"/>
    <row r="2463" ht="15.75" customHeight="1" x14ac:dyDescent="0.2"/>
    <row r="2464" ht="15.75" customHeight="1" x14ac:dyDescent="0.2"/>
    <row r="2465" ht="15.75" customHeight="1" x14ac:dyDescent="0.2"/>
    <row r="2466" ht="15.75" customHeight="1" x14ac:dyDescent="0.2"/>
    <row r="2467" ht="15.75" customHeight="1" x14ac:dyDescent="0.2"/>
    <row r="2468" ht="15.75" customHeight="1" x14ac:dyDescent="0.2"/>
    <row r="2469" ht="15.75" customHeight="1" x14ac:dyDescent="0.2"/>
    <row r="2470" ht="15.75" customHeight="1" x14ac:dyDescent="0.2"/>
    <row r="2471" ht="15.75" customHeight="1" x14ac:dyDescent="0.2"/>
    <row r="2472" ht="15.75" customHeight="1" x14ac:dyDescent="0.2"/>
    <row r="2473" ht="15.75" customHeight="1" x14ac:dyDescent="0.2"/>
    <row r="2474" ht="15.75" customHeight="1" x14ac:dyDescent="0.2"/>
    <row r="2475" ht="15.75" customHeight="1" x14ac:dyDescent="0.2"/>
    <row r="2476" ht="15.75" customHeight="1" x14ac:dyDescent="0.2"/>
    <row r="2477" ht="15.75" customHeight="1" x14ac:dyDescent="0.2"/>
    <row r="2478" ht="15.75" customHeight="1" x14ac:dyDescent="0.2"/>
    <row r="2479" ht="15.75" customHeight="1" x14ac:dyDescent="0.2"/>
    <row r="2480" ht="15.75" customHeight="1" x14ac:dyDescent="0.2"/>
    <row r="2481" ht="15.75" customHeight="1" x14ac:dyDescent="0.2"/>
    <row r="2482" ht="15.75" customHeight="1" x14ac:dyDescent="0.2"/>
    <row r="2483" ht="15.75" customHeight="1" x14ac:dyDescent="0.2"/>
    <row r="2484" ht="15.75" customHeight="1" x14ac:dyDescent="0.2"/>
    <row r="2485" ht="15.75" customHeight="1" x14ac:dyDescent="0.2"/>
    <row r="2486" ht="15.75" customHeight="1" x14ac:dyDescent="0.2"/>
    <row r="2487" ht="15.75" customHeight="1" x14ac:dyDescent="0.2"/>
    <row r="2488" ht="15.75" customHeight="1" x14ac:dyDescent="0.2"/>
    <row r="2489" ht="15.75" customHeight="1" x14ac:dyDescent="0.2"/>
    <row r="2490" ht="15.75" customHeight="1" x14ac:dyDescent="0.2"/>
    <row r="2491" ht="15.75" customHeight="1" x14ac:dyDescent="0.2"/>
    <row r="2492" ht="15.75" customHeight="1" x14ac:dyDescent="0.2"/>
    <row r="2493" ht="15.75" customHeight="1" x14ac:dyDescent="0.2"/>
    <row r="2494" ht="15.75" customHeight="1" x14ac:dyDescent="0.2"/>
    <row r="2495" ht="15.75" customHeight="1" x14ac:dyDescent="0.2"/>
    <row r="2496" ht="15.75" customHeight="1" x14ac:dyDescent="0.2"/>
    <row r="2497" ht="15.75" customHeight="1" x14ac:dyDescent="0.2"/>
    <row r="2498" ht="15.75" customHeight="1" x14ac:dyDescent="0.2"/>
    <row r="2499" ht="15.75" customHeight="1" x14ac:dyDescent="0.2"/>
    <row r="2500" ht="15.75" customHeight="1" x14ac:dyDescent="0.2"/>
    <row r="2501" ht="15.75" customHeight="1" x14ac:dyDescent="0.2"/>
    <row r="2502" ht="15.75" customHeight="1" x14ac:dyDescent="0.2"/>
    <row r="2503" ht="15.75" customHeight="1" x14ac:dyDescent="0.2"/>
    <row r="2504" ht="15.75" customHeight="1" x14ac:dyDescent="0.2"/>
    <row r="2505" ht="15.75" customHeight="1" x14ac:dyDescent="0.2"/>
    <row r="2506" ht="15.75" customHeight="1" x14ac:dyDescent="0.2"/>
    <row r="2507" ht="15.75" customHeight="1" x14ac:dyDescent="0.2"/>
    <row r="2508" ht="15.75" customHeight="1" x14ac:dyDescent="0.2"/>
    <row r="2509" ht="15.75" customHeight="1" x14ac:dyDescent="0.2"/>
    <row r="2510" ht="15.75" customHeight="1" x14ac:dyDescent="0.2"/>
    <row r="2511" ht="15.75" customHeight="1" x14ac:dyDescent="0.2"/>
    <row r="2512" ht="15.75" customHeight="1" x14ac:dyDescent="0.2"/>
    <row r="2513" ht="15.75" customHeight="1" x14ac:dyDescent="0.2"/>
    <row r="2514" ht="15.75" customHeight="1" x14ac:dyDescent="0.2"/>
    <row r="2515" ht="15.75" customHeight="1" x14ac:dyDescent="0.2"/>
    <row r="2516" ht="15.75" customHeight="1" x14ac:dyDescent="0.2"/>
    <row r="2517" ht="15.75" customHeight="1" x14ac:dyDescent="0.2"/>
    <row r="2518" ht="15.75" customHeight="1" x14ac:dyDescent="0.2"/>
    <row r="2519" ht="15.75" customHeight="1" x14ac:dyDescent="0.2"/>
    <row r="2520" ht="15.75" customHeight="1" x14ac:dyDescent="0.2"/>
    <row r="2521" ht="15.75" customHeight="1" x14ac:dyDescent="0.2"/>
    <row r="2522" ht="15.75" customHeight="1" x14ac:dyDescent="0.2"/>
    <row r="2523" ht="15.75" customHeight="1" x14ac:dyDescent="0.2"/>
    <row r="2524" ht="15.75" customHeight="1" x14ac:dyDescent="0.2"/>
    <row r="2525" ht="15.75" customHeight="1" x14ac:dyDescent="0.2"/>
    <row r="2526" ht="15.75" customHeight="1" x14ac:dyDescent="0.2"/>
    <row r="2527" ht="15.75" customHeight="1" x14ac:dyDescent="0.2"/>
    <row r="2528" ht="15.75" customHeight="1" x14ac:dyDescent="0.2"/>
    <row r="2529" ht="15.75" customHeight="1" x14ac:dyDescent="0.2"/>
    <row r="2530" ht="15.75" customHeight="1" x14ac:dyDescent="0.2"/>
    <row r="2531" ht="15.75" customHeight="1" x14ac:dyDescent="0.2"/>
    <row r="2532" ht="15.75" customHeight="1" x14ac:dyDescent="0.2"/>
    <row r="2533" ht="15.75" customHeight="1" x14ac:dyDescent="0.2"/>
    <row r="2534" ht="15.75" customHeight="1" x14ac:dyDescent="0.2"/>
    <row r="2535" ht="15.75" customHeight="1" x14ac:dyDescent="0.2"/>
    <row r="2536" ht="15.75" customHeight="1" x14ac:dyDescent="0.2"/>
    <row r="2537" ht="15.75" customHeight="1" x14ac:dyDescent="0.2"/>
    <row r="2538" ht="15.75" customHeight="1" x14ac:dyDescent="0.2"/>
    <row r="2539" ht="15.75" customHeight="1" x14ac:dyDescent="0.2"/>
    <row r="2540" ht="15.75" customHeight="1" x14ac:dyDescent="0.2"/>
    <row r="2541" ht="15.75" customHeight="1" x14ac:dyDescent="0.2"/>
    <row r="2542" ht="15.75" customHeight="1" x14ac:dyDescent="0.2"/>
    <row r="2543" ht="15.75" customHeight="1" x14ac:dyDescent="0.2"/>
    <row r="2544" ht="15.75" customHeight="1" x14ac:dyDescent="0.2"/>
    <row r="2545" ht="15.75" customHeight="1" x14ac:dyDescent="0.2"/>
    <row r="2546" ht="15.75" customHeight="1" x14ac:dyDescent="0.2"/>
    <row r="2547" ht="15.75" customHeight="1" x14ac:dyDescent="0.2"/>
    <row r="2548" ht="15.75" customHeight="1" x14ac:dyDescent="0.2"/>
    <row r="2549" ht="15.75" customHeight="1" x14ac:dyDescent="0.2"/>
    <row r="2550" ht="15.75" customHeight="1" x14ac:dyDescent="0.2"/>
    <row r="2551" ht="15.75" customHeight="1" x14ac:dyDescent="0.2"/>
    <row r="2552" ht="15.75" customHeight="1" x14ac:dyDescent="0.2"/>
    <row r="2553" ht="15.75" customHeight="1" x14ac:dyDescent="0.2"/>
    <row r="2554" ht="15.75" customHeight="1" x14ac:dyDescent="0.2"/>
    <row r="2555" ht="15.75" customHeight="1" x14ac:dyDescent="0.2"/>
    <row r="2556" ht="15.75" customHeight="1" x14ac:dyDescent="0.2"/>
    <row r="2557" ht="15.75" customHeight="1" x14ac:dyDescent="0.2"/>
    <row r="2558" ht="15.75" customHeight="1" x14ac:dyDescent="0.2"/>
    <row r="2559" ht="15.75" customHeight="1" x14ac:dyDescent="0.2"/>
    <row r="2560" ht="15.75" customHeight="1" x14ac:dyDescent="0.2"/>
    <row r="2561" ht="15.75" customHeight="1" x14ac:dyDescent="0.2"/>
    <row r="2562" ht="15.75" customHeight="1" x14ac:dyDescent="0.2"/>
    <row r="2563" ht="15.75" customHeight="1" x14ac:dyDescent="0.2"/>
    <row r="2564" ht="15.75" customHeight="1" x14ac:dyDescent="0.2"/>
    <row r="2565" ht="15.75" customHeight="1" x14ac:dyDescent="0.2"/>
    <row r="2566" ht="15.75" customHeight="1" x14ac:dyDescent="0.2"/>
    <row r="2567" ht="15.75" customHeight="1" x14ac:dyDescent="0.2"/>
    <row r="2568" ht="15.75" customHeight="1" x14ac:dyDescent="0.2"/>
    <row r="2569" ht="15.75" customHeight="1" x14ac:dyDescent="0.2"/>
    <row r="2570" ht="15.75" customHeight="1" x14ac:dyDescent="0.2"/>
    <row r="2571" ht="15.75" customHeight="1" x14ac:dyDescent="0.2"/>
    <row r="2572" ht="15.75" customHeight="1" x14ac:dyDescent="0.2"/>
    <row r="2573" ht="15.75" customHeight="1" x14ac:dyDescent="0.2"/>
    <row r="2574" ht="15.75" customHeight="1" x14ac:dyDescent="0.2"/>
    <row r="2575" ht="15.75" customHeight="1" x14ac:dyDescent="0.2"/>
    <row r="2576" ht="15.75" customHeight="1" x14ac:dyDescent="0.2"/>
    <row r="2577" ht="15.75" customHeight="1" x14ac:dyDescent="0.2"/>
    <row r="2578" ht="15.75" customHeight="1" x14ac:dyDescent="0.2"/>
    <row r="2579" ht="15.75" customHeight="1" x14ac:dyDescent="0.2"/>
    <row r="2580" ht="15.75" customHeight="1" x14ac:dyDescent="0.2"/>
    <row r="2581" ht="15.75" customHeight="1" x14ac:dyDescent="0.2"/>
    <row r="2582" ht="15.75" customHeight="1" x14ac:dyDescent="0.2"/>
    <row r="2583" ht="15.75" customHeight="1" x14ac:dyDescent="0.2"/>
    <row r="2584" ht="15.75" customHeight="1" x14ac:dyDescent="0.2"/>
    <row r="2585" ht="15.75" customHeight="1" x14ac:dyDescent="0.2"/>
    <row r="2586" ht="15.75" customHeight="1" x14ac:dyDescent="0.2"/>
    <row r="2587" ht="15.75" customHeight="1" x14ac:dyDescent="0.2"/>
    <row r="2588" ht="15.75" customHeight="1" x14ac:dyDescent="0.2"/>
    <row r="2589" ht="15.75" customHeight="1" x14ac:dyDescent="0.2"/>
    <row r="2590" ht="15.75" customHeight="1" x14ac:dyDescent="0.2"/>
    <row r="2591" ht="15.75" customHeight="1" x14ac:dyDescent="0.2"/>
    <row r="2592" ht="15.75" customHeight="1" x14ac:dyDescent="0.2"/>
    <row r="2593" ht="15.75" customHeight="1" x14ac:dyDescent="0.2"/>
    <row r="2594" ht="15.75" customHeight="1" x14ac:dyDescent="0.2"/>
    <row r="2595" ht="15.75" customHeight="1" x14ac:dyDescent="0.2"/>
    <row r="2596" ht="15.75" customHeight="1" x14ac:dyDescent="0.2"/>
    <row r="2597" ht="15.75" customHeight="1" x14ac:dyDescent="0.2"/>
    <row r="2598" ht="15.75" customHeight="1" x14ac:dyDescent="0.2"/>
    <row r="2599" ht="15.75" customHeight="1" x14ac:dyDescent="0.2"/>
    <row r="2600" ht="15.75" customHeight="1" x14ac:dyDescent="0.2"/>
    <row r="2601" ht="15.75" customHeight="1" x14ac:dyDescent="0.2"/>
    <row r="2602" ht="15.75" customHeight="1" x14ac:dyDescent="0.2"/>
    <row r="2603" ht="15.75" customHeight="1" x14ac:dyDescent="0.2"/>
    <row r="2604" ht="15.75" customHeight="1" x14ac:dyDescent="0.2"/>
    <row r="2605" ht="15.75" customHeight="1" x14ac:dyDescent="0.2"/>
    <row r="2606" ht="15.75" customHeight="1" x14ac:dyDescent="0.2"/>
    <row r="2607" ht="15.75" customHeight="1" x14ac:dyDescent="0.2"/>
    <row r="2608" ht="15.75" customHeight="1" x14ac:dyDescent="0.2"/>
    <row r="2609" ht="15.75" customHeight="1" x14ac:dyDescent="0.2"/>
    <row r="2610" ht="15.75" customHeight="1" x14ac:dyDescent="0.2"/>
    <row r="2611" ht="15.75" customHeight="1" x14ac:dyDescent="0.2"/>
    <row r="2612" ht="15.75" customHeight="1" x14ac:dyDescent="0.2"/>
    <row r="2613" ht="15.75" customHeight="1" x14ac:dyDescent="0.2"/>
    <row r="2614" ht="15.75" customHeight="1" x14ac:dyDescent="0.2"/>
    <row r="2615" ht="15.75" customHeight="1" x14ac:dyDescent="0.2"/>
    <row r="2616" ht="15.75" customHeight="1" x14ac:dyDescent="0.2"/>
    <row r="2617" ht="15.75" customHeight="1" x14ac:dyDescent="0.2"/>
    <row r="2618" ht="15.75" customHeight="1" x14ac:dyDescent="0.2"/>
    <row r="2619" ht="15.75" customHeight="1" x14ac:dyDescent="0.2"/>
    <row r="2620" ht="15.75" customHeight="1" x14ac:dyDescent="0.2"/>
    <row r="2621" ht="15.75" customHeight="1" x14ac:dyDescent="0.2"/>
    <row r="2622" ht="15.75" customHeight="1" x14ac:dyDescent="0.2"/>
    <row r="2623" ht="15.75" customHeight="1" x14ac:dyDescent="0.2"/>
    <row r="2624" ht="15.75" customHeight="1" x14ac:dyDescent="0.2"/>
    <row r="2625" ht="15.75" customHeight="1" x14ac:dyDescent="0.2"/>
    <row r="2626" ht="15.75" customHeight="1" x14ac:dyDescent="0.2"/>
    <row r="2627" ht="15.75" customHeight="1" x14ac:dyDescent="0.2"/>
    <row r="2628" ht="15.75" customHeight="1" x14ac:dyDescent="0.2"/>
    <row r="2629" ht="15.75" customHeight="1" x14ac:dyDescent="0.2"/>
    <row r="2630" ht="15.75" customHeight="1" x14ac:dyDescent="0.2"/>
    <row r="2631" ht="15.75" customHeight="1" x14ac:dyDescent="0.2"/>
    <row r="2632" ht="15.75" customHeight="1" x14ac:dyDescent="0.2"/>
    <row r="2633" ht="15.75" customHeight="1" x14ac:dyDescent="0.2"/>
    <row r="2634" ht="15.75" customHeight="1" x14ac:dyDescent="0.2"/>
    <row r="2635" ht="15.75" customHeight="1" x14ac:dyDescent="0.2"/>
    <row r="2636" ht="15.75" customHeight="1" x14ac:dyDescent="0.2"/>
    <row r="2637" ht="15.75" customHeight="1" x14ac:dyDescent="0.2"/>
    <row r="2638" ht="15.75" customHeight="1" x14ac:dyDescent="0.2"/>
    <row r="2639" ht="15.75" customHeight="1" x14ac:dyDescent="0.2"/>
    <row r="2640" ht="15.75" customHeight="1" x14ac:dyDescent="0.2"/>
    <row r="2641" ht="15.75" customHeight="1" x14ac:dyDescent="0.2"/>
    <row r="2642" ht="15.75" customHeight="1" x14ac:dyDescent="0.2"/>
    <row r="2643" ht="15.75" customHeight="1" x14ac:dyDescent="0.2"/>
    <row r="2644" ht="15.75" customHeight="1" x14ac:dyDescent="0.2"/>
    <row r="2645" ht="15.75" customHeight="1" x14ac:dyDescent="0.2"/>
    <row r="2646" ht="15.75" customHeight="1" x14ac:dyDescent="0.2"/>
    <row r="2647" ht="15.75" customHeight="1" x14ac:dyDescent="0.2"/>
    <row r="2648" ht="15.75" customHeight="1" x14ac:dyDescent="0.2"/>
    <row r="2649" ht="15.75" customHeight="1" x14ac:dyDescent="0.2"/>
    <row r="2650" ht="15.75" customHeight="1" x14ac:dyDescent="0.2"/>
    <row r="2651" ht="15.75" customHeight="1" x14ac:dyDescent="0.2"/>
    <row r="2652" ht="15.75" customHeight="1" x14ac:dyDescent="0.2"/>
    <row r="2653" ht="15.75" customHeight="1" x14ac:dyDescent="0.2"/>
    <row r="2654" ht="15.75" customHeight="1" x14ac:dyDescent="0.2"/>
    <row r="2655" ht="15.75" customHeight="1" x14ac:dyDescent="0.2"/>
    <row r="2656" ht="15.75" customHeight="1" x14ac:dyDescent="0.2"/>
    <row r="2657" ht="15.75" customHeight="1" x14ac:dyDescent="0.2"/>
    <row r="2658" ht="15.75" customHeight="1" x14ac:dyDescent="0.2"/>
    <row r="2659" ht="15.75" customHeight="1" x14ac:dyDescent="0.2"/>
    <row r="2660" ht="15.75" customHeight="1" x14ac:dyDescent="0.2"/>
    <row r="2661" ht="15.75" customHeight="1" x14ac:dyDescent="0.2"/>
    <row r="2662" ht="15.75" customHeight="1" x14ac:dyDescent="0.2"/>
    <row r="2663" ht="15.75" customHeight="1" x14ac:dyDescent="0.2"/>
    <row r="2664" ht="15.75" customHeight="1" x14ac:dyDescent="0.2"/>
    <row r="2665" ht="15.75" customHeight="1" x14ac:dyDescent="0.2"/>
    <row r="2666" ht="15.75" customHeight="1" x14ac:dyDescent="0.2"/>
    <row r="2667" ht="15.75" customHeight="1" x14ac:dyDescent="0.2"/>
    <row r="2668" ht="15.75" customHeight="1" x14ac:dyDescent="0.2"/>
    <row r="2669" ht="15.75" customHeight="1" x14ac:dyDescent="0.2"/>
    <row r="2670" ht="15.75" customHeight="1" x14ac:dyDescent="0.2"/>
    <row r="2671" ht="15.75" customHeight="1" x14ac:dyDescent="0.2"/>
    <row r="2672" ht="15.75" customHeight="1" x14ac:dyDescent="0.2"/>
    <row r="2673" ht="15.75" customHeight="1" x14ac:dyDescent="0.2"/>
    <row r="2674" ht="15.75" customHeight="1" x14ac:dyDescent="0.2"/>
    <row r="2675" ht="15.75" customHeight="1" x14ac:dyDescent="0.2"/>
    <row r="2676" ht="15.75" customHeight="1" x14ac:dyDescent="0.2"/>
    <row r="2677" ht="15.75" customHeight="1" x14ac:dyDescent="0.2"/>
    <row r="2678" ht="15.75" customHeight="1" x14ac:dyDescent="0.2"/>
    <row r="2679" ht="15.75" customHeight="1" x14ac:dyDescent="0.2"/>
    <row r="2680" ht="15.75" customHeight="1" x14ac:dyDescent="0.2"/>
    <row r="2681" ht="15.75" customHeight="1" x14ac:dyDescent="0.2"/>
    <row r="2682" ht="15.75" customHeight="1" x14ac:dyDescent="0.2"/>
    <row r="2683" ht="15.75" customHeight="1" x14ac:dyDescent="0.2"/>
    <row r="2684" ht="15.75" customHeight="1" x14ac:dyDescent="0.2"/>
    <row r="2685" ht="15.75" customHeight="1" x14ac:dyDescent="0.2"/>
    <row r="2686" ht="15.75" customHeight="1" x14ac:dyDescent="0.2"/>
    <row r="2687" ht="15.75" customHeight="1" x14ac:dyDescent="0.2"/>
    <row r="2688" ht="15.75" customHeight="1" x14ac:dyDescent="0.2"/>
    <row r="2689" ht="15.75" customHeight="1" x14ac:dyDescent="0.2"/>
    <row r="2690" ht="15.75" customHeight="1" x14ac:dyDescent="0.2"/>
    <row r="2691" ht="15.75" customHeight="1" x14ac:dyDescent="0.2"/>
    <row r="2692" ht="15.75" customHeight="1" x14ac:dyDescent="0.2"/>
    <row r="2693" ht="15.75" customHeight="1" x14ac:dyDescent="0.2"/>
    <row r="2694" ht="15.75" customHeight="1" x14ac:dyDescent="0.2"/>
    <row r="2695" ht="15.75" customHeight="1" x14ac:dyDescent="0.2"/>
    <row r="2696" ht="15.75" customHeight="1" x14ac:dyDescent="0.2"/>
    <row r="2697" ht="15.75" customHeight="1" x14ac:dyDescent="0.2"/>
    <row r="2698" ht="15.75" customHeight="1" x14ac:dyDescent="0.2"/>
    <row r="2699" ht="15.75" customHeight="1" x14ac:dyDescent="0.2"/>
    <row r="2700" ht="15.75" customHeight="1" x14ac:dyDescent="0.2"/>
    <row r="2701" ht="15.75" customHeight="1" x14ac:dyDescent="0.2"/>
    <row r="2702" ht="15.75" customHeight="1" x14ac:dyDescent="0.2"/>
    <row r="2703" ht="15.75" customHeight="1" x14ac:dyDescent="0.2"/>
    <row r="2704" ht="15.75" customHeight="1" x14ac:dyDescent="0.2"/>
    <row r="2705" ht="15.75" customHeight="1" x14ac:dyDescent="0.2"/>
    <row r="2706" ht="15.75" customHeight="1" x14ac:dyDescent="0.2"/>
    <row r="2707" ht="15.75" customHeight="1" x14ac:dyDescent="0.2"/>
    <row r="2708" ht="15.75" customHeight="1" x14ac:dyDescent="0.2"/>
    <row r="2709" ht="15.75" customHeight="1" x14ac:dyDescent="0.2"/>
    <row r="2710" ht="15.75" customHeight="1" x14ac:dyDescent="0.2"/>
    <row r="2711" ht="15.75" customHeight="1" x14ac:dyDescent="0.2"/>
    <row r="2712" ht="15.75" customHeight="1" x14ac:dyDescent="0.2"/>
    <row r="2713" ht="15.75" customHeight="1" x14ac:dyDescent="0.2"/>
    <row r="2714" ht="15.75" customHeight="1" x14ac:dyDescent="0.2"/>
    <row r="2715" ht="15.75" customHeight="1" x14ac:dyDescent="0.2"/>
    <row r="2716" ht="15.75" customHeight="1" x14ac:dyDescent="0.2"/>
    <row r="2717" ht="15.75" customHeight="1" x14ac:dyDescent="0.2"/>
    <row r="2718" ht="15.75" customHeight="1" x14ac:dyDescent="0.2"/>
    <row r="2719" ht="15.75" customHeight="1" x14ac:dyDescent="0.2"/>
    <row r="2720" ht="15.75" customHeight="1" x14ac:dyDescent="0.2"/>
    <row r="2721" ht="15.75" customHeight="1" x14ac:dyDescent="0.2"/>
    <row r="2722" ht="15.75" customHeight="1" x14ac:dyDescent="0.2"/>
    <row r="2723" ht="15.75" customHeight="1" x14ac:dyDescent="0.2"/>
    <row r="2724" ht="15.75" customHeight="1" x14ac:dyDescent="0.2"/>
    <row r="2725" ht="15.75" customHeight="1" x14ac:dyDescent="0.2"/>
    <row r="2726" ht="15.75" customHeight="1" x14ac:dyDescent="0.2"/>
    <row r="2727" ht="15.75" customHeight="1" x14ac:dyDescent="0.2"/>
    <row r="2728" ht="15.75" customHeight="1" x14ac:dyDescent="0.2"/>
    <row r="2729" ht="15.75" customHeight="1" x14ac:dyDescent="0.2"/>
    <row r="2730" ht="15.75" customHeight="1" x14ac:dyDescent="0.2"/>
    <row r="2731" ht="15.75" customHeight="1" x14ac:dyDescent="0.2"/>
    <row r="2732" ht="15.75" customHeight="1" x14ac:dyDescent="0.2"/>
    <row r="2733" ht="15.75" customHeight="1" x14ac:dyDescent="0.2"/>
    <row r="2734" ht="15.75" customHeight="1" x14ac:dyDescent="0.2"/>
    <row r="2735" ht="15.75" customHeight="1" x14ac:dyDescent="0.2"/>
    <row r="2736" ht="15.75" customHeight="1" x14ac:dyDescent="0.2"/>
    <row r="2737" ht="15.75" customHeight="1" x14ac:dyDescent="0.2"/>
    <row r="2738" ht="15.75" customHeight="1" x14ac:dyDescent="0.2"/>
    <row r="2739" ht="15.75" customHeight="1" x14ac:dyDescent="0.2"/>
    <row r="2740" ht="15.75" customHeight="1" x14ac:dyDescent="0.2"/>
    <row r="2741" ht="15.75" customHeight="1" x14ac:dyDescent="0.2"/>
    <row r="2742" ht="15.75" customHeight="1" x14ac:dyDescent="0.2"/>
    <row r="2743" ht="15.75" customHeight="1" x14ac:dyDescent="0.2"/>
    <row r="2744" ht="15.75" customHeight="1" x14ac:dyDescent="0.2"/>
    <row r="2745" ht="15.75" customHeight="1" x14ac:dyDescent="0.2"/>
    <row r="2746" ht="15.75" customHeight="1" x14ac:dyDescent="0.2"/>
    <row r="2747" ht="15.75" customHeight="1" x14ac:dyDescent="0.2"/>
    <row r="2748" ht="15.75" customHeight="1" x14ac:dyDescent="0.2"/>
    <row r="2749" ht="15.75" customHeight="1" x14ac:dyDescent="0.2"/>
    <row r="2750" ht="15.75" customHeight="1" x14ac:dyDescent="0.2"/>
    <row r="2751" ht="15.75" customHeight="1" x14ac:dyDescent="0.2"/>
    <row r="2752" ht="15.75" customHeight="1" x14ac:dyDescent="0.2"/>
    <row r="2753" ht="15.75" customHeight="1" x14ac:dyDescent="0.2"/>
    <row r="2754" ht="15.75" customHeight="1" x14ac:dyDescent="0.2"/>
    <row r="2755" ht="15.75" customHeight="1" x14ac:dyDescent="0.2"/>
    <row r="2756" ht="15.75" customHeight="1" x14ac:dyDescent="0.2"/>
    <row r="2757" ht="15.75" customHeight="1" x14ac:dyDescent="0.2"/>
    <row r="2758" ht="15.75" customHeight="1" x14ac:dyDescent="0.2"/>
    <row r="2759" ht="15.75" customHeight="1" x14ac:dyDescent="0.2"/>
    <row r="2760" ht="15.75" customHeight="1" x14ac:dyDescent="0.2"/>
    <row r="2761" ht="15.75" customHeight="1" x14ac:dyDescent="0.2"/>
    <row r="2762" ht="15.75" customHeight="1" x14ac:dyDescent="0.2"/>
    <row r="2763" ht="15.75" customHeight="1" x14ac:dyDescent="0.2"/>
    <row r="2764" ht="15.75" customHeight="1" x14ac:dyDescent="0.2"/>
    <row r="2765" ht="15.75" customHeight="1" x14ac:dyDescent="0.2"/>
    <row r="2766" ht="15.75" customHeight="1" x14ac:dyDescent="0.2"/>
    <row r="2767" ht="15.75" customHeight="1" x14ac:dyDescent="0.2"/>
    <row r="2768" ht="15.75" customHeight="1" x14ac:dyDescent="0.2"/>
    <row r="2769" ht="15.75" customHeight="1" x14ac:dyDescent="0.2"/>
    <row r="2770" ht="15.75" customHeight="1" x14ac:dyDescent="0.2"/>
    <row r="2771" ht="15.75" customHeight="1" x14ac:dyDescent="0.2"/>
    <row r="2772" ht="15.75" customHeight="1" x14ac:dyDescent="0.2"/>
    <row r="2773" ht="15.75" customHeight="1" x14ac:dyDescent="0.2"/>
    <row r="2774" ht="15.75" customHeight="1" x14ac:dyDescent="0.2"/>
    <row r="2775" ht="15.75" customHeight="1" x14ac:dyDescent="0.2"/>
    <row r="2776" ht="15.75" customHeight="1" x14ac:dyDescent="0.2"/>
    <row r="2777" ht="15.75" customHeight="1" x14ac:dyDescent="0.2"/>
    <row r="2778" ht="15.75" customHeight="1" x14ac:dyDescent="0.2"/>
    <row r="2779" ht="15.75" customHeight="1" x14ac:dyDescent="0.2"/>
    <row r="2780" ht="15.75" customHeight="1" x14ac:dyDescent="0.2"/>
    <row r="2781" ht="15.75" customHeight="1" x14ac:dyDescent="0.2"/>
    <row r="2782" ht="15.75" customHeight="1" x14ac:dyDescent="0.2"/>
    <row r="2783" ht="15.75" customHeight="1" x14ac:dyDescent="0.2"/>
    <row r="2784" ht="15.75" customHeight="1" x14ac:dyDescent="0.2"/>
    <row r="2785" ht="15.75" customHeight="1" x14ac:dyDescent="0.2"/>
    <row r="2786" ht="15.75" customHeight="1" x14ac:dyDescent="0.2"/>
    <row r="2787" ht="15.75" customHeight="1" x14ac:dyDescent="0.2"/>
    <row r="2788" ht="15.75" customHeight="1" x14ac:dyDescent="0.2"/>
    <row r="2789" ht="15.75" customHeight="1" x14ac:dyDescent="0.2"/>
    <row r="2790" ht="15.75" customHeight="1" x14ac:dyDescent="0.2"/>
    <row r="2791" ht="15.75" customHeight="1" x14ac:dyDescent="0.2"/>
    <row r="2792" ht="15.75" customHeight="1" x14ac:dyDescent="0.2"/>
    <row r="2793" ht="15.75" customHeight="1" x14ac:dyDescent="0.2"/>
    <row r="2794" ht="15.75" customHeight="1" x14ac:dyDescent="0.2"/>
    <row r="2795" ht="15.75" customHeight="1" x14ac:dyDescent="0.2"/>
    <row r="2796" ht="15.75" customHeight="1" x14ac:dyDescent="0.2"/>
    <row r="2797" ht="15.75" customHeight="1" x14ac:dyDescent="0.2"/>
    <row r="2798" ht="15.75" customHeight="1" x14ac:dyDescent="0.2"/>
    <row r="2799" ht="15.75" customHeight="1" x14ac:dyDescent="0.2"/>
    <row r="2800" ht="15.75" customHeight="1" x14ac:dyDescent="0.2"/>
    <row r="2801" ht="15.75" customHeight="1" x14ac:dyDescent="0.2"/>
    <row r="2802" ht="15.75" customHeight="1" x14ac:dyDescent="0.2"/>
    <row r="2803" ht="15.75" customHeight="1" x14ac:dyDescent="0.2"/>
    <row r="2804" ht="15.75" customHeight="1" x14ac:dyDescent="0.2"/>
    <row r="2805" ht="15.75" customHeight="1" x14ac:dyDescent="0.2"/>
    <row r="2806" ht="15.75" customHeight="1" x14ac:dyDescent="0.2"/>
    <row r="2807" ht="15.75" customHeight="1" x14ac:dyDescent="0.2"/>
    <row r="2808" ht="15.75" customHeight="1" x14ac:dyDescent="0.2"/>
    <row r="2809" ht="15.75" customHeight="1" x14ac:dyDescent="0.2"/>
    <row r="2810" ht="15.75" customHeight="1" x14ac:dyDescent="0.2"/>
    <row r="2811" ht="15.75" customHeight="1" x14ac:dyDescent="0.2"/>
    <row r="2812" ht="15.75" customHeight="1" x14ac:dyDescent="0.2"/>
    <row r="2813" ht="15.75" customHeight="1" x14ac:dyDescent="0.2"/>
    <row r="2814" ht="15.75" customHeight="1" x14ac:dyDescent="0.2"/>
    <row r="2815" ht="15.75" customHeight="1" x14ac:dyDescent="0.2"/>
    <row r="2816" ht="15.75" customHeight="1" x14ac:dyDescent="0.2"/>
    <row r="2817" ht="15.75" customHeight="1" x14ac:dyDescent="0.2"/>
    <row r="2818" ht="15.75" customHeight="1" x14ac:dyDescent="0.2"/>
    <row r="2819" ht="15.75" customHeight="1" x14ac:dyDescent="0.2"/>
    <row r="2820" ht="15.75" customHeight="1" x14ac:dyDescent="0.2"/>
    <row r="2821" ht="15.75" customHeight="1" x14ac:dyDescent="0.2"/>
    <row r="2822" ht="15.75" customHeight="1" x14ac:dyDescent="0.2"/>
    <row r="2823" ht="15.75" customHeight="1" x14ac:dyDescent="0.2"/>
    <row r="2824" ht="15.75" customHeight="1" x14ac:dyDescent="0.2"/>
    <row r="2825" ht="15.75" customHeight="1" x14ac:dyDescent="0.2"/>
    <row r="2826" ht="15.75" customHeight="1" x14ac:dyDescent="0.2"/>
    <row r="2827" ht="15.75" customHeight="1" x14ac:dyDescent="0.2"/>
    <row r="2828" ht="15.75" customHeight="1" x14ac:dyDescent="0.2"/>
    <row r="2829" ht="15.75" customHeight="1" x14ac:dyDescent="0.2"/>
    <row r="2830" ht="15.75" customHeight="1" x14ac:dyDescent="0.2"/>
    <row r="2831" ht="15.75" customHeight="1" x14ac:dyDescent="0.2"/>
    <row r="2832" ht="15.75" customHeight="1" x14ac:dyDescent="0.2"/>
    <row r="2833" ht="15.75" customHeight="1" x14ac:dyDescent="0.2"/>
    <row r="2834" ht="15.75" customHeight="1" x14ac:dyDescent="0.2"/>
    <row r="2835" ht="15.75" customHeight="1" x14ac:dyDescent="0.2"/>
    <row r="2836" ht="15.75" customHeight="1" x14ac:dyDescent="0.2"/>
    <row r="2837" ht="15.75" customHeight="1" x14ac:dyDescent="0.2"/>
    <row r="2838" ht="15.75" customHeight="1" x14ac:dyDescent="0.2"/>
    <row r="2839" ht="15.75" customHeight="1" x14ac:dyDescent="0.2"/>
    <row r="2840" ht="15.75" customHeight="1" x14ac:dyDescent="0.2"/>
    <row r="2841" ht="15.75" customHeight="1" x14ac:dyDescent="0.2"/>
    <row r="2842" ht="15.75" customHeight="1" x14ac:dyDescent="0.2"/>
    <row r="2843" ht="15.75" customHeight="1" x14ac:dyDescent="0.2"/>
    <row r="2844" ht="15.75" customHeight="1" x14ac:dyDescent="0.2"/>
    <row r="2845" ht="15.75" customHeight="1" x14ac:dyDescent="0.2"/>
    <row r="2846" ht="15.75" customHeight="1" x14ac:dyDescent="0.2"/>
    <row r="2847" ht="15.75" customHeight="1" x14ac:dyDescent="0.2"/>
    <row r="2848" ht="15.75" customHeight="1" x14ac:dyDescent="0.2"/>
    <row r="2849" ht="15.75" customHeight="1" x14ac:dyDescent="0.2"/>
    <row r="2850" ht="15.75" customHeight="1" x14ac:dyDescent="0.2"/>
    <row r="2851" ht="15.75" customHeight="1" x14ac:dyDescent="0.2"/>
    <row r="2852" ht="15.75" customHeight="1" x14ac:dyDescent="0.2"/>
    <row r="2853" ht="15.75" customHeight="1" x14ac:dyDescent="0.2"/>
    <row r="2854" ht="15.75" customHeight="1" x14ac:dyDescent="0.2"/>
    <row r="2855" ht="15.75" customHeight="1" x14ac:dyDescent="0.2"/>
    <row r="2856" ht="15.75" customHeight="1" x14ac:dyDescent="0.2"/>
    <row r="2857" ht="15.75" customHeight="1" x14ac:dyDescent="0.2"/>
    <row r="2858" ht="15.75" customHeight="1" x14ac:dyDescent="0.2"/>
    <row r="2859" ht="15.75" customHeight="1" x14ac:dyDescent="0.2"/>
    <row r="2860" ht="15.75" customHeight="1" x14ac:dyDescent="0.2"/>
    <row r="2861" ht="15.75" customHeight="1" x14ac:dyDescent="0.2"/>
    <row r="2862" ht="15.75" customHeight="1" x14ac:dyDescent="0.2"/>
    <row r="2863" ht="15.75" customHeight="1" x14ac:dyDescent="0.2"/>
    <row r="2864" ht="15.75" customHeight="1" x14ac:dyDescent="0.2"/>
    <row r="2865" ht="15.75" customHeight="1" x14ac:dyDescent="0.2"/>
    <row r="2866" ht="15.75" customHeight="1" x14ac:dyDescent="0.2"/>
    <row r="2867" ht="15.75" customHeight="1" x14ac:dyDescent="0.2"/>
    <row r="2868" ht="15.75" customHeight="1" x14ac:dyDescent="0.2"/>
    <row r="2869" ht="15.75" customHeight="1" x14ac:dyDescent="0.2"/>
    <row r="2870" ht="15.75" customHeight="1" x14ac:dyDescent="0.2"/>
    <row r="2871" ht="15.75" customHeight="1" x14ac:dyDescent="0.2"/>
    <row r="2872" ht="15.75" customHeight="1" x14ac:dyDescent="0.2"/>
    <row r="2873" ht="15.75" customHeight="1" x14ac:dyDescent="0.2"/>
    <row r="2874" ht="15.75" customHeight="1" x14ac:dyDescent="0.2"/>
    <row r="2875" ht="15.75" customHeight="1" x14ac:dyDescent="0.2"/>
    <row r="2876" ht="15.75" customHeight="1" x14ac:dyDescent="0.2"/>
    <row r="2877" ht="15.75" customHeight="1" x14ac:dyDescent="0.2"/>
    <row r="2878" ht="15.75" customHeight="1" x14ac:dyDescent="0.2"/>
    <row r="2879" ht="15.75" customHeight="1" x14ac:dyDescent="0.2"/>
    <row r="2880" ht="15.75" customHeight="1" x14ac:dyDescent="0.2"/>
    <row r="2881" ht="15.75" customHeight="1" x14ac:dyDescent="0.2"/>
    <row r="2882" ht="15.75" customHeight="1" x14ac:dyDescent="0.2"/>
    <row r="2883" ht="15.75" customHeight="1" x14ac:dyDescent="0.2"/>
    <row r="2884" ht="15.75" customHeight="1" x14ac:dyDescent="0.2"/>
    <row r="2885" ht="15.75" customHeight="1" x14ac:dyDescent="0.2"/>
    <row r="2886" ht="15.75" customHeight="1" x14ac:dyDescent="0.2"/>
    <row r="2887" ht="15.75" customHeight="1" x14ac:dyDescent="0.2"/>
    <row r="2888" ht="15.75" customHeight="1" x14ac:dyDescent="0.2"/>
    <row r="2889" ht="15.75" customHeight="1" x14ac:dyDescent="0.2"/>
    <row r="2890" ht="15.75" customHeight="1" x14ac:dyDescent="0.2"/>
    <row r="2891" ht="15.75" customHeight="1" x14ac:dyDescent="0.2"/>
    <row r="2892" ht="15.75" customHeight="1" x14ac:dyDescent="0.2"/>
    <row r="2893" ht="15.75" customHeight="1" x14ac:dyDescent="0.2"/>
    <row r="2894" ht="15.75" customHeight="1" x14ac:dyDescent="0.2"/>
    <row r="2895" ht="15.75" customHeight="1" x14ac:dyDescent="0.2"/>
    <row r="2896" ht="15.75" customHeight="1" x14ac:dyDescent="0.2"/>
    <row r="2897" ht="15.75" customHeight="1" x14ac:dyDescent="0.2"/>
    <row r="2898" ht="15.75" customHeight="1" x14ac:dyDescent="0.2"/>
    <row r="2899" ht="15.75" customHeight="1" x14ac:dyDescent="0.2"/>
    <row r="2900" ht="15.75" customHeight="1" x14ac:dyDescent="0.2"/>
    <row r="2901" ht="15.75" customHeight="1" x14ac:dyDescent="0.2"/>
    <row r="2902" ht="15.75" customHeight="1" x14ac:dyDescent="0.2"/>
    <row r="2903" ht="15.75" customHeight="1" x14ac:dyDescent="0.2"/>
    <row r="2904" ht="15.75" customHeight="1" x14ac:dyDescent="0.2"/>
    <row r="2905" ht="15.75" customHeight="1" x14ac:dyDescent="0.2"/>
    <row r="2906" ht="15.75" customHeight="1" x14ac:dyDescent="0.2"/>
    <row r="2907" ht="15.75" customHeight="1" x14ac:dyDescent="0.2"/>
    <row r="2908" ht="15.75" customHeight="1" x14ac:dyDescent="0.2"/>
    <row r="2909" ht="15.75" customHeight="1" x14ac:dyDescent="0.2"/>
    <row r="2910" ht="15.75" customHeight="1" x14ac:dyDescent="0.2"/>
    <row r="2911" ht="15.75" customHeight="1" x14ac:dyDescent="0.2"/>
    <row r="2912" ht="15.75" customHeight="1" x14ac:dyDescent="0.2"/>
    <row r="2913" ht="15.75" customHeight="1" x14ac:dyDescent="0.2"/>
    <row r="2914" ht="15.75" customHeight="1" x14ac:dyDescent="0.2"/>
    <row r="2915" ht="15.75" customHeight="1" x14ac:dyDescent="0.2"/>
    <row r="2916" ht="15.75" customHeight="1" x14ac:dyDescent="0.2"/>
    <row r="2917" ht="15.75" customHeight="1" x14ac:dyDescent="0.2"/>
    <row r="2918" ht="15.75" customHeight="1" x14ac:dyDescent="0.2"/>
    <row r="2919" ht="15.75" customHeight="1" x14ac:dyDescent="0.2"/>
    <row r="2920" ht="15.75" customHeight="1" x14ac:dyDescent="0.2"/>
    <row r="2921" ht="15.75" customHeight="1" x14ac:dyDescent="0.2"/>
    <row r="2922" ht="15.75" customHeight="1" x14ac:dyDescent="0.2"/>
    <row r="2923" ht="15.75" customHeight="1" x14ac:dyDescent="0.2"/>
    <row r="2924" ht="15.75" customHeight="1" x14ac:dyDescent="0.2"/>
    <row r="2925" ht="15.75" customHeight="1" x14ac:dyDescent="0.2"/>
    <row r="2926" ht="15.75" customHeight="1" x14ac:dyDescent="0.2"/>
    <row r="2927" ht="15.75" customHeight="1" x14ac:dyDescent="0.2"/>
    <row r="2928" ht="15.75" customHeight="1" x14ac:dyDescent="0.2"/>
    <row r="2929" ht="15.75" customHeight="1" x14ac:dyDescent="0.2"/>
    <row r="2930" ht="15.75" customHeight="1" x14ac:dyDescent="0.2"/>
    <row r="2931" ht="15.75" customHeight="1" x14ac:dyDescent="0.2"/>
    <row r="2932" ht="15.75" customHeight="1" x14ac:dyDescent="0.2"/>
    <row r="2933" ht="15.75" customHeight="1" x14ac:dyDescent="0.2"/>
    <row r="2934" ht="15.75" customHeight="1" x14ac:dyDescent="0.2"/>
    <row r="2935" ht="15.75" customHeight="1" x14ac:dyDescent="0.2"/>
    <row r="2936" ht="15.75" customHeight="1" x14ac:dyDescent="0.2"/>
    <row r="2937" ht="15.75" customHeight="1" x14ac:dyDescent="0.2"/>
    <row r="2938" ht="15.75" customHeight="1" x14ac:dyDescent="0.2"/>
    <row r="2939" ht="15.75" customHeight="1" x14ac:dyDescent="0.2"/>
    <row r="2940" ht="15.75" customHeight="1" x14ac:dyDescent="0.2"/>
    <row r="2941" ht="15.75" customHeight="1" x14ac:dyDescent="0.2"/>
    <row r="2942" ht="15.75" customHeight="1" x14ac:dyDescent="0.2"/>
    <row r="2943" ht="15.75" customHeight="1" x14ac:dyDescent="0.2"/>
    <row r="2944" ht="15.75" customHeight="1" x14ac:dyDescent="0.2"/>
    <row r="2945" ht="15.75" customHeight="1" x14ac:dyDescent="0.2"/>
    <row r="2946" ht="15.75" customHeight="1" x14ac:dyDescent="0.2"/>
    <row r="2947" ht="15.75" customHeight="1" x14ac:dyDescent="0.2"/>
    <row r="2948" ht="15.75" customHeight="1" x14ac:dyDescent="0.2"/>
    <row r="2949" ht="15.75" customHeight="1" x14ac:dyDescent="0.2"/>
    <row r="2950" ht="15.75" customHeight="1" x14ac:dyDescent="0.2"/>
    <row r="2951" ht="15.75" customHeight="1" x14ac:dyDescent="0.2"/>
    <row r="2952" ht="15.75" customHeight="1" x14ac:dyDescent="0.2"/>
    <row r="2953" ht="15.75" customHeight="1" x14ac:dyDescent="0.2"/>
    <row r="2954" ht="15.75" customHeight="1" x14ac:dyDescent="0.2"/>
    <row r="2955" ht="15.75" customHeight="1" x14ac:dyDescent="0.2"/>
    <row r="2956" ht="15.75" customHeight="1" x14ac:dyDescent="0.2"/>
    <row r="2957" ht="15.75" customHeight="1" x14ac:dyDescent="0.2"/>
    <row r="2958" ht="15.75" customHeight="1" x14ac:dyDescent="0.2"/>
    <row r="2959" ht="15.75" customHeight="1" x14ac:dyDescent="0.2"/>
    <row r="2960" ht="15.75" customHeight="1" x14ac:dyDescent="0.2"/>
    <row r="2961" ht="15.75" customHeight="1" x14ac:dyDescent="0.2"/>
    <row r="2962" ht="15.75" customHeight="1" x14ac:dyDescent="0.2"/>
    <row r="2963" ht="15.75" customHeight="1" x14ac:dyDescent="0.2"/>
    <row r="2964" ht="15.75" customHeight="1" x14ac:dyDescent="0.2"/>
    <row r="2965" ht="15.75" customHeight="1" x14ac:dyDescent="0.2"/>
    <row r="2966" ht="15.75" customHeight="1" x14ac:dyDescent="0.2"/>
    <row r="2967" ht="15.75" customHeight="1" x14ac:dyDescent="0.2"/>
    <row r="2968" ht="15.75" customHeight="1" x14ac:dyDescent="0.2"/>
    <row r="2969" ht="15.75" customHeight="1" x14ac:dyDescent="0.2"/>
    <row r="2970" ht="15.75" customHeight="1" x14ac:dyDescent="0.2"/>
    <row r="2971" ht="15.75" customHeight="1" x14ac:dyDescent="0.2"/>
    <row r="2972" ht="15.75" customHeight="1" x14ac:dyDescent="0.2"/>
    <row r="2973" ht="15.75" customHeight="1" x14ac:dyDescent="0.2"/>
    <row r="2974" ht="15.75" customHeight="1" x14ac:dyDescent="0.2"/>
    <row r="2975" ht="15.75" customHeight="1" x14ac:dyDescent="0.2"/>
    <row r="2976" ht="15.75" customHeight="1" x14ac:dyDescent="0.2"/>
    <row r="2977" ht="15.75" customHeight="1" x14ac:dyDescent="0.2"/>
    <row r="2978" ht="15.75" customHeight="1" x14ac:dyDescent="0.2"/>
    <row r="2979" ht="15.75" customHeight="1" x14ac:dyDescent="0.2"/>
    <row r="2980" ht="15.75" customHeight="1" x14ac:dyDescent="0.2"/>
    <row r="2981" ht="15.75" customHeight="1" x14ac:dyDescent="0.2"/>
    <row r="2982" ht="15.75" customHeight="1" x14ac:dyDescent="0.2"/>
    <row r="2983" ht="15.75" customHeight="1" x14ac:dyDescent="0.2"/>
    <row r="2984" ht="15.75" customHeight="1" x14ac:dyDescent="0.2"/>
    <row r="2985" ht="15.75" customHeight="1" x14ac:dyDescent="0.2"/>
    <row r="2986" ht="15.75" customHeight="1" x14ac:dyDescent="0.2"/>
    <row r="2987" ht="15.75" customHeight="1" x14ac:dyDescent="0.2"/>
    <row r="2988" ht="15.75" customHeight="1" x14ac:dyDescent="0.2"/>
    <row r="2989" ht="15.75" customHeight="1" x14ac:dyDescent="0.2"/>
    <row r="2990" ht="15.75" customHeight="1" x14ac:dyDescent="0.2"/>
    <row r="2991" ht="15.75" customHeight="1" x14ac:dyDescent="0.2"/>
    <row r="2992" ht="15.75" customHeight="1" x14ac:dyDescent="0.2"/>
    <row r="2993" ht="15.75" customHeight="1" x14ac:dyDescent="0.2"/>
    <row r="2994" ht="15.75" customHeight="1" x14ac:dyDescent="0.2"/>
    <row r="2995" ht="15.75" customHeight="1" x14ac:dyDescent="0.2"/>
    <row r="2996" ht="15.75" customHeight="1" x14ac:dyDescent="0.2"/>
    <row r="2997" ht="15.75" customHeight="1" x14ac:dyDescent="0.2"/>
    <row r="2998" ht="15.75" customHeight="1" x14ac:dyDescent="0.2"/>
    <row r="2999" ht="15.75" customHeight="1" x14ac:dyDescent="0.2"/>
    <row r="3000" ht="15.75" customHeight="1" x14ac:dyDescent="0.2"/>
    <row r="3001" ht="15.75" customHeight="1" x14ac:dyDescent="0.2"/>
    <row r="3002" ht="15.75" customHeight="1" x14ac:dyDescent="0.2"/>
    <row r="3003" ht="15.75" customHeight="1" x14ac:dyDescent="0.2"/>
    <row r="3004" ht="15.75" customHeight="1" x14ac:dyDescent="0.2"/>
    <row r="3005" ht="15.75" customHeight="1" x14ac:dyDescent="0.2"/>
    <row r="3006" ht="15.75" customHeight="1" x14ac:dyDescent="0.2"/>
    <row r="3007" ht="15.75" customHeight="1" x14ac:dyDescent="0.2"/>
    <row r="3008" ht="15.75" customHeight="1" x14ac:dyDescent="0.2"/>
    <row r="3009" ht="15.75" customHeight="1" x14ac:dyDescent="0.2"/>
    <row r="3010" ht="15.75" customHeight="1" x14ac:dyDescent="0.2"/>
    <row r="3011" ht="15.75" customHeight="1" x14ac:dyDescent="0.2"/>
    <row r="3012" ht="15.75" customHeight="1" x14ac:dyDescent="0.2"/>
    <row r="3013" ht="15.75" customHeight="1" x14ac:dyDescent="0.2"/>
    <row r="3014" ht="15.75" customHeight="1" x14ac:dyDescent="0.2"/>
    <row r="3015" ht="15.75" customHeight="1" x14ac:dyDescent="0.2"/>
    <row r="3016" ht="15.75" customHeight="1" x14ac:dyDescent="0.2"/>
    <row r="3017" ht="15.75" customHeight="1" x14ac:dyDescent="0.2"/>
    <row r="3018" ht="15.75" customHeight="1" x14ac:dyDescent="0.2"/>
    <row r="3019" ht="15.75" customHeight="1" x14ac:dyDescent="0.2"/>
    <row r="3020" ht="15.75" customHeight="1" x14ac:dyDescent="0.2"/>
    <row r="3021" ht="15.75" customHeight="1" x14ac:dyDescent="0.2"/>
    <row r="3022" ht="15.75" customHeight="1" x14ac:dyDescent="0.2"/>
    <row r="3023" ht="15.75" customHeight="1" x14ac:dyDescent="0.2"/>
    <row r="3024" ht="15.75" customHeight="1" x14ac:dyDescent="0.2"/>
    <row r="3025" ht="15.75" customHeight="1" x14ac:dyDescent="0.2"/>
    <row r="3026" ht="15.75" customHeight="1" x14ac:dyDescent="0.2"/>
    <row r="3027" ht="15.75" customHeight="1" x14ac:dyDescent="0.2"/>
    <row r="3028" ht="15.75" customHeight="1" x14ac:dyDescent="0.2"/>
    <row r="3029" ht="15.75" customHeight="1" x14ac:dyDescent="0.2"/>
    <row r="3030" ht="15.75" customHeight="1" x14ac:dyDescent="0.2"/>
    <row r="3031" ht="15.75" customHeight="1" x14ac:dyDescent="0.2"/>
    <row r="3032" ht="15.75" customHeight="1" x14ac:dyDescent="0.2"/>
    <row r="3033" ht="15.75" customHeight="1" x14ac:dyDescent="0.2"/>
    <row r="3034" ht="15.75" customHeight="1" x14ac:dyDescent="0.2"/>
    <row r="3035" ht="15.75" customHeight="1" x14ac:dyDescent="0.2"/>
    <row r="3036" ht="15.75" customHeight="1" x14ac:dyDescent="0.2"/>
    <row r="3037" ht="15.75" customHeight="1" x14ac:dyDescent="0.2"/>
    <row r="3038" ht="15.75" customHeight="1" x14ac:dyDescent="0.2"/>
    <row r="3039" ht="15.75" customHeight="1" x14ac:dyDescent="0.2"/>
    <row r="3040" ht="15.75" customHeight="1" x14ac:dyDescent="0.2"/>
    <row r="3041" ht="15.75" customHeight="1" x14ac:dyDescent="0.2"/>
    <row r="3042" ht="15.75" customHeight="1" x14ac:dyDescent="0.2"/>
    <row r="3043" ht="15.75" customHeight="1" x14ac:dyDescent="0.2"/>
    <row r="3044" ht="15.75" customHeight="1" x14ac:dyDescent="0.2"/>
    <row r="3045" ht="15.75" customHeight="1" x14ac:dyDescent="0.2"/>
    <row r="3046" ht="15.75" customHeight="1" x14ac:dyDescent="0.2"/>
    <row r="3047" ht="15.75" customHeight="1" x14ac:dyDescent="0.2"/>
    <row r="3048" ht="15.75" customHeight="1" x14ac:dyDescent="0.2"/>
    <row r="3049" ht="15.75" customHeight="1" x14ac:dyDescent="0.2"/>
    <row r="3050" ht="15.75" customHeight="1" x14ac:dyDescent="0.2"/>
    <row r="3051" ht="15.75" customHeight="1" x14ac:dyDescent="0.2"/>
    <row r="3052" ht="15.75" customHeight="1" x14ac:dyDescent="0.2"/>
    <row r="3053" ht="15.75" customHeight="1" x14ac:dyDescent="0.2"/>
    <row r="3054" ht="15.75" customHeight="1" x14ac:dyDescent="0.2"/>
    <row r="3055" ht="15.75" customHeight="1" x14ac:dyDescent="0.2"/>
    <row r="3056" ht="15.75" customHeight="1" x14ac:dyDescent="0.2"/>
    <row r="3057" ht="15.75" customHeight="1" x14ac:dyDescent="0.2"/>
    <row r="3058" ht="15.75" customHeight="1" x14ac:dyDescent="0.2"/>
    <row r="3059" ht="15.75" customHeight="1" x14ac:dyDescent="0.2"/>
    <row r="3060" ht="15.75" customHeight="1" x14ac:dyDescent="0.2"/>
    <row r="3061" ht="15.75" customHeight="1" x14ac:dyDescent="0.2"/>
    <row r="3062" ht="15.75" customHeight="1" x14ac:dyDescent="0.2"/>
    <row r="3063" ht="15.75" customHeight="1" x14ac:dyDescent="0.2"/>
    <row r="3064" ht="15.75" customHeight="1" x14ac:dyDescent="0.2"/>
    <row r="3065" ht="15.75" customHeight="1" x14ac:dyDescent="0.2"/>
    <row r="3066" ht="15.75" customHeight="1" x14ac:dyDescent="0.2"/>
    <row r="3067" ht="15.75" customHeight="1" x14ac:dyDescent="0.2"/>
    <row r="3068" ht="15.75" customHeight="1" x14ac:dyDescent="0.2"/>
    <row r="3069" ht="15.75" customHeight="1" x14ac:dyDescent="0.2"/>
    <row r="3070" ht="15.75" customHeight="1" x14ac:dyDescent="0.2"/>
    <row r="3071" ht="15.75" customHeight="1" x14ac:dyDescent="0.2"/>
    <row r="3072" ht="15.75" customHeight="1" x14ac:dyDescent="0.2"/>
    <row r="3073" ht="15.75" customHeight="1" x14ac:dyDescent="0.2"/>
    <row r="3074" ht="15.75" customHeight="1" x14ac:dyDescent="0.2"/>
    <row r="3075" ht="15.75" customHeight="1" x14ac:dyDescent="0.2"/>
    <row r="3076" ht="15.75" customHeight="1" x14ac:dyDescent="0.2"/>
    <row r="3077" ht="15.75" customHeight="1" x14ac:dyDescent="0.2"/>
    <row r="3078" ht="15.75" customHeight="1" x14ac:dyDescent="0.2"/>
    <row r="3079" ht="15.75" customHeight="1" x14ac:dyDescent="0.2"/>
    <row r="3080" ht="15.75" customHeight="1" x14ac:dyDescent="0.2"/>
    <row r="3081" ht="15.75" customHeight="1" x14ac:dyDescent="0.2"/>
    <row r="3082" ht="15.75" customHeight="1" x14ac:dyDescent="0.2"/>
    <row r="3083" ht="15.75" customHeight="1" x14ac:dyDescent="0.2"/>
    <row r="3084" ht="15.75" customHeight="1" x14ac:dyDescent="0.2"/>
    <row r="3085" ht="15.75" customHeight="1" x14ac:dyDescent="0.2"/>
    <row r="3086" ht="15.75" customHeight="1" x14ac:dyDescent="0.2"/>
    <row r="3087" ht="15.75" customHeight="1" x14ac:dyDescent="0.2"/>
    <row r="3088" ht="15.75" customHeight="1" x14ac:dyDescent="0.2"/>
    <row r="3089" ht="15.75" customHeight="1" x14ac:dyDescent="0.2"/>
    <row r="3090" ht="15.75" customHeight="1" x14ac:dyDescent="0.2"/>
    <row r="3091" ht="15.75" customHeight="1" x14ac:dyDescent="0.2"/>
    <row r="3092" ht="15.75" customHeight="1" x14ac:dyDescent="0.2"/>
    <row r="3093" ht="15.75" customHeight="1" x14ac:dyDescent="0.2"/>
    <row r="3094" ht="15.75" customHeight="1" x14ac:dyDescent="0.2"/>
    <row r="3095" ht="15.75" customHeight="1" x14ac:dyDescent="0.2"/>
    <row r="3096" ht="15.75" customHeight="1" x14ac:dyDescent="0.2"/>
    <row r="3097" ht="15.75" customHeight="1" x14ac:dyDescent="0.2"/>
    <row r="3098" ht="15.75" customHeight="1" x14ac:dyDescent="0.2"/>
    <row r="3099" ht="15.75" customHeight="1" x14ac:dyDescent="0.2"/>
    <row r="3100" ht="15.75" customHeight="1" x14ac:dyDescent="0.2"/>
    <row r="3101" ht="15.75" customHeight="1" x14ac:dyDescent="0.2"/>
    <row r="3102" ht="15.75" customHeight="1" x14ac:dyDescent="0.2"/>
    <row r="3103" ht="15.75" customHeight="1" x14ac:dyDescent="0.2"/>
    <row r="3104" ht="15.75" customHeight="1" x14ac:dyDescent="0.2"/>
    <row r="3105" ht="15.75" customHeight="1" x14ac:dyDescent="0.2"/>
    <row r="3106" ht="15.75" customHeight="1" x14ac:dyDescent="0.2"/>
    <row r="3107" ht="15.75" customHeight="1" x14ac:dyDescent="0.2"/>
    <row r="3108" ht="15.75" customHeight="1" x14ac:dyDescent="0.2"/>
    <row r="3109" ht="15.75" customHeight="1" x14ac:dyDescent="0.2"/>
    <row r="3110" ht="15.75" customHeight="1" x14ac:dyDescent="0.2"/>
    <row r="3111" ht="15.75" customHeight="1" x14ac:dyDescent="0.2"/>
    <row r="3112" ht="15.75" customHeight="1" x14ac:dyDescent="0.2"/>
    <row r="3113" ht="15.75" customHeight="1" x14ac:dyDescent="0.2"/>
    <row r="3114" ht="15.75" customHeight="1" x14ac:dyDescent="0.2"/>
    <row r="3115" ht="15.75" customHeight="1" x14ac:dyDescent="0.2"/>
    <row r="3116" ht="15.75" customHeight="1" x14ac:dyDescent="0.2"/>
    <row r="3117" ht="15.75" customHeight="1" x14ac:dyDescent="0.2"/>
    <row r="3118" ht="15.75" customHeight="1" x14ac:dyDescent="0.2"/>
    <row r="3119" ht="15.75" customHeight="1" x14ac:dyDescent="0.2"/>
    <row r="3120" ht="15.75" customHeight="1" x14ac:dyDescent="0.2"/>
    <row r="3121" ht="15.75" customHeight="1" x14ac:dyDescent="0.2"/>
    <row r="3122" ht="15.75" customHeight="1" x14ac:dyDescent="0.2"/>
    <row r="3123" ht="15.75" customHeight="1" x14ac:dyDescent="0.2"/>
    <row r="3124" ht="15.75" customHeight="1" x14ac:dyDescent="0.2"/>
    <row r="3125" ht="15.75" customHeight="1" x14ac:dyDescent="0.2"/>
    <row r="3126" ht="15.75" customHeight="1" x14ac:dyDescent="0.2"/>
    <row r="3127" ht="15.75" customHeight="1" x14ac:dyDescent="0.2"/>
    <row r="3128" ht="15.75" customHeight="1" x14ac:dyDescent="0.2"/>
    <row r="3129" ht="15.75" customHeight="1" x14ac:dyDescent="0.2"/>
    <row r="3130" ht="15.75" customHeight="1" x14ac:dyDescent="0.2"/>
    <row r="3131" ht="15.75" customHeight="1" x14ac:dyDescent="0.2"/>
    <row r="3132" ht="15.75" customHeight="1" x14ac:dyDescent="0.2"/>
    <row r="3133" ht="15.75" customHeight="1" x14ac:dyDescent="0.2"/>
    <row r="3134" ht="15.75" customHeight="1" x14ac:dyDescent="0.2"/>
    <row r="3135" ht="15.75" customHeight="1" x14ac:dyDescent="0.2"/>
    <row r="3136" ht="15.75" customHeight="1" x14ac:dyDescent="0.2"/>
    <row r="3137" ht="15.75" customHeight="1" x14ac:dyDescent="0.2"/>
    <row r="3138" ht="15.75" customHeight="1" x14ac:dyDescent="0.2"/>
    <row r="3139" ht="15.75" customHeight="1" x14ac:dyDescent="0.2"/>
    <row r="3140" ht="15.75" customHeight="1" x14ac:dyDescent="0.2"/>
    <row r="3141" ht="15.75" customHeight="1" x14ac:dyDescent="0.2"/>
    <row r="3142" ht="15.75" customHeight="1" x14ac:dyDescent="0.2"/>
    <row r="3143" ht="15.75" customHeight="1" x14ac:dyDescent="0.2"/>
    <row r="3144" ht="15.75" customHeight="1" x14ac:dyDescent="0.2"/>
    <row r="3145" ht="15.75" customHeight="1" x14ac:dyDescent="0.2"/>
    <row r="3146" ht="15.75" customHeight="1" x14ac:dyDescent="0.2"/>
    <row r="3147" ht="15.75" customHeight="1" x14ac:dyDescent="0.2"/>
    <row r="3148" ht="15.75" customHeight="1" x14ac:dyDescent="0.2"/>
    <row r="3149" ht="15.75" customHeight="1" x14ac:dyDescent="0.2"/>
    <row r="3150" ht="15.75" customHeight="1" x14ac:dyDescent="0.2"/>
    <row r="3151" ht="15.75" customHeight="1" x14ac:dyDescent="0.2"/>
    <row r="3152" ht="15.75" customHeight="1" x14ac:dyDescent="0.2"/>
    <row r="3153" ht="15.75" customHeight="1" x14ac:dyDescent="0.2"/>
    <row r="3154" ht="15.75" customHeight="1" x14ac:dyDescent="0.2"/>
    <row r="3155" ht="15.75" customHeight="1" x14ac:dyDescent="0.2"/>
    <row r="3156" ht="15.75" customHeight="1" x14ac:dyDescent="0.2"/>
    <row r="3157" ht="15.75" customHeight="1" x14ac:dyDescent="0.2"/>
    <row r="3158" ht="15.75" customHeight="1" x14ac:dyDescent="0.2"/>
    <row r="3159" ht="15.75" customHeight="1" x14ac:dyDescent="0.2"/>
    <row r="3160" ht="15.75" customHeight="1" x14ac:dyDescent="0.2"/>
    <row r="3161" ht="15.75" customHeight="1" x14ac:dyDescent="0.2"/>
    <row r="3162" ht="15.75" customHeight="1" x14ac:dyDescent="0.2"/>
    <row r="3163" ht="15.75" customHeight="1" x14ac:dyDescent="0.2"/>
    <row r="3164" ht="15.75" customHeight="1" x14ac:dyDescent="0.2"/>
    <row r="3165" ht="15.75" customHeight="1" x14ac:dyDescent="0.2"/>
    <row r="3166" ht="15.75" customHeight="1" x14ac:dyDescent="0.2"/>
    <row r="3167" ht="15.75" customHeight="1" x14ac:dyDescent="0.2"/>
    <row r="3168" ht="15.75" customHeight="1" x14ac:dyDescent="0.2"/>
    <row r="3169" ht="15.75" customHeight="1" x14ac:dyDescent="0.2"/>
    <row r="3170" ht="15.75" customHeight="1" x14ac:dyDescent="0.2"/>
    <row r="3171" ht="15.75" customHeight="1" x14ac:dyDescent="0.2"/>
    <row r="3172" ht="15.75" customHeight="1" x14ac:dyDescent="0.2"/>
    <row r="3173" ht="15.75" customHeight="1" x14ac:dyDescent="0.2"/>
    <row r="3174" ht="15.75" customHeight="1" x14ac:dyDescent="0.2"/>
    <row r="3175" ht="15.75" customHeight="1" x14ac:dyDescent="0.2"/>
    <row r="3176" ht="15.75" customHeight="1" x14ac:dyDescent="0.2"/>
    <row r="3177" ht="15.75" customHeight="1" x14ac:dyDescent="0.2"/>
    <row r="3178" ht="15.75" customHeight="1" x14ac:dyDescent="0.2"/>
    <row r="3179" ht="15.75" customHeight="1" x14ac:dyDescent="0.2"/>
    <row r="3180" ht="15.75" customHeight="1" x14ac:dyDescent="0.2"/>
    <row r="3181" ht="15.75" customHeight="1" x14ac:dyDescent="0.2"/>
    <row r="3182" ht="15.75" customHeight="1" x14ac:dyDescent="0.2"/>
    <row r="3183" ht="15.75" customHeight="1" x14ac:dyDescent="0.2"/>
    <row r="3184" ht="15.75" customHeight="1" x14ac:dyDescent="0.2"/>
    <row r="3185" ht="15.75" customHeight="1" x14ac:dyDescent="0.2"/>
    <row r="3186" ht="15.75" customHeight="1" x14ac:dyDescent="0.2"/>
    <row r="3187" ht="15.75" customHeight="1" x14ac:dyDescent="0.2"/>
    <row r="3188" ht="15.75" customHeight="1" x14ac:dyDescent="0.2"/>
    <row r="3189" ht="15.75" customHeight="1" x14ac:dyDescent="0.2"/>
    <row r="3190" ht="15.75" customHeight="1" x14ac:dyDescent="0.2"/>
    <row r="3191" ht="15.75" customHeight="1" x14ac:dyDescent="0.2"/>
    <row r="3192" ht="15.75" customHeight="1" x14ac:dyDescent="0.2"/>
    <row r="3193" ht="15.75" customHeight="1" x14ac:dyDescent="0.2"/>
    <row r="3194" ht="15.75" customHeight="1" x14ac:dyDescent="0.2"/>
    <row r="3195" ht="15.75" customHeight="1" x14ac:dyDescent="0.2"/>
    <row r="3196" ht="15.75" customHeight="1" x14ac:dyDescent="0.2"/>
    <row r="3197" ht="15.75" customHeight="1" x14ac:dyDescent="0.2"/>
    <row r="3198" ht="15.75" customHeight="1" x14ac:dyDescent="0.2"/>
    <row r="3199" ht="15.75" customHeight="1" x14ac:dyDescent="0.2"/>
    <row r="3200" ht="15.75" customHeight="1" x14ac:dyDescent="0.2"/>
    <row r="3201" ht="15.75" customHeight="1" x14ac:dyDescent="0.2"/>
    <row r="3202" ht="15.75" customHeight="1" x14ac:dyDescent="0.2"/>
    <row r="3203" ht="15.75" customHeight="1" x14ac:dyDescent="0.2"/>
    <row r="3204" ht="15.75" customHeight="1" x14ac:dyDescent="0.2"/>
    <row r="3205" ht="15.75" customHeight="1" x14ac:dyDescent="0.2"/>
    <row r="3206" ht="15.75" customHeight="1" x14ac:dyDescent="0.2"/>
    <row r="3207" ht="15.75" customHeight="1" x14ac:dyDescent="0.2"/>
    <row r="3208" ht="15.75" customHeight="1" x14ac:dyDescent="0.2"/>
    <row r="3209" ht="15.75" customHeight="1" x14ac:dyDescent="0.2"/>
    <row r="3210" ht="15.75" customHeight="1" x14ac:dyDescent="0.2"/>
    <row r="3211" ht="15.75" customHeight="1" x14ac:dyDescent="0.2"/>
    <row r="3212" ht="15.75" customHeight="1" x14ac:dyDescent="0.2"/>
    <row r="3213" ht="15.75" customHeight="1" x14ac:dyDescent="0.2"/>
    <row r="3214" ht="15.75" customHeight="1" x14ac:dyDescent="0.2"/>
    <row r="3215" ht="15.75" customHeight="1" x14ac:dyDescent="0.2"/>
    <row r="3216" ht="15.75" customHeight="1" x14ac:dyDescent="0.2"/>
    <row r="3217" ht="15.75" customHeight="1" x14ac:dyDescent="0.2"/>
    <row r="3218" ht="15.75" customHeight="1" x14ac:dyDescent="0.2"/>
    <row r="3219" ht="15.75" customHeight="1" x14ac:dyDescent="0.2"/>
    <row r="3220" ht="15.75" customHeight="1" x14ac:dyDescent="0.2"/>
    <row r="3221" ht="15.75" customHeight="1" x14ac:dyDescent="0.2"/>
    <row r="3222" ht="15.75" customHeight="1" x14ac:dyDescent="0.2"/>
    <row r="3223" ht="15.75" customHeight="1" x14ac:dyDescent="0.2"/>
    <row r="3224" ht="15.75" customHeight="1" x14ac:dyDescent="0.2"/>
    <row r="3225" ht="15.75" customHeight="1" x14ac:dyDescent="0.2"/>
    <row r="3226" ht="15.75" customHeight="1" x14ac:dyDescent="0.2"/>
    <row r="3227" ht="15.75" customHeight="1" x14ac:dyDescent="0.2"/>
    <row r="3228" ht="15.75" customHeight="1" x14ac:dyDescent="0.2"/>
    <row r="3229" ht="15.75" customHeight="1" x14ac:dyDescent="0.2"/>
    <row r="3230" ht="15.75" customHeight="1" x14ac:dyDescent="0.2"/>
    <row r="3231" ht="15.75" customHeight="1" x14ac:dyDescent="0.2"/>
    <row r="3232" ht="15.75" customHeight="1" x14ac:dyDescent="0.2"/>
    <row r="3233" ht="15.75" customHeight="1" x14ac:dyDescent="0.2"/>
    <row r="3234" ht="15.75" customHeight="1" x14ac:dyDescent="0.2"/>
    <row r="3235" ht="15.75" customHeight="1" x14ac:dyDescent="0.2"/>
    <row r="3236" ht="15.75" customHeight="1" x14ac:dyDescent="0.2"/>
    <row r="3237" ht="15.75" customHeight="1" x14ac:dyDescent="0.2"/>
    <row r="3238" ht="15.75" customHeight="1" x14ac:dyDescent="0.2"/>
    <row r="3239" ht="15.75" customHeight="1" x14ac:dyDescent="0.2"/>
    <row r="3240" ht="15.75" customHeight="1" x14ac:dyDescent="0.2"/>
    <row r="3241" ht="15.75" customHeight="1" x14ac:dyDescent="0.2"/>
    <row r="3242" ht="15.75" customHeight="1" x14ac:dyDescent="0.2"/>
    <row r="3243" ht="15.75" customHeight="1" x14ac:dyDescent="0.2"/>
    <row r="3244" ht="15.75" customHeight="1" x14ac:dyDescent="0.2"/>
    <row r="3245" ht="15.75" customHeight="1" x14ac:dyDescent="0.2"/>
    <row r="3246" ht="15.75" customHeight="1" x14ac:dyDescent="0.2"/>
    <row r="3247" ht="15.75" customHeight="1" x14ac:dyDescent="0.2"/>
    <row r="3248" ht="15.75" customHeight="1" x14ac:dyDescent="0.2"/>
    <row r="3249" ht="15.75" customHeight="1" x14ac:dyDescent="0.2"/>
    <row r="3250" ht="15.75" customHeight="1" x14ac:dyDescent="0.2"/>
    <row r="3251" ht="15.75" customHeight="1" x14ac:dyDescent="0.2"/>
    <row r="3252" ht="15.75" customHeight="1" x14ac:dyDescent="0.2"/>
    <row r="3253" ht="15.75" customHeight="1" x14ac:dyDescent="0.2"/>
    <row r="3254" ht="15.75" customHeight="1" x14ac:dyDescent="0.2"/>
    <row r="3255" ht="15.75" customHeight="1" x14ac:dyDescent="0.2"/>
    <row r="3256" ht="15.75" customHeight="1" x14ac:dyDescent="0.2"/>
    <row r="3257" ht="15.75" customHeight="1" x14ac:dyDescent="0.2"/>
    <row r="3258" ht="15.75" customHeight="1" x14ac:dyDescent="0.2"/>
    <row r="3259" ht="15.75" customHeight="1" x14ac:dyDescent="0.2"/>
    <row r="3260" ht="15.75" customHeight="1" x14ac:dyDescent="0.2"/>
    <row r="3261" ht="15.75" customHeight="1" x14ac:dyDescent="0.2"/>
    <row r="3262" ht="15.75" customHeight="1" x14ac:dyDescent="0.2"/>
    <row r="3263" ht="15.75" customHeight="1" x14ac:dyDescent="0.2"/>
    <row r="3264" ht="15.75" customHeight="1" x14ac:dyDescent="0.2"/>
    <row r="3265" ht="15.75" customHeight="1" x14ac:dyDescent="0.2"/>
    <row r="3266" ht="15.75" customHeight="1" x14ac:dyDescent="0.2"/>
    <row r="3267" ht="15.75" customHeight="1" x14ac:dyDescent="0.2"/>
    <row r="3268" ht="15.75" customHeight="1" x14ac:dyDescent="0.2"/>
    <row r="3269" ht="15.75" customHeight="1" x14ac:dyDescent="0.2"/>
    <row r="3270" ht="15.75" customHeight="1" x14ac:dyDescent="0.2"/>
    <row r="3271" ht="15.75" customHeight="1" x14ac:dyDescent="0.2"/>
    <row r="3272" ht="15.75" customHeight="1" x14ac:dyDescent="0.2"/>
    <row r="3273" ht="15.75" customHeight="1" x14ac:dyDescent="0.2"/>
    <row r="3274" ht="15.75" customHeight="1" x14ac:dyDescent="0.2"/>
    <row r="3275" ht="15.75" customHeight="1" x14ac:dyDescent="0.2"/>
    <row r="3276" ht="15.75" customHeight="1" x14ac:dyDescent="0.2"/>
    <row r="3277" ht="15.75" customHeight="1" x14ac:dyDescent="0.2"/>
    <row r="3278" ht="15.75" customHeight="1" x14ac:dyDescent="0.2"/>
    <row r="3279" ht="15.75" customHeight="1" x14ac:dyDescent="0.2"/>
    <row r="3280" ht="15.75" customHeight="1" x14ac:dyDescent="0.2"/>
    <row r="3281" ht="15.75" customHeight="1" x14ac:dyDescent="0.2"/>
    <row r="3282" ht="15.75" customHeight="1" x14ac:dyDescent="0.2"/>
    <row r="3283" ht="15.75" customHeight="1" x14ac:dyDescent="0.2"/>
    <row r="3284" ht="15.75" customHeight="1" x14ac:dyDescent="0.2"/>
    <row r="3285" ht="15.75" customHeight="1" x14ac:dyDescent="0.2"/>
    <row r="3286" ht="15.75" customHeight="1" x14ac:dyDescent="0.2"/>
    <row r="3287" ht="15.75" customHeight="1" x14ac:dyDescent="0.2"/>
    <row r="3288" ht="15.75" customHeight="1" x14ac:dyDescent="0.2"/>
    <row r="3289" ht="15.75" customHeight="1" x14ac:dyDescent="0.2"/>
    <row r="3290" ht="15.75" customHeight="1" x14ac:dyDescent="0.2"/>
    <row r="3291" ht="15.75" customHeight="1" x14ac:dyDescent="0.2"/>
    <row r="3292" ht="15.75" customHeight="1" x14ac:dyDescent="0.2"/>
    <row r="3293" ht="15.75" customHeight="1" x14ac:dyDescent="0.2"/>
    <row r="3294" ht="15.75" customHeight="1" x14ac:dyDescent="0.2"/>
    <row r="3295" ht="15.75" customHeight="1" x14ac:dyDescent="0.2"/>
    <row r="3296" ht="15.75" customHeight="1" x14ac:dyDescent="0.2"/>
    <row r="3297" ht="15.75" customHeight="1" x14ac:dyDescent="0.2"/>
    <row r="3298" ht="15.75" customHeight="1" x14ac:dyDescent="0.2"/>
    <row r="3299" ht="15.75" customHeight="1" x14ac:dyDescent="0.2"/>
    <row r="3300" ht="15.75" customHeight="1" x14ac:dyDescent="0.2"/>
    <row r="3301" ht="15.75" customHeight="1" x14ac:dyDescent="0.2"/>
    <row r="3302" ht="15.75" customHeight="1" x14ac:dyDescent="0.2"/>
    <row r="3303" ht="15.75" customHeight="1" x14ac:dyDescent="0.2"/>
    <row r="3304" ht="15.75" customHeight="1" x14ac:dyDescent="0.2"/>
    <row r="3305" ht="15.75" customHeight="1" x14ac:dyDescent="0.2"/>
    <row r="3306" ht="15.75" customHeight="1" x14ac:dyDescent="0.2"/>
    <row r="3307" ht="15.75" customHeight="1" x14ac:dyDescent="0.2"/>
    <row r="3308" ht="15.75" customHeight="1" x14ac:dyDescent="0.2"/>
    <row r="3309" ht="15.75" customHeight="1" x14ac:dyDescent="0.2"/>
    <row r="3310" ht="15.75" customHeight="1" x14ac:dyDescent="0.2"/>
    <row r="3311" ht="15.75" customHeight="1" x14ac:dyDescent="0.2"/>
    <row r="3312" ht="15.75" customHeight="1" x14ac:dyDescent="0.2"/>
    <row r="3313" ht="15.75" customHeight="1" x14ac:dyDescent="0.2"/>
    <row r="3314" ht="15.75" customHeight="1" x14ac:dyDescent="0.2"/>
    <row r="3315" ht="15.75" customHeight="1" x14ac:dyDescent="0.2"/>
    <row r="3316" ht="15.75" customHeight="1" x14ac:dyDescent="0.2"/>
    <row r="3317" ht="15.75" customHeight="1" x14ac:dyDescent="0.2"/>
    <row r="3318" ht="15.75" customHeight="1" x14ac:dyDescent="0.2"/>
    <row r="3319" ht="15.75" customHeight="1" x14ac:dyDescent="0.2"/>
    <row r="3320" ht="15.75" customHeight="1" x14ac:dyDescent="0.2"/>
    <row r="3321" ht="15.75" customHeight="1" x14ac:dyDescent="0.2"/>
    <row r="3322" ht="15.75" customHeight="1" x14ac:dyDescent="0.2"/>
    <row r="3323" ht="15.75" customHeight="1" x14ac:dyDescent="0.2"/>
    <row r="3324" ht="15.75" customHeight="1" x14ac:dyDescent="0.2"/>
    <row r="3325" ht="15.75" customHeight="1" x14ac:dyDescent="0.2"/>
    <row r="3326" ht="15.75" customHeight="1" x14ac:dyDescent="0.2"/>
    <row r="3327" ht="15.75" customHeight="1" x14ac:dyDescent="0.2"/>
    <row r="3328" ht="15.75" customHeight="1" x14ac:dyDescent="0.2"/>
    <row r="3329" ht="15.75" customHeight="1" x14ac:dyDescent="0.2"/>
    <row r="3330" ht="15.75" customHeight="1" x14ac:dyDescent="0.2"/>
    <row r="3331" ht="15.75" customHeight="1" x14ac:dyDescent="0.2"/>
    <row r="3332" ht="15.75" customHeight="1" x14ac:dyDescent="0.2"/>
    <row r="3333" ht="15.75" customHeight="1" x14ac:dyDescent="0.2"/>
    <row r="3334" ht="15.75" customHeight="1" x14ac:dyDescent="0.2"/>
    <row r="3335" ht="15.75" customHeight="1" x14ac:dyDescent="0.2"/>
    <row r="3336" ht="15.75" customHeight="1" x14ac:dyDescent="0.2"/>
    <row r="3337" ht="15.75" customHeight="1" x14ac:dyDescent="0.2"/>
    <row r="3338" ht="15.75" customHeight="1" x14ac:dyDescent="0.2"/>
    <row r="3339" ht="15.75" customHeight="1" x14ac:dyDescent="0.2"/>
    <row r="3340" ht="15.75" customHeight="1" x14ac:dyDescent="0.2"/>
    <row r="3341" ht="15.75" customHeight="1" x14ac:dyDescent="0.2"/>
    <row r="3342" ht="15.75" customHeight="1" x14ac:dyDescent="0.2"/>
    <row r="3343" ht="15.75" customHeight="1" x14ac:dyDescent="0.2"/>
    <row r="3344" ht="15.75" customHeight="1" x14ac:dyDescent="0.2"/>
    <row r="3345" ht="15.75" customHeight="1" x14ac:dyDescent="0.2"/>
    <row r="3346" ht="15.75" customHeight="1" x14ac:dyDescent="0.2"/>
    <row r="3347" ht="15.75" customHeight="1" x14ac:dyDescent="0.2"/>
    <row r="3348" ht="15.75" customHeight="1" x14ac:dyDescent="0.2"/>
    <row r="3349" ht="15.75" customHeight="1" x14ac:dyDescent="0.2"/>
    <row r="3350" ht="15.75" customHeight="1" x14ac:dyDescent="0.2"/>
    <row r="3351" ht="15.75" customHeight="1" x14ac:dyDescent="0.2"/>
    <row r="3352" ht="15.75" customHeight="1" x14ac:dyDescent="0.2"/>
    <row r="3353" ht="15.75" customHeight="1" x14ac:dyDescent="0.2"/>
    <row r="3354" ht="15.75" customHeight="1" x14ac:dyDescent="0.2"/>
    <row r="3355" ht="15.75" customHeight="1" x14ac:dyDescent="0.2"/>
    <row r="3356" ht="15.75" customHeight="1" x14ac:dyDescent="0.2"/>
    <row r="3357" ht="15.75" customHeight="1" x14ac:dyDescent="0.2"/>
    <row r="3358" ht="15.75" customHeight="1" x14ac:dyDescent="0.2"/>
    <row r="3359" ht="15.75" customHeight="1" x14ac:dyDescent="0.2"/>
    <row r="3360" ht="15.75" customHeight="1" x14ac:dyDescent="0.2"/>
    <row r="3361" ht="15.75" customHeight="1" x14ac:dyDescent="0.2"/>
    <row r="3362" ht="15.75" customHeight="1" x14ac:dyDescent="0.2"/>
    <row r="3363" ht="15.75" customHeight="1" x14ac:dyDescent="0.2"/>
    <row r="3364" ht="15.75" customHeight="1" x14ac:dyDescent="0.2"/>
    <row r="3365" ht="15.75" customHeight="1" x14ac:dyDescent="0.2"/>
    <row r="3366" ht="15.75" customHeight="1" x14ac:dyDescent="0.2"/>
    <row r="3367" ht="15.75" customHeight="1" x14ac:dyDescent="0.2"/>
    <row r="3368" ht="15.75" customHeight="1" x14ac:dyDescent="0.2"/>
    <row r="3369" ht="15.75" customHeight="1" x14ac:dyDescent="0.2"/>
    <row r="3370" ht="15.75" customHeight="1" x14ac:dyDescent="0.2"/>
    <row r="3371" ht="15.75" customHeight="1" x14ac:dyDescent="0.2"/>
    <row r="3372" ht="15.75" customHeight="1" x14ac:dyDescent="0.2"/>
    <row r="3373" ht="15.75" customHeight="1" x14ac:dyDescent="0.2"/>
    <row r="3374" ht="15.75" customHeight="1" x14ac:dyDescent="0.2"/>
    <row r="3375" ht="15.75" customHeight="1" x14ac:dyDescent="0.2"/>
    <row r="3376" ht="15.75" customHeight="1" x14ac:dyDescent="0.2"/>
    <row r="3377" ht="15.75" customHeight="1" x14ac:dyDescent="0.2"/>
    <row r="3378" ht="15.75" customHeight="1" x14ac:dyDescent="0.2"/>
    <row r="3379" ht="15.75" customHeight="1" x14ac:dyDescent="0.2"/>
    <row r="3380" ht="15.75" customHeight="1" x14ac:dyDescent="0.2"/>
    <row r="3381" ht="15.75" customHeight="1" x14ac:dyDescent="0.2"/>
    <row r="3382" ht="15.75" customHeight="1" x14ac:dyDescent="0.2"/>
    <row r="3383" ht="15.75" customHeight="1" x14ac:dyDescent="0.2"/>
    <row r="3384" ht="15.75" customHeight="1" x14ac:dyDescent="0.2"/>
    <row r="3385" ht="15.75" customHeight="1" x14ac:dyDescent="0.2"/>
    <row r="3386" ht="15.75" customHeight="1" x14ac:dyDescent="0.2"/>
    <row r="3387" ht="15.75" customHeight="1" x14ac:dyDescent="0.2"/>
    <row r="3388" ht="15.75" customHeight="1" x14ac:dyDescent="0.2"/>
    <row r="3389" ht="15.75" customHeight="1" x14ac:dyDescent="0.2"/>
    <row r="3390" ht="15.75" customHeight="1" x14ac:dyDescent="0.2"/>
    <row r="3391" ht="15.75" customHeight="1" x14ac:dyDescent="0.2"/>
    <row r="3392" ht="15.75" customHeight="1" x14ac:dyDescent="0.2"/>
    <row r="3393" ht="15.75" customHeight="1" x14ac:dyDescent="0.2"/>
    <row r="3394" ht="15.75" customHeight="1" x14ac:dyDescent="0.2"/>
    <row r="3395" ht="15.75" customHeight="1" x14ac:dyDescent="0.2"/>
    <row r="3396" ht="15.75" customHeight="1" x14ac:dyDescent="0.2"/>
    <row r="3397" ht="15.75" customHeight="1" x14ac:dyDescent="0.2"/>
    <row r="3398" ht="15.75" customHeight="1" x14ac:dyDescent="0.2"/>
    <row r="3399" ht="15.75" customHeight="1" x14ac:dyDescent="0.2"/>
    <row r="3400" ht="15.75" customHeight="1" x14ac:dyDescent="0.2"/>
    <row r="3401" ht="15.75" customHeight="1" x14ac:dyDescent="0.2"/>
    <row r="3402" ht="15.75" customHeight="1" x14ac:dyDescent="0.2"/>
    <row r="3403" ht="15.75" customHeight="1" x14ac:dyDescent="0.2"/>
    <row r="3404" ht="15.75" customHeight="1" x14ac:dyDescent="0.2"/>
    <row r="3405" ht="15.75" customHeight="1" x14ac:dyDescent="0.2"/>
    <row r="3406" ht="15.75" customHeight="1" x14ac:dyDescent="0.2"/>
    <row r="3407" ht="15.75" customHeight="1" x14ac:dyDescent="0.2"/>
    <row r="3408" ht="15.75" customHeight="1" x14ac:dyDescent="0.2"/>
    <row r="3409" ht="15.75" customHeight="1" x14ac:dyDescent="0.2"/>
    <row r="3410" ht="15.75" customHeight="1" x14ac:dyDescent="0.2"/>
    <row r="3411" ht="15.75" customHeight="1" x14ac:dyDescent="0.2"/>
    <row r="3412" ht="15.75" customHeight="1" x14ac:dyDescent="0.2"/>
    <row r="3413" ht="15.75" customHeight="1" x14ac:dyDescent="0.2"/>
    <row r="3414" ht="15.75" customHeight="1" x14ac:dyDescent="0.2"/>
    <row r="3415" ht="15.75" customHeight="1" x14ac:dyDescent="0.2"/>
    <row r="3416" ht="15.75" customHeight="1" x14ac:dyDescent="0.2"/>
    <row r="3417" ht="15.75" customHeight="1" x14ac:dyDescent="0.2"/>
    <row r="3418" ht="15.75" customHeight="1" x14ac:dyDescent="0.2"/>
    <row r="3419" ht="15.75" customHeight="1" x14ac:dyDescent="0.2"/>
    <row r="3420" ht="15.75" customHeight="1" x14ac:dyDescent="0.2"/>
    <row r="3421" ht="15.75" customHeight="1" x14ac:dyDescent="0.2"/>
    <row r="3422" ht="15.75" customHeight="1" x14ac:dyDescent="0.2"/>
    <row r="3423" ht="15.75" customHeight="1" x14ac:dyDescent="0.2"/>
    <row r="3424" ht="15.75" customHeight="1" x14ac:dyDescent="0.2"/>
    <row r="3425" ht="15.75" customHeight="1" x14ac:dyDescent="0.2"/>
    <row r="3426" ht="15.75" customHeight="1" x14ac:dyDescent="0.2"/>
    <row r="3427" ht="15.75" customHeight="1" x14ac:dyDescent="0.2"/>
    <row r="3428" ht="15.75" customHeight="1" x14ac:dyDescent="0.2"/>
    <row r="3429" ht="15.75" customHeight="1" x14ac:dyDescent="0.2"/>
    <row r="3430" ht="15.75" customHeight="1" x14ac:dyDescent="0.2"/>
    <row r="3431" ht="15.75" customHeight="1" x14ac:dyDescent="0.2"/>
    <row r="3432" ht="15.75" customHeight="1" x14ac:dyDescent="0.2"/>
    <row r="3433" ht="15.75" customHeight="1" x14ac:dyDescent="0.2"/>
    <row r="3434" ht="15.75" customHeight="1" x14ac:dyDescent="0.2"/>
    <row r="3435" ht="15.75" customHeight="1" x14ac:dyDescent="0.2"/>
    <row r="3436" ht="15.75" customHeight="1" x14ac:dyDescent="0.2"/>
    <row r="3437" ht="15.75" customHeight="1" x14ac:dyDescent="0.2"/>
    <row r="3438" ht="15.75" customHeight="1" x14ac:dyDescent="0.2"/>
    <row r="3439" ht="15.75" customHeight="1" x14ac:dyDescent="0.2"/>
    <row r="3440" ht="15.75" customHeight="1" x14ac:dyDescent="0.2"/>
    <row r="3441" ht="15.75" customHeight="1" x14ac:dyDescent="0.2"/>
    <row r="3442" ht="15.75" customHeight="1" x14ac:dyDescent="0.2"/>
    <row r="3443" ht="15.75" customHeight="1" x14ac:dyDescent="0.2"/>
    <row r="3444" ht="15.75" customHeight="1" x14ac:dyDescent="0.2"/>
    <row r="3445" ht="15.75" customHeight="1" x14ac:dyDescent="0.2"/>
    <row r="3446" ht="15.75" customHeight="1" x14ac:dyDescent="0.2"/>
    <row r="3447" ht="15.75" customHeight="1" x14ac:dyDescent="0.2"/>
    <row r="3448" ht="15.75" customHeight="1" x14ac:dyDescent="0.2"/>
    <row r="3449" ht="15.75" customHeight="1" x14ac:dyDescent="0.2"/>
    <row r="3450" ht="15.75" customHeight="1" x14ac:dyDescent="0.2"/>
    <row r="3451" ht="15.75" customHeight="1" x14ac:dyDescent="0.2"/>
    <row r="3452" ht="15.75" customHeight="1" x14ac:dyDescent="0.2"/>
    <row r="3453" ht="15.75" customHeight="1" x14ac:dyDescent="0.2"/>
    <row r="3454" ht="15.75" customHeight="1" x14ac:dyDescent="0.2"/>
    <row r="3455" ht="15.75" customHeight="1" x14ac:dyDescent="0.2"/>
    <row r="3456" ht="15.75" customHeight="1" x14ac:dyDescent="0.2"/>
    <row r="3457" ht="15.75" customHeight="1" x14ac:dyDescent="0.2"/>
    <row r="3458" ht="15.75" customHeight="1" x14ac:dyDescent="0.2"/>
    <row r="3459" ht="15.75" customHeight="1" x14ac:dyDescent="0.2"/>
    <row r="3460" ht="15.75" customHeight="1" x14ac:dyDescent="0.2"/>
    <row r="3461" ht="15.75" customHeight="1" x14ac:dyDescent="0.2"/>
    <row r="3462" ht="15.75" customHeight="1" x14ac:dyDescent="0.2"/>
    <row r="3463" ht="15.75" customHeight="1" x14ac:dyDescent="0.2"/>
    <row r="3464" ht="15.75" customHeight="1" x14ac:dyDescent="0.2"/>
    <row r="3465" ht="15.75" customHeight="1" x14ac:dyDescent="0.2"/>
    <row r="3466" ht="15.75" customHeight="1" x14ac:dyDescent="0.2"/>
    <row r="3467" ht="15.75" customHeight="1" x14ac:dyDescent="0.2"/>
    <row r="3468" ht="15.75" customHeight="1" x14ac:dyDescent="0.2"/>
    <row r="3469" ht="15.75" customHeight="1" x14ac:dyDescent="0.2"/>
    <row r="3470" ht="15.75" customHeight="1" x14ac:dyDescent="0.2"/>
    <row r="3471" ht="15.75" customHeight="1" x14ac:dyDescent="0.2"/>
    <row r="3472" ht="15.75" customHeight="1" x14ac:dyDescent="0.2"/>
    <row r="3473" ht="15.75" customHeight="1" x14ac:dyDescent="0.2"/>
    <row r="3474" ht="15.75" customHeight="1" x14ac:dyDescent="0.2"/>
    <row r="3475" ht="15.75" customHeight="1" x14ac:dyDescent="0.2"/>
    <row r="3476" ht="15.75" customHeight="1" x14ac:dyDescent="0.2"/>
    <row r="3477" ht="15.75" customHeight="1" x14ac:dyDescent="0.2"/>
    <row r="3478" ht="15.75" customHeight="1" x14ac:dyDescent="0.2"/>
    <row r="3479" ht="15.75" customHeight="1" x14ac:dyDescent="0.2"/>
    <row r="3480" ht="15.75" customHeight="1" x14ac:dyDescent="0.2"/>
    <row r="3481" ht="15.75" customHeight="1" x14ac:dyDescent="0.2"/>
    <row r="3482" ht="15.75" customHeight="1" x14ac:dyDescent="0.2"/>
    <row r="3483" ht="15.75" customHeight="1" x14ac:dyDescent="0.2"/>
    <row r="3484" ht="15.75" customHeight="1" x14ac:dyDescent="0.2"/>
    <row r="3485" ht="15.75" customHeight="1" x14ac:dyDescent="0.2"/>
    <row r="3486" ht="15.75" customHeight="1" x14ac:dyDescent="0.2"/>
    <row r="3487" ht="15.75" customHeight="1" x14ac:dyDescent="0.2"/>
    <row r="3488" ht="15.75" customHeight="1" x14ac:dyDescent="0.2"/>
    <row r="3489" ht="15.75" customHeight="1" x14ac:dyDescent="0.2"/>
    <row r="3490" ht="15.75" customHeight="1" x14ac:dyDescent="0.2"/>
    <row r="3491" ht="15.75" customHeight="1" x14ac:dyDescent="0.2"/>
    <row r="3492" ht="15.75" customHeight="1" x14ac:dyDescent="0.2"/>
    <row r="3493" ht="15.75" customHeight="1" x14ac:dyDescent="0.2"/>
    <row r="3494" ht="15.75" customHeight="1" x14ac:dyDescent="0.2"/>
    <row r="3495" ht="15.75" customHeight="1" x14ac:dyDescent="0.2"/>
    <row r="3496" ht="15.75" customHeight="1" x14ac:dyDescent="0.2"/>
    <row r="3497" ht="15.75" customHeight="1" x14ac:dyDescent="0.2"/>
    <row r="3498" ht="15.75" customHeight="1" x14ac:dyDescent="0.2"/>
    <row r="3499" ht="15.75" customHeight="1" x14ac:dyDescent="0.2"/>
    <row r="3500" ht="15.75" customHeight="1" x14ac:dyDescent="0.2"/>
    <row r="3501" ht="15.75" customHeight="1" x14ac:dyDescent="0.2"/>
    <row r="3502" ht="15.75" customHeight="1" x14ac:dyDescent="0.2"/>
    <row r="3503" ht="15.75" customHeight="1" x14ac:dyDescent="0.2"/>
    <row r="3504" ht="15.75" customHeight="1" x14ac:dyDescent="0.2"/>
    <row r="3505" ht="15.75" customHeight="1" x14ac:dyDescent="0.2"/>
    <row r="3506" ht="15.75" customHeight="1" x14ac:dyDescent="0.2"/>
    <row r="3507" ht="15.75" customHeight="1" x14ac:dyDescent="0.2"/>
    <row r="3508" ht="15.75" customHeight="1" x14ac:dyDescent="0.2"/>
    <row r="3509" ht="15.75" customHeight="1" x14ac:dyDescent="0.2"/>
    <row r="3510" ht="15.75" customHeight="1" x14ac:dyDescent="0.2"/>
    <row r="3511" ht="15.75" customHeight="1" x14ac:dyDescent="0.2"/>
    <row r="3512" ht="15.75" customHeight="1" x14ac:dyDescent="0.2"/>
    <row r="3513" ht="15.75" customHeight="1" x14ac:dyDescent="0.2"/>
    <row r="3514" ht="15.75" customHeight="1" x14ac:dyDescent="0.2"/>
    <row r="3515" ht="15.75" customHeight="1" x14ac:dyDescent="0.2"/>
    <row r="3516" ht="15.75" customHeight="1" x14ac:dyDescent="0.2"/>
    <row r="3517" ht="15.75" customHeight="1" x14ac:dyDescent="0.2"/>
    <row r="3518" ht="15.75" customHeight="1" x14ac:dyDescent="0.2"/>
    <row r="3519" ht="15.75" customHeight="1" x14ac:dyDescent="0.2"/>
    <row r="3520" ht="15.75" customHeight="1" x14ac:dyDescent="0.2"/>
    <row r="3521" ht="15.75" customHeight="1" x14ac:dyDescent="0.2"/>
    <row r="3522" ht="15.75" customHeight="1" x14ac:dyDescent="0.2"/>
    <row r="3523" ht="15.75" customHeight="1" x14ac:dyDescent="0.2"/>
    <row r="3524" ht="15.75" customHeight="1" x14ac:dyDescent="0.2"/>
    <row r="3525" ht="15.75" customHeight="1" x14ac:dyDescent="0.2"/>
    <row r="3526" ht="15.75" customHeight="1" x14ac:dyDescent="0.2"/>
    <row r="3527" ht="15.75" customHeight="1" x14ac:dyDescent="0.2"/>
    <row r="3528" ht="15.75" customHeight="1" x14ac:dyDescent="0.2"/>
    <row r="3529" ht="15.75" customHeight="1" x14ac:dyDescent="0.2"/>
    <row r="3530" ht="15.75" customHeight="1" x14ac:dyDescent="0.2"/>
    <row r="3531" ht="15.75" customHeight="1" x14ac:dyDescent="0.2"/>
    <row r="3532" ht="15.75" customHeight="1" x14ac:dyDescent="0.2"/>
    <row r="3533" ht="15.75" customHeight="1" x14ac:dyDescent="0.2"/>
    <row r="3534" ht="15.75" customHeight="1" x14ac:dyDescent="0.2"/>
    <row r="3535" ht="15.75" customHeight="1" x14ac:dyDescent="0.2"/>
    <row r="3536" ht="15.75" customHeight="1" x14ac:dyDescent="0.2"/>
    <row r="3537" ht="15.75" customHeight="1" x14ac:dyDescent="0.2"/>
    <row r="3538" ht="15.75" customHeight="1" x14ac:dyDescent="0.2"/>
    <row r="3539" ht="15.75" customHeight="1" x14ac:dyDescent="0.2"/>
    <row r="3540" ht="15.75" customHeight="1" x14ac:dyDescent="0.2"/>
    <row r="3541" ht="15.75" customHeight="1" x14ac:dyDescent="0.2"/>
    <row r="3542" ht="15.75" customHeight="1" x14ac:dyDescent="0.2"/>
    <row r="3543" ht="15.75" customHeight="1" x14ac:dyDescent="0.2"/>
    <row r="3544" ht="15.75" customHeight="1" x14ac:dyDescent="0.2"/>
    <row r="3545" ht="15.75" customHeight="1" x14ac:dyDescent="0.2"/>
    <row r="3546" ht="15.75" customHeight="1" x14ac:dyDescent="0.2"/>
    <row r="3547" ht="15.75" customHeight="1" x14ac:dyDescent="0.2"/>
    <row r="3548" ht="15.75" customHeight="1" x14ac:dyDescent="0.2"/>
    <row r="3549" ht="15.75" customHeight="1" x14ac:dyDescent="0.2"/>
    <row r="3550" ht="15.75" customHeight="1" x14ac:dyDescent="0.2"/>
    <row r="3551" ht="15.75" customHeight="1" x14ac:dyDescent="0.2"/>
    <row r="3552" ht="15.75" customHeight="1" x14ac:dyDescent="0.2"/>
    <row r="3553" ht="15.75" customHeight="1" x14ac:dyDescent="0.2"/>
    <row r="3554" ht="15.75" customHeight="1" x14ac:dyDescent="0.2"/>
    <row r="3555" ht="15.75" customHeight="1" x14ac:dyDescent="0.2"/>
    <row r="3556" ht="15.75" customHeight="1" x14ac:dyDescent="0.2"/>
    <row r="3557" ht="15.75" customHeight="1" x14ac:dyDescent="0.2"/>
    <row r="3558" ht="15.75" customHeight="1" x14ac:dyDescent="0.2"/>
    <row r="3559" ht="15.75" customHeight="1" x14ac:dyDescent="0.2"/>
    <row r="3560" ht="15.75" customHeight="1" x14ac:dyDescent="0.2"/>
    <row r="3561" ht="15.75" customHeight="1" x14ac:dyDescent="0.2"/>
    <row r="3562" ht="15.75" customHeight="1" x14ac:dyDescent="0.2"/>
    <row r="3563" ht="15.75" customHeight="1" x14ac:dyDescent="0.2"/>
    <row r="3564" ht="15.75" customHeight="1" x14ac:dyDescent="0.2"/>
    <row r="3565" ht="15.75" customHeight="1" x14ac:dyDescent="0.2"/>
    <row r="3566" ht="15.75" customHeight="1" x14ac:dyDescent="0.2"/>
    <row r="3567" ht="15.75" customHeight="1" x14ac:dyDescent="0.2"/>
    <row r="3568" ht="15.75" customHeight="1" x14ac:dyDescent="0.2"/>
    <row r="3569" ht="15.75" customHeight="1" x14ac:dyDescent="0.2"/>
    <row r="3570" ht="15.75" customHeight="1" x14ac:dyDescent="0.2"/>
    <row r="3571" ht="15.75" customHeight="1" x14ac:dyDescent="0.2"/>
    <row r="3572" ht="15.75" customHeight="1" x14ac:dyDescent="0.2"/>
    <row r="3573" ht="15.75" customHeight="1" x14ac:dyDescent="0.2"/>
    <row r="3574" ht="15.75" customHeight="1" x14ac:dyDescent="0.2"/>
    <row r="3575" ht="15.75" customHeight="1" x14ac:dyDescent="0.2"/>
    <row r="3576" ht="15.75" customHeight="1" x14ac:dyDescent="0.2"/>
    <row r="3577" ht="15.75" customHeight="1" x14ac:dyDescent="0.2"/>
    <row r="3578" ht="15.75" customHeight="1" x14ac:dyDescent="0.2"/>
    <row r="3579" ht="15.75" customHeight="1" x14ac:dyDescent="0.2"/>
    <row r="3580" ht="15.75" customHeight="1" x14ac:dyDescent="0.2"/>
    <row r="3581" ht="15.75" customHeight="1" x14ac:dyDescent="0.2"/>
    <row r="3582" ht="15.75" customHeight="1" x14ac:dyDescent="0.2"/>
    <row r="3583" ht="15.75" customHeight="1" x14ac:dyDescent="0.2"/>
    <row r="3584" ht="15.75" customHeight="1" x14ac:dyDescent="0.2"/>
    <row r="3585" ht="15.75" customHeight="1" x14ac:dyDescent="0.2"/>
    <row r="3586" ht="15.75" customHeight="1" x14ac:dyDescent="0.2"/>
    <row r="3587" ht="15.75" customHeight="1" x14ac:dyDescent="0.2"/>
    <row r="3588" ht="15.75" customHeight="1" x14ac:dyDescent="0.2"/>
    <row r="3589" ht="15.75" customHeight="1" x14ac:dyDescent="0.2"/>
    <row r="3590" ht="15.75" customHeight="1" x14ac:dyDescent="0.2"/>
    <row r="3591" ht="15.75" customHeight="1" x14ac:dyDescent="0.2"/>
    <row r="3592" ht="15.75" customHeight="1" x14ac:dyDescent="0.2"/>
    <row r="3593" ht="15.75" customHeight="1" x14ac:dyDescent="0.2"/>
    <row r="3594" ht="15.75" customHeight="1" x14ac:dyDescent="0.2"/>
    <row r="3595" ht="15.75" customHeight="1" x14ac:dyDescent="0.2"/>
    <row r="3596" ht="15.75" customHeight="1" x14ac:dyDescent="0.2"/>
    <row r="3597" ht="15.75" customHeight="1" x14ac:dyDescent="0.2"/>
    <row r="3598" ht="15.75" customHeight="1" x14ac:dyDescent="0.2"/>
    <row r="3599" ht="15.75" customHeight="1" x14ac:dyDescent="0.2"/>
    <row r="3600" ht="15.75" customHeight="1" x14ac:dyDescent="0.2"/>
    <row r="3601" ht="15.75" customHeight="1" x14ac:dyDescent="0.2"/>
    <row r="3602" ht="15.75" customHeight="1" x14ac:dyDescent="0.2"/>
    <row r="3603" ht="15.75" customHeight="1" x14ac:dyDescent="0.2"/>
    <row r="3604" ht="15.75" customHeight="1" x14ac:dyDescent="0.2"/>
    <row r="3605" ht="15.75" customHeight="1" x14ac:dyDescent="0.2"/>
    <row r="3606" ht="15.75" customHeight="1" x14ac:dyDescent="0.2"/>
    <row r="3607" ht="15.75" customHeight="1" x14ac:dyDescent="0.2"/>
    <row r="3608" ht="15.75" customHeight="1" x14ac:dyDescent="0.2"/>
    <row r="3609" ht="15.75" customHeight="1" x14ac:dyDescent="0.2"/>
    <row r="3610" ht="15.75" customHeight="1" x14ac:dyDescent="0.2"/>
    <row r="3611" ht="15.75" customHeight="1" x14ac:dyDescent="0.2"/>
    <row r="3612" ht="15.75" customHeight="1" x14ac:dyDescent="0.2"/>
    <row r="3613" ht="15.75" customHeight="1" x14ac:dyDescent="0.2"/>
    <row r="3614" ht="15.75" customHeight="1" x14ac:dyDescent="0.2"/>
    <row r="3615" ht="15.75" customHeight="1" x14ac:dyDescent="0.2"/>
    <row r="3616" ht="15.75" customHeight="1" x14ac:dyDescent="0.2"/>
    <row r="3617" ht="15.75" customHeight="1" x14ac:dyDescent="0.2"/>
    <row r="3618" ht="15.75" customHeight="1" x14ac:dyDescent="0.2"/>
    <row r="3619" ht="15.75" customHeight="1" x14ac:dyDescent="0.2"/>
    <row r="3620" ht="15.75" customHeight="1" x14ac:dyDescent="0.2"/>
    <row r="3621" ht="15.75" customHeight="1" x14ac:dyDescent="0.2"/>
    <row r="3622" ht="15.75" customHeight="1" x14ac:dyDescent="0.2"/>
    <row r="3623" ht="15.75" customHeight="1" x14ac:dyDescent="0.2"/>
    <row r="3624" ht="15.75" customHeight="1" x14ac:dyDescent="0.2"/>
    <row r="3625" ht="15.75" customHeight="1" x14ac:dyDescent="0.2"/>
    <row r="3626" ht="15.75" customHeight="1" x14ac:dyDescent="0.2"/>
    <row r="3627" ht="15.75" customHeight="1" x14ac:dyDescent="0.2"/>
    <row r="3628" ht="15.75" customHeight="1" x14ac:dyDescent="0.2"/>
    <row r="3629" ht="15.75" customHeight="1" x14ac:dyDescent="0.2"/>
    <row r="3630" ht="15.75" customHeight="1" x14ac:dyDescent="0.2"/>
    <row r="3631" ht="15.75" customHeight="1" x14ac:dyDescent="0.2"/>
    <row r="3632" ht="15.75" customHeight="1" x14ac:dyDescent="0.2"/>
    <row r="3633" ht="15.75" customHeight="1" x14ac:dyDescent="0.2"/>
    <row r="3634" ht="15.75" customHeight="1" x14ac:dyDescent="0.2"/>
    <row r="3635" ht="15.75" customHeight="1" x14ac:dyDescent="0.2"/>
    <row r="3636" ht="15.75" customHeight="1" x14ac:dyDescent="0.2"/>
    <row r="3637" ht="15.75" customHeight="1" x14ac:dyDescent="0.2"/>
    <row r="3638" ht="15.75" customHeight="1" x14ac:dyDescent="0.2"/>
    <row r="3639" ht="15.75" customHeight="1" x14ac:dyDescent="0.2"/>
    <row r="3640" ht="15.75" customHeight="1" x14ac:dyDescent="0.2"/>
    <row r="3641" ht="15.75" customHeight="1" x14ac:dyDescent="0.2"/>
    <row r="3642" ht="15.75" customHeight="1" x14ac:dyDescent="0.2"/>
    <row r="3643" ht="15.75" customHeight="1" x14ac:dyDescent="0.2"/>
    <row r="3644" ht="15.75" customHeight="1" x14ac:dyDescent="0.2"/>
    <row r="3645" ht="15.75" customHeight="1" x14ac:dyDescent="0.2"/>
    <row r="3646" ht="15.75" customHeight="1" x14ac:dyDescent="0.2"/>
    <row r="3647" ht="15.75" customHeight="1" x14ac:dyDescent="0.2"/>
    <row r="3648" ht="15.75" customHeight="1" x14ac:dyDescent="0.2"/>
    <row r="3649" ht="15.75" customHeight="1" x14ac:dyDescent="0.2"/>
    <row r="3650" ht="15.75" customHeight="1" x14ac:dyDescent="0.2"/>
    <row r="3651" ht="15.75" customHeight="1" x14ac:dyDescent="0.2"/>
    <row r="3652" ht="15.75" customHeight="1" x14ac:dyDescent="0.2"/>
    <row r="3653" ht="15.75" customHeight="1" x14ac:dyDescent="0.2"/>
    <row r="3654" ht="15.75" customHeight="1" x14ac:dyDescent="0.2"/>
    <row r="3655" ht="15.75" customHeight="1" x14ac:dyDescent="0.2"/>
    <row r="3656" ht="15.75" customHeight="1" x14ac:dyDescent="0.2"/>
    <row r="3657" ht="15.75" customHeight="1" x14ac:dyDescent="0.2"/>
    <row r="3658" ht="15.75" customHeight="1" x14ac:dyDescent="0.2"/>
    <row r="3659" ht="15.75" customHeight="1" x14ac:dyDescent="0.2"/>
    <row r="3660" ht="15.75" customHeight="1" x14ac:dyDescent="0.2"/>
    <row r="3661" ht="15.75" customHeight="1" x14ac:dyDescent="0.2"/>
    <row r="3662" ht="15.75" customHeight="1" x14ac:dyDescent="0.2"/>
    <row r="3663" ht="15.75" customHeight="1" x14ac:dyDescent="0.2"/>
    <row r="3664" ht="15.75" customHeight="1" x14ac:dyDescent="0.2"/>
    <row r="3665" ht="15.75" customHeight="1" x14ac:dyDescent="0.2"/>
    <row r="3666" ht="15.75" customHeight="1" x14ac:dyDescent="0.2"/>
    <row r="3667" ht="15.75" customHeight="1" x14ac:dyDescent="0.2"/>
    <row r="3668" ht="15.75" customHeight="1" x14ac:dyDescent="0.2"/>
    <row r="3669" ht="15.75" customHeight="1" x14ac:dyDescent="0.2"/>
    <row r="3670" ht="15.75" customHeight="1" x14ac:dyDescent="0.2"/>
    <row r="3671" ht="15.75" customHeight="1" x14ac:dyDescent="0.2"/>
    <row r="3672" ht="15.75" customHeight="1" x14ac:dyDescent="0.2"/>
    <row r="3673" ht="15.75" customHeight="1" x14ac:dyDescent="0.2"/>
    <row r="3674" ht="15.75" customHeight="1" x14ac:dyDescent="0.2"/>
    <row r="3675" ht="15.75" customHeight="1" x14ac:dyDescent="0.2"/>
    <row r="3676" ht="15.75" customHeight="1" x14ac:dyDescent="0.2"/>
    <row r="3677" ht="15.75" customHeight="1" x14ac:dyDescent="0.2"/>
    <row r="3678" ht="15.75" customHeight="1" x14ac:dyDescent="0.2"/>
    <row r="3679" ht="15.75" customHeight="1" x14ac:dyDescent="0.2"/>
    <row r="3680" ht="15.75" customHeight="1" x14ac:dyDescent="0.2"/>
    <row r="3681" ht="15.75" customHeight="1" x14ac:dyDescent="0.2"/>
    <row r="3682" ht="15.75" customHeight="1" x14ac:dyDescent="0.2"/>
    <row r="3683" ht="15.75" customHeight="1" x14ac:dyDescent="0.2"/>
    <row r="3684" ht="15.75" customHeight="1" x14ac:dyDescent="0.2"/>
    <row r="3685" ht="15.75" customHeight="1" x14ac:dyDescent="0.2"/>
    <row r="3686" ht="15.75" customHeight="1" x14ac:dyDescent="0.2"/>
    <row r="3687" ht="15.75" customHeight="1" x14ac:dyDescent="0.2"/>
    <row r="3688" ht="15.75" customHeight="1" x14ac:dyDescent="0.2"/>
    <row r="3689" ht="15.75" customHeight="1" x14ac:dyDescent="0.2"/>
    <row r="3690" ht="15.75" customHeight="1" x14ac:dyDescent="0.2"/>
    <row r="3691" ht="15.75" customHeight="1" x14ac:dyDescent="0.2"/>
    <row r="3692" ht="15.75" customHeight="1" x14ac:dyDescent="0.2"/>
    <row r="3693" ht="15.75" customHeight="1" x14ac:dyDescent="0.2"/>
    <row r="3694" ht="15.75" customHeight="1" x14ac:dyDescent="0.2"/>
    <row r="3695" ht="15.75" customHeight="1" x14ac:dyDescent="0.2"/>
    <row r="3696" ht="15.75" customHeight="1" x14ac:dyDescent="0.2"/>
    <row r="3697" ht="15.75" customHeight="1" x14ac:dyDescent="0.2"/>
    <row r="3698" ht="15.75" customHeight="1" x14ac:dyDescent="0.2"/>
    <row r="3699" ht="15.75" customHeight="1" x14ac:dyDescent="0.2"/>
    <row r="3700" ht="15.75" customHeight="1" x14ac:dyDescent="0.2"/>
    <row r="3701" ht="15.75" customHeight="1" x14ac:dyDescent="0.2"/>
    <row r="3702" ht="15.75" customHeight="1" x14ac:dyDescent="0.2"/>
    <row r="3703" ht="15.75" customHeight="1" x14ac:dyDescent="0.2"/>
    <row r="3704" ht="15.75" customHeight="1" x14ac:dyDescent="0.2"/>
    <row r="3705" ht="15.75" customHeight="1" x14ac:dyDescent="0.2"/>
    <row r="3706" ht="15.75" customHeight="1" x14ac:dyDescent="0.2"/>
    <row r="3707" ht="15.75" customHeight="1" x14ac:dyDescent="0.2"/>
    <row r="3708" ht="15.75" customHeight="1" x14ac:dyDescent="0.2"/>
    <row r="3709" ht="15.75" customHeight="1" x14ac:dyDescent="0.2"/>
    <row r="3710" ht="15.75" customHeight="1" x14ac:dyDescent="0.2"/>
    <row r="3711" ht="15.75" customHeight="1" x14ac:dyDescent="0.2"/>
    <row r="3712" ht="15.75" customHeight="1" x14ac:dyDescent="0.2"/>
    <row r="3713" ht="15.75" customHeight="1" x14ac:dyDescent="0.2"/>
    <row r="3714" ht="15.75" customHeight="1" x14ac:dyDescent="0.2"/>
    <row r="3715" ht="15.75" customHeight="1" x14ac:dyDescent="0.2"/>
    <row r="3716" ht="15.75" customHeight="1" x14ac:dyDescent="0.2"/>
    <row r="3717" ht="15.75" customHeight="1" x14ac:dyDescent="0.2"/>
    <row r="3718" ht="15.75" customHeight="1" x14ac:dyDescent="0.2"/>
    <row r="3719" ht="15.75" customHeight="1" x14ac:dyDescent="0.2"/>
    <row r="3720" ht="15.75" customHeight="1" x14ac:dyDescent="0.2"/>
    <row r="3721" ht="15.75" customHeight="1" x14ac:dyDescent="0.2"/>
    <row r="3722" ht="15.75" customHeight="1" x14ac:dyDescent="0.2"/>
    <row r="3723" ht="15.75" customHeight="1" x14ac:dyDescent="0.2"/>
    <row r="3724" ht="15.75" customHeight="1" x14ac:dyDescent="0.2"/>
    <row r="3725" ht="15.75" customHeight="1" x14ac:dyDescent="0.2"/>
    <row r="3726" ht="15.75" customHeight="1" x14ac:dyDescent="0.2"/>
    <row r="3727" ht="15.75" customHeight="1" x14ac:dyDescent="0.2"/>
    <row r="3728" ht="15.75" customHeight="1" x14ac:dyDescent="0.2"/>
    <row r="3729" ht="15.75" customHeight="1" x14ac:dyDescent="0.2"/>
    <row r="3730" ht="15.75" customHeight="1" x14ac:dyDescent="0.2"/>
    <row r="3731" ht="15.75" customHeight="1" x14ac:dyDescent="0.2"/>
    <row r="3732" ht="15.75" customHeight="1" x14ac:dyDescent="0.2"/>
    <row r="3733" ht="15.75" customHeight="1" x14ac:dyDescent="0.2"/>
    <row r="3734" ht="15.75" customHeight="1" x14ac:dyDescent="0.2"/>
    <row r="3735" ht="15.75" customHeight="1" x14ac:dyDescent="0.2"/>
    <row r="3736" ht="15.75" customHeight="1" x14ac:dyDescent="0.2"/>
    <row r="3737" ht="15.75" customHeight="1" x14ac:dyDescent="0.2"/>
    <row r="3738" ht="15.75" customHeight="1" x14ac:dyDescent="0.2"/>
    <row r="3739" ht="15.75" customHeight="1" x14ac:dyDescent="0.2"/>
    <row r="3740" ht="15.75" customHeight="1" x14ac:dyDescent="0.2"/>
    <row r="3741" ht="15.75" customHeight="1" x14ac:dyDescent="0.2"/>
    <row r="3742" ht="15.75" customHeight="1" x14ac:dyDescent="0.2"/>
    <row r="3743" ht="15.75" customHeight="1" x14ac:dyDescent="0.2"/>
    <row r="3744" ht="15.75" customHeight="1" x14ac:dyDescent="0.2"/>
    <row r="3745" ht="15.75" customHeight="1" x14ac:dyDescent="0.2"/>
    <row r="3746" ht="15.75" customHeight="1" x14ac:dyDescent="0.2"/>
    <row r="3747" ht="15.75" customHeight="1" x14ac:dyDescent="0.2"/>
    <row r="3748" ht="15.75" customHeight="1" x14ac:dyDescent="0.2"/>
    <row r="3749" ht="15.75" customHeight="1" x14ac:dyDescent="0.2"/>
    <row r="3750" ht="15.75" customHeight="1" x14ac:dyDescent="0.2"/>
    <row r="3751" ht="15.75" customHeight="1" x14ac:dyDescent="0.2"/>
    <row r="3752" ht="15.75" customHeight="1" x14ac:dyDescent="0.2"/>
    <row r="3753" ht="15.75" customHeight="1" x14ac:dyDescent="0.2"/>
    <row r="3754" ht="15.75" customHeight="1" x14ac:dyDescent="0.2"/>
    <row r="3755" ht="15.75" customHeight="1" x14ac:dyDescent="0.2"/>
    <row r="3756" ht="15.75" customHeight="1" x14ac:dyDescent="0.2"/>
    <row r="3757" ht="15.75" customHeight="1" x14ac:dyDescent="0.2"/>
    <row r="3758" ht="15.75" customHeight="1" x14ac:dyDescent="0.2"/>
    <row r="3759" ht="15.75" customHeight="1" x14ac:dyDescent="0.2"/>
    <row r="3760" ht="15.75" customHeight="1" x14ac:dyDescent="0.2"/>
    <row r="3761" ht="15.75" customHeight="1" x14ac:dyDescent="0.2"/>
    <row r="3762" ht="15.75" customHeight="1" x14ac:dyDescent="0.2"/>
    <row r="3763" ht="15.75" customHeight="1" x14ac:dyDescent="0.2"/>
    <row r="3764" ht="15.75" customHeight="1" x14ac:dyDescent="0.2"/>
    <row r="3765" ht="15.75" customHeight="1" x14ac:dyDescent="0.2"/>
    <row r="3766" ht="15.75" customHeight="1" x14ac:dyDescent="0.2"/>
    <row r="3767" ht="15.75" customHeight="1" x14ac:dyDescent="0.2"/>
    <row r="3768" ht="15.75" customHeight="1" x14ac:dyDescent="0.2"/>
    <row r="3769" ht="15.75" customHeight="1" x14ac:dyDescent="0.2"/>
    <row r="3770" ht="15.75" customHeight="1" x14ac:dyDescent="0.2"/>
    <row r="3771" ht="15.75" customHeight="1" x14ac:dyDescent="0.2"/>
    <row r="3772" ht="15.75" customHeight="1" x14ac:dyDescent="0.2"/>
    <row r="3773" ht="15.75" customHeight="1" x14ac:dyDescent="0.2"/>
    <row r="3774" ht="15.75" customHeight="1" x14ac:dyDescent="0.2"/>
    <row r="3775" ht="15.75" customHeight="1" x14ac:dyDescent="0.2"/>
    <row r="3776" ht="15.75" customHeight="1" x14ac:dyDescent="0.2"/>
    <row r="3777" ht="15.75" customHeight="1" x14ac:dyDescent="0.2"/>
    <row r="3778" ht="15.75" customHeight="1" x14ac:dyDescent="0.2"/>
    <row r="3779" ht="15.75" customHeight="1" x14ac:dyDescent="0.2"/>
    <row r="3780" ht="15.75" customHeight="1" x14ac:dyDescent="0.2"/>
    <row r="3781" ht="15.75" customHeight="1" x14ac:dyDescent="0.2"/>
    <row r="3782" ht="15.75" customHeight="1" x14ac:dyDescent="0.2"/>
    <row r="3783" ht="15.75" customHeight="1" x14ac:dyDescent="0.2"/>
    <row r="3784" ht="15.75" customHeight="1" x14ac:dyDescent="0.2"/>
    <row r="3785" ht="15.75" customHeight="1" x14ac:dyDescent="0.2"/>
    <row r="3786" ht="15.75" customHeight="1" x14ac:dyDescent="0.2"/>
    <row r="3787" ht="15.75" customHeight="1" x14ac:dyDescent="0.2"/>
    <row r="3788" ht="15.75" customHeight="1" x14ac:dyDescent="0.2"/>
    <row r="3789" ht="15.75" customHeight="1" x14ac:dyDescent="0.2"/>
    <row r="3790" ht="15.75" customHeight="1" x14ac:dyDescent="0.2"/>
    <row r="3791" ht="15.75" customHeight="1" x14ac:dyDescent="0.2"/>
    <row r="3792" ht="15.75" customHeight="1" x14ac:dyDescent="0.2"/>
    <row r="3793" ht="15.75" customHeight="1" x14ac:dyDescent="0.2"/>
    <row r="3794" ht="15.75" customHeight="1" x14ac:dyDescent="0.2"/>
    <row r="3795" ht="15.75" customHeight="1" x14ac:dyDescent="0.2"/>
    <row r="3796" ht="15.75" customHeight="1" x14ac:dyDescent="0.2"/>
    <row r="3797" ht="15.75" customHeight="1" x14ac:dyDescent="0.2"/>
    <row r="3798" ht="15.75" customHeight="1" x14ac:dyDescent="0.2"/>
    <row r="3799" ht="15.75" customHeight="1" x14ac:dyDescent="0.2"/>
    <row r="3800" ht="15.75" customHeight="1" x14ac:dyDescent="0.2"/>
    <row r="3801" ht="15.75" customHeight="1" x14ac:dyDescent="0.2"/>
    <row r="3802" ht="15.75" customHeight="1" x14ac:dyDescent="0.2"/>
    <row r="3803" ht="15.75" customHeight="1" x14ac:dyDescent="0.2"/>
    <row r="3804" ht="15.75" customHeight="1" x14ac:dyDescent="0.2"/>
    <row r="3805" ht="15.75" customHeight="1" x14ac:dyDescent="0.2"/>
    <row r="3806" ht="15.75" customHeight="1" x14ac:dyDescent="0.2"/>
    <row r="3807" ht="15.75" customHeight="1" x14ac:dyDescent="0.2"/>
    <row r="3808" ht="15.75" customHeight="1" x14ac:dyDescent="0.2"/>
    <row r="3809" ht="15.75" customHeight="1" x14ac:dyDescent="0.2"/>
    <row r="3810" ht="15.75" customHeight="1" x14ac:dyDescent="0.2"/>
    <row r="3811" ht="15.75" customHeight="1" x14ac:dyDescent="0.2"/>
    <row r="3812" ht="15.75" customHeight="1" x14ac:dyDescent="0.2"/>
    <row r="3813" ht="15.75" customHeight="1" x14ac:dyDescent="0.2"/>
    <row r="3814" ht="15.75" customHeight="1" x14ac:dyDescent="0.2"/>
    <row r="3815" ht="15.75" customHeight="1" x14ac:dyDescent="0.2"/>
    <row r="3816" ht="15.75" customHeight="1" x14ac:dyDescent="0.2"/>
    <row r="3817" ht="15.75" customHeight="1" x14ac:dyDescent="0.2"/>
    <row r="3818" ht="15.75" customHeight="1" x14ac:dyDescent="0.2"/>
    <row r="3819" ht="15.75" customHeight="1" x14ac:dyDescent="0.2"/>
    <row r="3820" ht="15.75" customHeight="1" x14ac:dyDescent="0.2"/>
    <row r="3821" ht="15.75" customHeight="1" x14ac:dyDescent="0.2"/>
    <row r="3822" ht="15.75" customHeight="1" x14ac:dyDescent="0.2"/>
    <row r="3823" ht="15.75" customHeight="1" x14ac:dyDescent="0.2"/>
    <row r="3824" ht="15.75" customHeight="1" x14ac:dyDescent="0.2"/>
    <row r="3825" ht="15.75" customHeight="1" x14ac:dyDescent="0.2"/>
    <row r="3826" ht="15.75" customHeight="1" x14ac:dyDescent="0.2"/>
    <row r="3827" ht="15.75" customHeight="1" x14ac:dyDescent="0.2"/>
    <row r="3828" ht="15.75" customHeight="1" x14ac:dyDescent="0.2"/>
    <row r="3829" ht="15.75" customHeight="1" x14ac:dyDescent="0.2"/>
    <row r="3830" ht="15.75" customHeight="1" x14ac:dyDescent="0.2"/>
    <row r="3831" ht="15.75" customHeight="1" x14ac:dyDescent="0.2"/>
    <row r="3832" ht="15.75" customHeight="1" x14ac:dyDescent="0.2"/>
    <row r="3833" ht="15.75" customHeight="1" x14ac:dyDescent="0.2"/>
    <row r="3834" ht="15.75" customHeight="1" x14ac:dyDescent="0.2"/>
    <row r="3835" ht="15.75" customHeight="1" x14ac:dyDescent="0.2"/>
    <row r="3836" ht="15.75" customHeight="1" x14ac:dyDescent="0.2"/>
    <row r="3837" ht="15.75" customHeight="1" x14ac:dyDescent="0.2"/>
    <row r="3838" ht="15.75" customHeight="1" x14ac:dyDescent="0.2"/>
    <row r="3839" ht="15.75" customHeight="1" x14ac:dyDescent="0.2"/>
    <row r="3840" ht="15.75" customHeight="1" x14ac:dyDescent="0.2"/>
    <row r="3841" ht="15.75" customHeight="1" x14ac:dyDescent="0.2"/>
    <row r="3842" ht="15.75" customHeight="1" x14ac:dyDescent="0.2"/>
    <row r="3843" ht="15.75" customHeight="1" x14ac:dyDescent="0.2"/>
    <row r="3844" ht="15.75" customHeight="1" x14ac:dyDescent="0.2"/>
    <row r="3845" ht="15.75" customHeight="1" x14ac:dyDescent="0.2"/>
    <row r="3846" ht="15.75" customHeight="1" x14ac:dyDescent="0.2"/>
    <row r="3847" ht="15.75" customHeight="1" x14ac:dyDescent="0.2"/>
    <row r="3848" ht="15.75" customHeight="1" x14ac:dyDescent="0.2"/>
    <row r="3849" ht="15.75" customHeight="1" x14ac:dyDescent="0.2"/>
    <row r="3850" ht="15.75" customHeight="1" x14ac:dyDescent="0.2"/>
    <row r="3851" ht="15.75" customHeight="1" x14ac:dyDescent="0.2"/>
    <row r="3852" ht="15.75" customHeight="1" x14ac:dyDescent="0.2"/>
    <row r="3853" ht="15.75" customHeight="1" x14ac:dyDescent="0.2"/>
    <row r="3854" ht="15.75" customHeight="1" x14ac:dyDescent="0.2"/>
    <row r="3855" ht="15.75" customHeight="1" x14ac:dyDescent="0.2"/>
    <row r="3856" ht="15.75" customHeight="1" x14ac:dyDescent="0.2"/>
    <row r="3857" ht="15.75" customHeight="1" x14ac:dyDescent="0.2"/>
    <row r="3858" ht="15.75" customHeight="1" x14ac:dyDescent="0.2"/>
    <row r="3859" ht="15.75" customHeight="1" x14ac:dyDescent="0.2"/>
    <row r="3860" ht="15.75" customHeight="1" x14ac:dyDescent="0.2"/>
    <row r="3861" ht="15.75" customHeight="1" x14ac:dyDescent="0.2"/>
    <row r="3862" ht="15.75" customHeight="1" x14ac:dyDescent="0.2"/>
    <row r="3863" ht="15.75" customHeight="1" x14ac:dyDescent="0.2"/>
    <row r="3864" ht="15.75" customHeight="1" x14ac:dyDescent="0.2"/>
    <row r="3865" ht="15.75" customHeight="1" x14ac:dyDescent="0.2"/>
    <row r="3866" ht="15.75" customHeight="1" x14ac:dyDescent="0.2"/>
    <row r="3867" ht="15.75" customHeight="1" x14ac:dyDescent="0.2"/>
    <row r="3868" ht="15.75" customHeight="1" x14ac:dyDescent="0.2"/>
    <row r="3869" ht="15.75" customHeight="1" x14ac:dyDescent="0.2"/>
    <row r="3870" ht="15.75" customHeight="1" x14ac:dyDescent="0.2"/>
    <row r="3871" ht="15.75" customHeight="1" x14ac:dyDescent="0.2"/>
    <row r="3872" ht="15.75" customHeight="1" x14ac:dyDescent="0.2"/>
    <row r="3873" ht="15.75" customHeight="1" x14ac:dyDescent="0.2"/>
    <row r="3874" ht="15.75" customHeight="1" x14ac:dyDescent="0.2"/>
    <row r="3875" ht="15.75" customHeight="1" x14ac:dyDescent="0.2"/>
    <row r="3876" ht="15.75" customHeight="1" x14ac:dyDescent="0.2"/>
    <row r="3877" ht="15.75" customHeight="1" x14ac:dyDescent="0.2"/>
    <row r="3878" ht="15.75" customHeight="1" x14ac:dyDescent="0.2"/>
    <row r="3879" ht="15.75" customHeight="1" x14ac:dyDescent="0.2"/>
    <row r="3880" ht="15.75" customHeight="1" x14ac:dyDescent="0.2"/>
    <row r="3881" ht="15.75" customHeight="1" x14ac:dyDescent="0.2"/>
    <row r="3882" ht="15.75" customHeight="1" x14ac:dyDescent="0.2"/>
    <row r="3883" ht="15.75" customHeight="1" x14ac:dyDescent="0.2"/>
    <row r="3884" ht="15.75" customHeight="1" x14ac:dyDescent="0.2"/>
    <row r="3885" ht="15.75" customHeight="1" x14ac:dyDescent="0.2"/>
    <row r="3886" ht="15.75" customHeight="1" x14ac:dyDescent="0.2"/>
    <row r="3887" ht="15.75" customHeight="1" x14ac:dyDescent="0.2"/>
    <row r="3888" ht="15.75" customHeight="1" x14ac:dyDescent="0.2"/>
    <row r="3889" ht="15.75" customHeight="1" x14ac:dyDescent="0.2"/>
    <row r="3890" ht="15.75" customHeight="1" x14ac:dyDescent="0.2"/>
    <row r="3891" ht="15.75" customHeight="1" x14ac:dyDescent="0.2"/>
    <row r="3892" ht="15.75" customHeight="1" x14ac:dyDescent="0.2"/>
    <row r="3893" ht="15.75" customHeight="1" x14ac:dyDescent="0.2"/>
    <row r="3894" ht="15.75" customHeight="1" x14ac:dyDescent="0.2"/>
    <row r="3895" ht="15.75" customHeight="1" x14ac:dyDescent="0.2"/>
    <row r="3896" ht="15.75" customHeight="1" x14ac:dyDescent="0.2"/>
    <row r="3897" ht="15.75" customHeight="1" x14ac:dyDescent="0.2"/>
    <row r="3898" ht="15.75" customHeight="1" x14ac:dyDescent="0.2"/>
    <row r="3899" ht="15.75" customHeight="1" x14ac:dyDescent="0.2"/>
    <row r="3900" ht="15.75" customHeight="1" x14ac:dyDescent="0.2"/>
    <row r="3901" ht="15.75" customHeight="1" x14ac:dyDescent="0.2"/>
    <row r="3902" ht="15.75" customHeight="1" x14ac:dyDescent="0.2"/>
    <row r="3903" ht="15.75" customHeight="1" x14ac:dyDescent="0.2"/>
    <row r="3904" ht="15.75" customHeight="1" x14ac:dyDescent="0.2"/>
    <row r="3905" ht="15.75" customHeight="1" x14ac:dyDescent="0.2"/>
    <row r="3906" ht="15.75" customHeight="1" x14ac:dyDescent="0.2"/>
    <row r="3907" ht="15.75" customHeight="1" x14ac:dyDescent="0.2"/>
    <row r="3908" ht="15.75" customHeight="1" x14ac:dyDescent="0.2"/>
    <row r="3909" ht="15.75" customHeight="1" x14ac:dyDescent="0.2"/>
    <row r="3910" ht="15.75" customHeight="1" x14ac:dyDescent="0.2"/>
    <row r="3911" ht="15.75" customHeight="1" x14ac:dyDescent="0.2"/>
    <row r="3912" ht="15.75" customHeight="1" x14ac:dyDescent="0.2"/>
    <row r="3913" ht="15.75" customHeight="1" x14ac:dyDescent="0.2"/>
    <row r="3914" ht="15.75" customHeight="1" x14ac:dyDescent="0.2"/>
    <row r="3915" ht="15.75" customHeight="1" x14ac:dyDescent="0.2"/>
    <row r="3916" ht="15.75" customHeight="1" x14ac:dyDescent="0.2"/>
    <row r="3917" ht="15.75" customHeight="1" x14ac:dyDescent="0.2"/>
    <row r="3918" ht="15.75" customHeight="1" x14ac:dyDescent="0.2"/>
    <row r="3919" ht="15.75" customHeight="1" x14ac:dyDescent="0.2"/>
    <row r="3920" ht="15.75" customHeight="1" x14ac:dyDescent="0.2"/>
    <row r="3921" ht="15.75" customHeight="1" x14ac:dyDescent="0.2"/>
    <row r="3922" ht="15.75" customHeight="1" x14ac:dyDescent="0.2"/>
    <row r="3923" ht="15.75" customHeight="1" x14ac:dyDescent="0.2"/>
    <row r="3924" ht="15.75" customHeight="1" x14ac:dyDescent="0.2"/>
    <row r="3925" ht="15.75" customHeight="1" x14ac:dyDescent="0.2"/>
    <row r="3926" ht="15.75" customHeight="1" x14ac:dyDescent="0.2"/>
    <row r="3927" ht="15.75" customHeight="1" x14ac:dyDescent="0.2"/>
    <row r="3928" ht="15.75" customHeight="1" x14ac:dyDescent="0.2"/>
    <row r="3929" ht="15.75" customHeight="1" x14ac:dyDescent="0.2"/>
    <row r="3930" ht="15.75" customHeight="1" x14ac:dyDescent="0.2"/>
    <row r="3931" ht="15.75" customHeight="1" x14ac:dyDescent="0.2"/>
    <row r="3932" ht="15.75" customHeight="1" x14ac:dyDescent="0.2"/>
    <row r="3933" ht="15.75" customHeight="1" x14ac:dyDescent="0.2"/>
    <row r="3934" ht="15.75" customHeight="1" x14ac:dyDescent="0.2"/>
    <row r="3935" ht="15.75" customHeight="1" x14ac:dyDescent="0.2"/>
    <row r="3936" ht="15.75" customHeight="1" x14ac:dyDescent="0.2"/>
    <row r="3937" ht="15.75" customHeight="1" x14ac:dyDescent="0.2"/>
    <row r="3938" ht="15.75" customHeight="1" x14ac:dyDescent="0.2"/>
    <row r="3939" ht="15.75" customHeight="1" x14ac:dyDescent="0.2"/>
    <row r="3940" ht="15.75" customHeight="1" x14ac:dyDescent="0.2"/>
    <row r="3941" ht="15.75" customHeight="1" x14ac:dyDescent="0.2"/>
    <row r="3942" ht="15.75" customHeight="1" x14ac:dyDescent="0.2"/>
    <row r="3943" ht="15.75" customHeight="1" x14ac:dyDescent="0.2"/>
    <row r="3944" ht="15.75" customHeight="1" x14ac:dyDescent="0.2"/>
    <row r="3945" ht="15.75" customHeight="1" x14ac:dyDescent="0.2"/>
    <row r="3946" ht="15.75" customHeight="1" x14ac:dyDescent="0.2"/>
    <row r="3947" ht="15.75" customHeight="1" x14ac:dyDescent="0.2"/>
    <row r="3948" ht="15.75" customHeight="1" x14ac:dyDescent="0.2"/>
    <row r="3949" ht="15.75" customHeight="1" x14ac:dyDescent="0.2"/>
    <row r="3950" ht="15.75" customHeight="1" x14ac:dyDescent="0.2"/>
    <row r="3951" ht="15.75" customHeight="1" x14ac:dyDescent="0.2"/>
    <row r="3952" ht="15.75" customHeight="1" x14ac:dyDescent="0.2"/>
    <row r="3953" ht="15.75" customHeight="1" x14ac:dyDescent="0.2"/>
    <row r="3954" ht="15.75" customHeight="1" x14ac:dyDescent="0.2"/>
    <row r="3955" ht="15.75" customHeight="1" x14ac:dyDescent="0.2"/>
    <row r="3956" ht="15.75" customHeight="1" x14ac:dyDescent="0.2"/>
    <row r="3957" ht="15.75" customHeight="1" x14ac:dyDescent="0.2"/>
    <row r="3958" ht="15.75" customHeight="1" x14ac:dyDescent="0.2"/>
    <row r="3959" ht="15.75" customHeight="1" x14ac:dyDescent="0.2"/>
    <row r="3960" ht="15.75" customHeight="1" x14ac:dyDescent="0.2"/>
    <row r="3961" ht="15.75" customHeight="1" x14ac:dyDescent="0.2"/>
    <row r="3962" ht="15.75" customHeight="1" x14ac:dyDescent="0.2"/>
    <row r="3963" ht="15.75" customHeight="1" x14ac:dyDescent="0.2"/>
    <row r="3964" ht="15.75" customHeight="1" x14ac:dyDescent="0.2"/>
    <row r="3965" ht="15.75" customHeight="1" x14ac:dyDescent="0.2"/>
    <row r="3966" ht="15.75" customHeight="1" x14ac:dyDescent="0.2"/>
    <row r="3967" ht="15.75" customHeight="1" x14ac:dyDescent="0.2"/>
    <row r="3968" ht="15.75" customHeight="1" x14ac:dyDescent="0.2"/>
    <row r="3969" ht="15.75" customHeight="1" x14ac:dyDescent="0.2"/>
    <row r="3970" ht="15.75" customHeight="1" x14ac:dyDescent="0.2"/>
    <row r="3971" ht="15.75" customHeight="1" x14ac:dyDescent="0.2"/>
    <row r="3972" ht="15.75" customHeight="1" x14ac:dyDescent="0.2"/>
    <row r="3973" ht="15.75" customHeight="1" x14ac:dyDescent="0.2"/>
    <row r="3974" ht="15.75" customHeight="1" x14ac:dyDescent="0.2"/>
    <row r="3975" ht="15.75" customHeight="1" x14ac:dyDescent="0.2"/>
    <row r="3976" ht="15.75" customHeight="1" x14ac:dyDescent="0.2"/>
    <row r="3977" ht="15.75" customHeight="1" x14ac:dyDescent="0.2"/>
    <row r="3978" ht="15.75" customHeight="1" x14ac:dyDescent="0.2"/>
    <row r="3979" ht="15.75" customHeight="1" x14ac:dyDescent="0.2"/>
    <row r="3980" ht="15.75" customHeight="1" x14ac:dyDescent="0.2"/>
    <row r="3981" ht="15.75" customHeight="1" x14ac:dyDescent="0.2"/>
    <row r="3982" ht="15.75" customHeight="1" x14ac:dyDescent="0.2"/>
    <row r="3983" ht="15.75" customHeight="1" x14ac:dyDescent="0.2"/>
    <row r="3984" ht="15.75" customHeight="1" x14ac:dyDescent="0.2"/>
    <row r="3985" ht="15.75" customHeight="1" x14ac:dyDescent="0.2"/>
    <row r="3986" ht="15.75" customHeight="1" x14ac:dyDescent="0.2"/>
    <row r="3987" ht="15.75" customHeight="1" x14ac:dyDescent="0.2"/>
    <row r="3988" ht="15.75" customHeight="1" x14ac:dyDescent="0.2"/>
    <row r="3989" ht="15.75" customHeight="1" x14ac:dyDescent="0.2"/>
    <row r="3990" ht="15.75" customHeight="1" x14ac:dyDescent="0.2"/>
    <row r="3991" ht="15.75" customHeight="1" x14ac:dyDescent="0.2"/>
    <row r="3992" ht="15.75" customHeight="1" x14ac:dyDescent="0.2"/>
    <row r="3993" ht="15.75" customHeight="1" x14ac:dyDescent="0.2"/>
    <row r="3994" ht="15.75" customHeight="1" x14ac:dyDescent="0.2"/>
    <row r="3995" ht="15.75" customHeight="1" x14ac:dyDescent="0.2"/>
    <row r="3996" ht="15.75" customHeight="1" x14ac:dyDescent="0.2"/>
    <row r="3997" ht="15.75" customHeight="1" x14ac:dyDescent="0.2"/>
    <row r="3998" ht="15.75" customHeight="1" x14ac:dyDescent="0.2"/>
    <row r="3999" ht="15.75" customHeight="1" x14ac:dyDescent="0.2"/>
    <row r="4000" ht="15.75" customHeight="1" x14ac:dyDescent="0.2"/>
    <row r="4001" ht="15.75" customHeight="1" x14ac:dyDescent="0.2"/>
    <row r="4002" ht="15.75" customHeight="1" x14ac:dyDescent="0.2"/>
    <row r="4003" ht="15.75" customHeight="1" x14ac:dyDescent="0.2"/>
    <row r="4004" ht="15.75" customHeight="1" x14ac:dyDescent="0.2"/>
    <row r="4005" ht="15.75" customHeight="1" x14ac:dyDescent="0.2"/>
    <row r="4006" ht="15.75" customHeight="1" x14ac:dyDescent="0.2"/>
    <row r="4007" ht="15.75" customHeight="1" x14ac:dyDescent="0.2"/>
    <row r="4008" ht="15.75" customHeight="1" x14ac:dyDescent="0.2"/>
    <row r="4009" ht="15.75" customHeight="1" x14ac:dyDescent="0.2"/>
    <row r="4010" ht="15.75" customHeight="1" x14ac:dyDescent="0.2"/>
    <row r="4011" ht="15.75" customHeight="1" x14ac:dyDescent="0.2"/>
    <row r="4012" ht="15.75" customHeight="1" x14ac:dyDescent="0.2"/>
    <row r="4013" ht="15.75" customHeight="1" x14ac:dyDescent="0.2"/>
    <row r="4014" ht="15.75" customHeight="1" x14ac:dyDescent="0.2"/>
    <row r="4015" ht="15.75" customHeight="1" x14ac:dyDescent="0.2"/>
    <row r="4016" ht="15.75" customHeight="1" x14ac:dyDescent="0.2"/>
    <row r="4017" ht="15.75" customHeight="1" x14ac:dyDescent="0.2"/>
    <row r="4018" ht="15.75" customHeight="1" x14ac:dyDescent="0.2"/>
    <row r="4019" ht="15.75" customHeight="1" x14ac:dyDescent="0.2"/>
    <row r="4020" ht="15.75" customHeight="1" x14ac:dyDescent="0.2"/>
    <row r="4021" ht="15.75" customHeight="1" x14ac:dyDescent="0.2"/>
    <row r="4022" ht="15.75" customHeight="1" x14ac:dyDescent="0.2"/>
    <row r="4023" ht="15.75" customHeight="1" x14ac:dyDescent="0.2"/>
    <row r="4024" ht="15.75" customHeight="1" x14ac:dyDescent="0.2"/>
    <row r="4025" ht="15.75" customHeight="1" x14ac:dyDescent="0.2"/>
    <row r="4026" ht="15.75" customHeight="1" x14ac:dyDescent="0.2"/>
    <row r="4027" ht="15.75" customHeight="1" x14ac:dyDescent="0.2"/>
    <row r="4028" ht="15.75" customHeight="1" x14ac:dyDescent="0.2"/>
    <row r="4029" ht="15.75" customHeight="1" x14ac:dyDescent="0.2"/>
    <row r="4030" ht="15.75" customHeight="1" x14ac:dyDescent="0.2"/>
    <row r="4031" ht="15.75" customHeight="1" x14ac:dyDescent="0.2"/>
    <row r="4032" ht="15.75" customHeight="1" x14ac:dyDescent="0.2"/>
    <row r="4033" ht="15.75" customHeight="1" x14ac:dyDescent="0.2"/>
    <row r="4034" ht="15.75" customHeight="1" x14ac:dyDescent="0.2"/>
    <row r="4035" ht="15.75" customHeight="1" x14ac:dyDescent="0.2"/>
    <row r="4036" ht="15.75" customHeight="1" x14ac:dyDescent="0.2"/>
    <row r="4037" ht="15.75" customHeight="1" x14ac:dyDescent="0.2"/>
    <row r="4038" ht="15.75" customHeight="1" x14ac:dyDescent="0.2"/>
    <row r="4039" ht="15.75" customHeight="1" x14ac:dyDescent="0.2"/>
    <row r="4040" ht="15.75" customHeight="1" x14ac:dyDescent="0.2"/>
    <row r="4041" ht="15.75" customHeight="1" x14ac:dyDescent="0.2"/>
    <row r="4042" ht="15.75" customHeight="1" x14ac:dyDescent="0.2"/>
    <row r="4043" ht="15.75" customHeight="1" x14ac:dyDescent="0.2"/>
    <row r="4044" ht="15.75" customHeight="1" x14ac:dyDescent="0.2"/>
    <row r="4045" ht="15.75" customHeight="1" x14ac:dyDescent="0.2"/>
    <row r="4046" ht="15.75" customHeight="1" x14ac:dyDescent="0.2"/>
    <row r="4047" ht="15.75" customHeight="1" x14ac:dyDescent="0.2"/>
    <row r="4048" ht="15.75" customHeight="1" x14ac:dyDescent="0.2"/>
    <row r="4049" ht="15.75" customHeight="1" x14ac:dyDescent="0.2"/>
    <row r="4050" ht="15.75" customHeight="1" x14ac:dyDescent="0.2"/>
    <row r="4051" ht="15.75" customHeight="1" x14ac:dyDescent="0.2"/>
    <row r="4052" ht="15.75" customHeight="1" x14ac:dyDescent="0.2"/>
    <row r="4053" ht="15.75" customHeight="1" x14ac:dyDescent="0.2"/>
    <row r="4054" ht="15.75" customHeight="1" x14ac:dyDescent="0.2"/>
    <row r="4055" ht="15.75" customHeight="1" x14ac:dyDescent="0.2"/>
    <row r="4056" ht="15.75" customHeight="1" x14ac:dyDescent="0.2"/>
    <row r="4057" ht="15.75" customHeight="1" x14ac:dyDescent="0.2"/>
    <row r="4058" ht="15.75" customHeight="1" x14ac:dyDescent="0.2"/>
    <row r="4059" ht="15.75" customHeight="1" x14ac:dyDescent="0.2"/>
    <row r="4060" ht="15.75" customHeight="1" x14ac:dyDescent="0.2"/>
    <row r="4061" ht="15.75" customHeight="1" x14ac:dyDescent="0.2"/>
    <row r="4062" ht="15.75" customHeight="1" x14ac:dyDescent="0.2"/>
    <row r="4063" ht="15.75" customHeight="1" x14ac:dyDescent="0.2"/>
    <row r="4064" ht="15.75" customHeight="1" x14ac:dyDescent="0.2"/>
    <row r="4065" ht="15.75" customHeight="1" x14ac:dyDescent="0.2"/>
    <row r="4066" ht="15.75" customHeight="1" x14ac:dyDescent="0.2"/>
    <row r="4067" ht="15.75" customHeight="1" x14ac:dyDescent="0.2"/>
    <row r="4068" ht="15.75" customHeight="1" x14ac:dyDescent="0.2"/>
    <row r="4069" ht="15.75" customHeight="1" x14ac:dyDescent="0.2"/>
    <row r="4070" ht="15.75" customHeight="1" x14ac:dyDescent="0.2"/>
    <row r="4071" ht="15.75" customHeight="1" x14ac:dyDescent="0.2"/>
    <row r="4072" ht="15.75" customHeight="1" x14ac:dyDescent="0.2"/>
    <row r="4073" ht="15.75" customHeight="1" x14ac:dyDescent="0.2"/>
    <row r="4074" ht="15.75" customHeight="1" x14ac:dyDescent="0.2"/>
    <row r="4075" ht="15.75" customHeight="1" x14ac:dyDescent="0.2"/>
    <row r="4076" ht="15.75" customHeight="1" x14ac:dyDescent="0.2"/>
    <row r="4077" ht="15.75" customHeight="1" x14ac:dyDescent="0.2"/>
    <row r="4078" ht="15.75" customHeight="1" x14ac:dyDescent="0.2"/>
    <row r="4079" ht="15.75" customHeight="1" x14ac:dyDescent="0.2"/>
    <row r="4080" ht="15.75" customHeight="1" x14ac:dyDescent="0.2"/>
    <row r="4081" ht="15.75" customHeight="1" x14ac:dyDescent="0.2"/>
    <row r="4082" ht="15.75" customHeight="1" x14ac:dyDescent="0.2"/>
    <row r="4083" ht="15.75" customHeight="1" x14ac:dyDescent="0.2"/>
    <row r="4084" ht="15.75" customHeight="1" x14ac:dyDescent="0.2"/>
    <row r="4085" ht="15.75" customHeight="1" x14ac:dyDescent="0.2"/>
    <row r="4086" ht="15.75" customHeight="1" x14ac:dyDescent="0.2"/>
    <row r="4087" ht="15.75" customHeight="1" x14ac:dyDescent="0.2"/>
    <row r="4088" ht="15.75" customHeight="1" x14ac:dyDescent="0.2"/>
    <row r="4089" ht="15.75" customHeight="1" x14ac:dyDescent="0.2"/>
    <row r="4090" ht="15.75" customHeight="1" x14ac:dyDescent="0.2"/>
    <row r="4091" ht="15.75" customHeight="1" x14ac:dyDescent="0.2"/>
    <row r="4092" ht="15.75" customHeight="1" x14ac:dyDescent="0.2"/>
    <row r="4093" ht="15.75" customHeight="1" x14ac:dyDescent="0.2"/>
    <row r="4094" ht="15.75" customHeight="1" x14ac:dyDescent="0.2"/>
    <row r="4095" ht="15.75" customHeight="1" x14ac:dyDescent="0.2"/>
    <row r="4096" ht="15.75" customHeight="1" x14ac:dyDescent="0.2"/>
    <row r="4097" ht="15.75" customHeight="1" x14ac:dyDescent="0.2"/>
    <row r="4098" ht="15.75" customHeight="1" x14ac:dyDescent="0.2"/>
    <row r="4099" ht="15.75" customHeight="1" x14ac:dyDescent="0.2"/>
    <row r="4100" ht="15.75" customHeight="1" x14ac:dyDescent="0.2"/>
    <row r="4101" ht="15.75" customHeight="1" x14ac:dyDescent="0.2"/>
    <row r="4102" ht="15.75" customHeight="1" x14ac:dyDescent="0.2"/>
    <row r="4103" ht="15.75" customHeight="1" x14ac:dyDescent="0.2"/>
    <row r="4104" ht="15.75" customHeight="1" x14ac:dyDescent="0.2"/>
    <row r="4105" ht="15.75" customHeight="1" x14ac:dyDescent="0.2"/>
    <row r="4106" ht="15.75" customHeight="1" x14ac:dyDescent="0.2"/>
    <row r="4107" ht="15.75" customHeight="1" x14ac:dyDescent="0.2"/>
    <row r="4108" ht="15.75" customHeight="1" x14ac:dyDescent="0.2"/>
    <row r="4109" ht="15.75" customHeight="1" x14ac:dyDescent="0.2"/>
    <row r="4110" ht="15.75" customHeight="1" x14ac:dyDescent="0.2"/>
    <row r="4111" ht="15.75" customHeight="1" x14ac:dyDescent="0.2"/>
    <row r="4112" ht="15.75" customHeight="1" x14ac:dyDescent="0.2"/>
    <row r="4113" ht="15.75" customHeight="1" x14ac:dyDescent="0.2"/>
    <row r="4114" ht="15.75" customHeight="1" x14ac:dyDescent="0.2"/>
    <row r="4115" ht="15.75" customHeight="1" x14ac:dyDescent="0.2"/>
    <row r="4116" ht="15.75" customHeight="1" x14ac:dyDescent="0.2"/>
    <row r="4117" ht="15.75" customHeight="1" x14ac:dyDescent="0.2"/>
    <row r="4118" ht="15.75" customHeight="1" x14ac:dyDescent="0.2"/>
    <row r="4119" ht="15.75" customHeight="1" x14ac:dyDescent="0.2"/>
    <row r="4120" ht="15.75" customHeight="1" x14ac:dyDescent="0.2"/>
    <row r="4121" ht="15.75" customHeight="1" x14ac:dyDescent="0.2"/>
    <row r="4122" ht="15.75" customHeight="1" x14ac:dyDescent="0.2"/>
    <row r="4123" ht="15.75" customHeight="1" x14ac:dyDescent="0.2"/>
    <row r="4124" ht="15.75" customHeight="1" x14ac:dyDescent="0.2"/>
    <row r="4125" ht="15.75" customHeight="1" x14ac:dyDescent="0.2"/>
    <row r="4126" ht="15.75" customHeight="1" x14ac:dyDescent="0.2"/>
    <row r="4127" ht="15.75" customHeight="1" x14ac:dyDescent="0.2"/>
    <row r="4128" ht="15.75" customHeight="1" x14ac:dyDescent="0.2"/>
    <row r="4129" ht="15.75" customHeight="1" x14ac:dyDescent="0.2"/>
    <row r="4130" ht="15.75" customHeight="1" x14ac:dyDescent="0.2"/>
    <row r="4131" ht="15.75" customHeight="1" x14ac:dyDescent="0.2"/>
    <row r="4132" ht="15.75" customHeight="1" x14ac:dyDescent="0.2"/>
    <row r="4133" ht="15.75" customHeight="1" x14ac:dyDescent="0.2"/>
    <row r="4134" ht="15.75" customHeight="1" x14ac:dyDescent="0.2"/>
    <row r="4135" ht="15.75" customHeight="1" x14ac:dyDescent="0.2"/>
    <row r="4136" ht="15.75" customHeight="1" x14ac:dyDescent="0.2"/>
    <row r="4137" ht="15.75" customHeight="1" x14ac:dyDescent="0.2"/>
    <row r="4138" ht="15.75" customHeight="1" x14ac:dyDescent="0.2"/>
    <row r="4139" ht="15.75" customHeight="1" x14ac:dyDescent="0.2"/>
    <row r="4140" ht="15.75" customHeight="1" x14ac:dyDescent="0.2"/>
    <row r="4141" ht="15.75" customHeight="1" x14ac:dyDescent="0.2"/>
    <row r="4142" ht="15.75" customHeight="1" x14ac:dyDescent="0.2"/>
    <row r="4143" ht="15.75" customHeight="1" x14ac:dyDescent="0.2"/>
    <row r="4144" ht="15.75" customHeight="1" x14ac:dyDescent="0.2"/>
    <row r="4145" ht="15.75" customHeight="1" x14ac:dyDescent="0.2"/>
    <row r="4146" ht="15.75" customHeight="1" x14ac:dyDescent="0.2"/>
    <row r="4147" ht="15.75" customHeight="1" x14ac:dyDescent="0.2"/>
    <row r="4148" ht="15.75" customHeight="1" x14ac:dyDescent="0.2"/>
    <row r="4149" ht="15.75" customHeight="1" x14ac:dyDescent="0.2"/>
    <row r="4150" ht="15.75" customHeight="1" x14ac:dyDescent="0.2"/>
    <row r="4151" ht="15.75" customHeight="1" x14ac:dyDescent="0.2"/>
    <row r="4152" ht="15.75" customHeight="1" x14ac:dyDescent="0.2"/>
    <row r="4153" ht="15.75" customHeight="1" x14ac:dyDescent="0.2"/>
    <row r="4154" ht="15.75" customHeight="1" x14ac:dyDescent="0.2"/>
    <row r="4155" ht="15.75" customHeight="1" x14ac:dyDescent="0.2"/>
    <row r="4156" ht="15.75" customHeight="1" x14ac:dyDescent="0.2"/>
    <row r="4157" ht="15.75" customHeight="1" x14ac:dyDescent="0.2"/>
    <row r="4158" ht="15.75" customHeight="1" x14ac:dyDescent="0.2"/>
    <row r="4159" ht="15.75" customHeight="1" x14ac:dyDescent="0.2"/>
    <row r="4160" ht="15.75" customHeight="1" x14ac:dyDescent="0.2"/>
    <row r="4161" ht="15.75" customHeight="1" x14ac:dyDescent="0.2"/>
    <row r="4162" ht="15.75" customHeight="1" x14ac:dyDescent="0.2"/>
    <row r="4163" ht="15.75" customHeight="1" x14ac:dyDescent="0.2"/>
    <row r="4164" ht="15.75" customHeight="1" x14ac:dyDescent="0.2"/>
    <row r="4165" ht="15.75" customHeight="1" x14ac:dyDescent="0.2"/>
    <row r="4166" ht="15.75" customHeight="1" x14ac:dyDescent="0.2"/>
    <row r="4167" ht="15.75" customHeight="1" x14ac:dyDescent="0.2"/>
    <row r="4168" ht="15.75" customHeight="1" x14ac:dyDescent="0.2"/>
    <row r="4169" ht="15.75" customHeight="1" x14ac:dyDescent="0.2"/>
    <row r="4170" ht="15.75" customHeight="1" x14ac:dyDescent="0.2"/>
    <row r="4171" ht="15.75" customHeight="1" x14ac:dyDescent="0.2"/>
    <row r="4172" ht="15.75" customHeight="1" x14ac:dyDescent="0.2"/>
    <row r="4173" ht="15.75" customHeight="1" x14ac:dyDescent="0.2"/>
    <row r="4174" ht="15.75" customHeight="1" x14ac:dyDescent="0.2"/>
    <row r="4175" ht="15.75" customHeight="1" x14ac:dyDescent="0.2"/>
    <row r="4176" ht="15.75" customHeight="1" x14ac:dyDescent="0.2"/>
    <row r="4177" ht="15.75" customHeight="1" x14ac:dyDescent="0.2"/>
    <row r="4178" ht="15.75" customHeight="1" x14ac:dyDescent="0.2"/>
    <row r="4179" ht="15.75" customHeight="1" x14ac:dyDescent="0.2"/>
    <row r="4180" ht="15.75" customHeight="1" x14ac:dyDescent="0.2"/>
    <row r="4181" ht="15.75" customHeight="1" x14ac:dyDescent="0.2"/>
    <row r="4182" ht="15.75" customHeight="1" x14ac:dyDescent="0.2"/>
    <row r="4183" ht="15.75" customHeight="1" x14ac:dyDescent="0.2"/>
    <row r="4184" ht="15.75" customHeight="1" x14ac:dyDescent="0.2"/>
    <row r="4185" ht="15.75" customHeight="1" x14ac:dyDescent="0.2"/>
    <row r="4186" ht="15.75" customHeight="1" x14ac:dyDescent="0.2"/>
    <row r="4187" ht="15.75" customHeight="1" x14ac:dyDescent="0.2"/>
    <row r="4188" ht="15.75" customHeight="1" x14ac:dyDescent="0.2"/>
    <row r="4189" ht="15.75" customHeight="1" x14ac:dyDescent="0.2"/>
    <row r="4190" ht="15.75" customHeight="1" x14ac:dyDescent="0.2"/>
    <row r="4191" ht="15.75" customHeight="1" x14ac:dyDescent="0.2"/>
    <row r="4192" ht="15.75" customHeight="1" x14ac:dyDescent="0.2"/>
    <row r="4193" ht="15.75" customHeight="1" x14ac:dyDescent="0.2"/>
    <row r="4194" ht="15.75" customHeight="1" x14ac:dyDescent="0.2"/>
    <row r="4195" ht="15.75" customHeight="1" x14ac:dyDescent="0.2"/>
    <row r="4196" ht="15.75" customHeight="1" x14ac:dyDescent="0.2"/>
    <row r="4197" ht="15.75" customHeight="1" x14ac:dyDescent="0.2"/>
    <row r="4198" ht="15.75" customHeight="1" x14ac:dyDescent="0.2"/>
    <row r="4199" ht="15.75" customHeight="1" x14ac:dyDescent="0.2"/>
    <row r="4200" ht="15.75" customHeight="1" x14ac:dyDescent="0.2"/>
    <row r="4201" ht="15.75" customHeight="1" x14ac:dyDescent="0.2"/>
    <row r="4202" ht="15.75" customHeight="1" x14ac:dyDescent="0.2"/>
    <row r="4203" ht="15.75" customHeight="1" x14ac:dyDescent="0.2"/>
    <row r="4204" ht="15.75" customHeight="1" x14ac:dyDescent="0.2"/>
    <row r="4205" ht="15.75" customHeight="1" x14ac:dyDescent="0.2"/>
    <row r="4206" ht="15.75" customHeight="1" x14ac:dyDescent="0.2"/>
    <row r="4207" ht="15.75" customHeight="1" x14ac:dyDescent="0.2"/>
    <row r="4208" ht="15.75" customHeight="1" x14ac:dyDescent="0.2"/>
    <row r="4209" ht="15.75" customHeight="1" x14ac:dyDescent="0.2"/>
    <row r="4210" ht="15.75" customHeight="1" x14ac:dyDescent="0.2"/>
    <row r="4211" ht="15.75" customHeight="1" x14ac:dyDescent="0.2"/>
    <row r="4212" ht="15.75" customHeight="1" x14ac:dyDescent="0.2"/>
    <row r="4213" ht="15.75" customHeight="1" x14ac:dyDescent="0.2"/>
    <row r="4214" ht="15.75" customHeight="1" x14ac:dyDescent="0.2"/>
    <row r="4215" ht="15.75" customHeight="1" x14ac:dyDescent="0.2"/>
    <row r="4216" ht="15.75" customHeight="1" x14ac:dyDescent="0.2"/>
    <row r="4217" ht="15.75" customHeight="1" x14ac:dyDescent="0.2"/>
    <row r="4218" ht="15.75" customHeight="1" x14ac:dyDescent="0.2"/>
    <row r="4219" ht="15.75" customHeight="1" x14ac:dyDescent="0.2"/>
    <row r="4220" ht="15.75" customHeight="1" x14ac:dyDescent="0.2"/>
    <row r="4221" ht="15.75" customHeight="1" x14ac:dyDescent="0.2"/>
    <row r="4222" ht="15.75" customHeight="1" x14ac:dyDescent="0.2"/>
    <row r="4223" ht="15.75" customHeight="1" x14ac:dyDescent="0.2"/>
    <row r="4224" ht="15.75" customHeight="1" x14ac:dyDescent="0.2"/>
    <row r="4225" ht="15.75" customHeight="1" x14ac:dyDescent="0.2"/>
    <row r="4226" ht="15.75" customHeight="1" x14ac:dyDescent="0.2"/>
    <row r="4227" ht="15.75" customHeight="1" x14ac:dyDescent="0.2"/>
    <row r="4228" ht="15.75" customHeight="1" x14ac:dyDescent="0.2"/>
    <row r="4229" ht="15.75" customHeight="1" x14ac:dyDescent="0.2"/>
    <row r="4230" ht="15.75" customHeight="1" x14ac:dyDescent="0.2"/>
    <row r="4231" ht="15.75" customHeight="1" x14ac:dyDescent="0.2"/>
    <row r="4232" ht="15.75" customHeight="1" x14ac:dyDescent="0.2"/>
    <row r="4233" ht="15.75" customHeight="1" x14ac:dyDescent="0.2"/>
    <row r="4234" ht="15.75" customHeight="1" x14ac:dyDescent="0.2"/>
    <row r="4235" ht="15.75" customHeight="1" x14ac:dyDescent="0.2"/>
    <row r="4236" ht="15.75" customHeight="1" x14ac:dyDescent="0.2"/>
    <row r="4237" ht="15.75" customHeight="1" x14ac:dyDescent="0.2"/>
    <row r="4238" ht="15.75" customHeight="1" x14ac:dyDescent="0.2"/>
    <row r="4239" ht="15.75" customHeight="1" x14ac:dyDescent="0.2"/>
    <row r="4240" ht="15.75" customHeight="1" x14ac:dyDescent="0.2"/>
    <row r="4241" ht="15.75" customHeight="1" x14ac:dyDescent="0.2"/>
    <row r="4242" ht="15.75" customHeight="1" x14ac:dyDescent="0.2"/>
    <row r="4243" ht="15.75" customHeight="1" x14ac:dyDescent="0.2"/>
    <row r="4244" ht="15.75" customHeight="1" x14ac:dyDescent="0.2"/>
    <row r="4245" ht="15.75" customHeight="1" x14ac:dyDescent="0.2"/>
    <row r="4246" ht="15.75" customHeight="1" x14ac:dyDescent="0.2"/>
    <row r="4247" ht="15.75" customHeight="1" x14ac:dyDescent="0.2"/>
    <row r="4248" ht="15.75" customHeight="1" x14ac:dyDescent="0.2"/>
    <row r="4249" ht="15.75" customHeight="1" x14ac:dyDescent="0.2"/>
    <row r="4250" ht="15.75" customHeight="1" x14ac:dyDescent="0.2"/>
    <row r="4251" ht="15.75" customHeight="1" x14ac:dyDescent="0.2"/>
    <row r="4252" ht="15.75" customHeight="1" x14ac:dyDescent="0.2"/>
    <row r="4253" ht="15.75" customHeight="1" x14ac:dyDescent="0.2"/>
    <row r="4254" ht="15.75" customHeight="1" x14ac:dyDescent="0.2"/>
    <row r="4255" ht="15.75" customHeight="1" x14ac:dyDescent="0.2"/>
    <row r="4256" ht="15.75" customHeight="1" x14ac:dyDescent="0.2"/>
    <row r="4257" ht="15.75" customHeight="1" x14ac:dyDescent="0.2"/>
    <row r="4258" ht="15.75" customHeight="1" x14ac:dyDescent="0.2"/>
    <row r="4259" ht="15.75" customHeight="1" x14ac:dyDescent="0.2"/>
    <row r="4260" ht="15.75" customHeight="1" x14ac:dyDescent="0.2"/>
    <row r="4261" ht="15.75" customHeight="1" x14ac:dyDescent="0.2"/>
    <row r="4262" ht="15.75" customHeight="1" x14ac:dyDescent="0.2"/>
    <row r="4263" ht="15.75" customHeight="1" x14ac:dyDescent="0.2"/>
    <row r="4264" ht="15.75" customHeight="1" x14ac:dyDescent="0.2"/>
    <row r="4265" ht="15.75" customHeight="1" x14ac:dyDescent="0.2"/>
    <row r="4266" ht="15.75" customHeight="1" x14ac:dyDescent="0.2"/>
    <row r="4267" ht="15.75" customHeight="1" x14ac:dyDescent="0.2"/>
    <row r="4268" ht="15.75" customHeight="1" x14ac:dyDescent="0.2"/>
    <row r="4269" ht="15.75" customHeight="1" x14ac:dyDescent="0.2"/>
    <row r="4270" ht="15.75" customHeight="1" x14ac:dyDescent="0.2"/>
    <row r="4271" ht="15.75" customHeight="1" x14ac:dyDescent="0.2"/>
    <row r="4272" ht="15.75" customHeight="1" x14ac:dyDescent="0.2"/>
    <row r="4273" ht="15.75" customHeight="1" x14ac:dyDescent="0.2"/>
    <row r="4274" ht="15.75" customHeight="1" x14ac:dyDescent="0.2"/>
    <row r="4275" ht="15.75" customHeight="1" x14ac:dyDescent="0.2"/>
    <row r="4276" ht="15.75" customHeight="1" x14ac:dyDescent="0.2"/>
    <row r="4277" ht="15.75" customHeight="1" x14ac:dyDescent="0.2"/>
    <row r="4278" ht="15.75" customHeight="1" x14ac:dyDescent="0.2"/>
    <row r="4279" ht="15.75" customHeight="1" x14ac:dyDescent="0.2"/>
    <row r="4280" ht="15.75" customHeight="1" x14ac:dyDescent="0.2"/>
    <row r="4281" ht="15.75" customHeight="1" x14ac:dyDescent="0.2"/>
    <row r="4282" ht="15.75" customHeight="1" x14ac:dyDescent="0.2"/>
    <row r="4283" ht="15.75" customHeight="1" x14ac:dyDescent="0.2"/>
    <row r="4284" ht="15.75" customHeight="1" x14ac:dyDescent="0.2"/>
    <row r="4285" ht="15.75" customHeight="1" x14ac:dyDescent="0.2"/>
    <row r="4286" ht="15.75" customHeight="1" x14ac:dyDescent="0.2"/>
    <row r="4287" ht="15.75" customHeight="1" x14ac:dyDescent="0.2"/>
    <row r="4288" ht="15.75" customHeight="1" x14ac:dyDescent="0.2"/>
    <row r="4289" ht="15.75" customHeight="1" x14ac:dyDescent="0.2"/>
    <row r="4290" ht="15.75" customHeight="1" x14ac:dyDescent="0.2"/>
    <row r="4291" ht="15.75" customHeight="1" x14ac:dyDescent="0.2"/>
    <row r="4292" ht="15.75" customHeight="1" x14ac:dyDescent="0.2"/>
    <row r="4293" ht="15.75" customHeight="1" x14ac:dyDescent="0.2"/>
    <row r="4294" ht="15.75" customHeight="1" x14ac:dyDescent="0.2"/>
    <row r="4295" ht="15.75" customHeight="1" x14ac:dyDescent="0.2"/>
    <row r="4296" ht="15.75" customHeight="1" x14ac:dyDescent="0.2"/>
    <row r="4297" ht="15.75" customHeight="1" x14ac:dyDescent="0.2"/>
    <row r="4298" ht="15.75" customHeight="1" x14ac:dyDescent="0.2"/>
    <row r="4299" ht="15.75" customHeight="1" x14ac:dyDescent="0.2"/>
    <row r="4300" ht="15.75" customHeight="1" x14ac:dyDescent="0.2"/>
    <row r="4301" ht="15.75" customHeight="1" x14ac:dyDescent="0.2"/>
    <row r="4302" ht="15.75" customHeight="1" x14ac:dyDescent="0.2"/>
    <row r="4303" ht="15.75" customHeight="1" x14ac:dyDescent="0.2"/>
    <row r="4304" ht="15.75" customHeight="1" x14ac:dyDescent="0.2"/>
    <row r="4305" ht="15.75" customHeight="1" x14ac:dyDescent="0.2"/>
    <row r="4306" ht="15.75" customHeight="1" x14ac:dyDescent="0.2"/>
    <row r="4307" ht="15.75" customHeight="1" x14ac:dyDescent="0.2"/>
    <row r="4308" ht="15.75" customHeight="1" x14ac:dyDescent="0.2"/>
    <row r="4309" ht="15.75" customHeight="1" x14ac:dyDescent="0.2"/>
    <row r="4310" ht="15.75" customHeight="1" x14ac:dyDescent="0.2"/>
    <row r="4311" ht="15.75" customHeight="1" x14ac:dyDescent="0.2"/>
    <row r="4312" ht="15.75" customHeight="1" x14ac:dyDescent="0.2"/>
    <row r="4313" ht="15.75" customHeight="1" x14ac:dyDescent="0.2"/>
    <row r="4314" ht="15.75" customHeight="1" x14ac:dyDescent="0.2"/>
    <row r="4315" ht="15.75" customHeight="1" x14ac:dyDescent="0.2"/>
    <row r="4316" ht="15.75" customHeight="1" x14ac:dyDescent="0.2"/>
    <row r="4317" ht="15.75" customHeight="1" x14ac:dyDescent="0.2"/>
    <row r="4318" ht="15.75" customHeight="1" x14ac:dyDescent="0.2"/>
    <row r="4319" ht="15.75" customHeight="1" x14ac:dyDescent="0.2"/>
    <row r="4320" ht="15.75" customHeight="1" x14ac:dyDescent="0.2"/>
    <row r="4321" ht="15.75" customHeight="1" x14ac:dyDescent="0.2"/>
    <row r="4322" ht="15.75" customHeight="1" x14ac:dyDescent="0.2"/>
    <row r="4323" ht="15.75" customHeight="1" x14ac:dyDescent="0.2"/>
    <row r="4324" ht="15.75" customHeight="1" x14ac:dyDescent="0.2"/>
    <row r="4325" ht="15.75" customHeight="1" x14ac:dyDescent="0.2"/>
    <row r="4326" ht="15.75" customHeight="1" x14ac:dyDescent="0.2"/>
    <row r="4327" ht="15.75" customHeight="1" x14ac:dyDescent="0.2"/>
    <row r="4328" ht="15.75" customHeight="1" x14ac:dyDescent="0.2"/>
    <row r="4329" ht="15.75" customHeight="1" x14ac:dyDescent="0.2"/>
    <row r="4330" ht="15.75" customHeight="1" x14ac:dyDescent="0.2"/>
    <row r="4331" ht="15.75" customHeight="1" x14ac:dyDescent="0.2"/>
    <row r="4332" ht="15.75" customHeight="1" x14ac:dyDescent="0.2"/>
    <row r="4333" ht="15.75" customHeight="1" x14ac:dyDescent="0.2"/>
    <row r="4334" ht="15.75" customHeight="1" x14ac:dyDescent="0.2"/>
    <row r="4335" ht="15.75" customHeight="1" x14ac:dyDescent="0.2"/>
    <row r="4336" ht="15.75" customHeight="1" x14ac:dyDescent="0.2"/>
    <row r="4337" ht="15.75" customHeight="1" x14ac:dyDescent="0.2"/>
    <row r="4338" ht="15.75" customHeight="1" x14ac:dyDescent="0.2"/>
    <row r="4339" ht="15.75" customHeight="1" x14ac:dyDescent="0.2"/>
    <row r="4340" ht="15.75" customHeight="1" x14ac:dyDescent="0.2"/>
    <row r="4341" ht="15.75" customHeight="1" x14ac:dyDescent="0.2"/>
    <row r="4342" ht="15.75" customHeight="1" x14ac:dyDescent="0.2"/>
    <row r="4343" ht="15.75" customHeight="1" x14ac:dyDescent="0.2"/>
    <row r="4344" ht="15.75" customHeight="1" x14ac:dyDescent="0.2"/>
    <row r="4345" ht="15.75" customHeight="1" x14ac:dyDescent="0.2"/>
    <row r="4346" ht="15.75" customHeight="1" x14ac:dyDescent="0.2"/>
    <row r="4347" ht="15.75" customHeight="1" x14ac:dyDescent="0.2"/>
    <row r="4348" ht="15.75" customHeight="1" x14ac:dyDescent="0.2"/>
    <row r="4349" ht="15.75" customHeight="1" x14ac:dyDescent="0.2"/>
    <row r="4350" ht="15.75" customHeight="1" x14ac:dyDescent="0.2"/>
    <row r="4351" ht="15.75" customHeight="1" x14ac:dyDescent="0.2"/>
    <row r="4352" ht="15.75" customHeight="1" x14ac:dyDescent="0.2"/>
    <row r="4353" ht="15.75" customHeight="1" x14ac:dyDescent="0.2"/>
    <row r="4354" ht="15.75" customHeight="1" x14ac:dyDescent="0.2"/>
    <row r="4355" ht="15.75" customHeight="1" x14ac:dyDescent="0.2"/>
    <row r="4356" ht="15.75" customHeight="1" x14ac:dyDescent="0.2"/>
    <row r="4357" ht="15.75" customHeight="1" x14ac:dyDescent="0.2"/>
    <row r="4358" ht="15.75" customHeight="1" x14ac:dyDescent="0.2"/>
    <row r="4359" ht="15.75" customHeight="1" x14ac:dyDescent="0.2"/>
    <row r="4360" ht="15.75" customHeight="1" x14ac:dyDescent="0.2"/>
    <row r="4361" ht="15.75" customHeight="1" x14ac:dyDescent="0.2"/>
    <row r="4362" ht="15.75" customHeight="1" x14ac:dyDescent="0.2"/>
    <row r="4363" ht="15.75" customHeight="1" x14ac:dyDescent="0.2"/>
    <row r="4364" ht="15.75" customHeight="1" x14ac:dyDescent="0.2"/>
    <row r="4365" ht="15.75" customHeight="1" x14ac:dyDescent="0.2"/>
    <row r="4366" ht="15.75" customHeight="1" x14ac:dyDescent="0.2"/>
    <row r="4367" ht="15.75" customHeight="1" x14ac:dyDescent="0.2"/>
    <row r="4368" ht="15.75" customHeight="1" x14ac:dyDescent="0.2"/>
    <row r="4369" ht="15.75" customHeight="1" x14ac:dyDescent="0.2"/>
    <row r="4370" ht="15.75" customHeight="1" x14ac:dyDescent="0.2"/>
    <row r="4371" ht="15.75" customHeight="1" x14ac:dyDescent="0.2"/>
    <row r="4372" ht="15.75" customHeight="1" x14ac:dyDescent="0.2"/>
    <row r="4373" ht="15.75" customHeight="1" x14ac:dyDescent="0.2"/>
    <row r="4374" ht="15.75" customHeight="1" x14ac:dyDescent="0.2"/>
    <row r="4375" ht="15.75" customHeight="1" x14ac:dyDescent="0.2"/>
    <row r="4376" ht="15.75" customHeight="1" x14ac:dyDescent="0.2"/>
    <row r="4377" ht="15.75" customHeight="1" x14ac:dyDescent="0.2"/>
    <row r="4378" ht="15.75" customHeight="1" x14ac:dyDescent="0.2"/>
    <row r="4379" ht="15.75" customHeight="1" x14ac:dyDescent="0.2"/>
    <row r="4380" ht="15.75" customHeight="1" x14ac:dyDescent="0.2"/>
    <row r="4381" ht="15.75" customHeight="1" x14ac:dyDescent="0.2"/>
    <row r="4382" ht="15.75" customHeight="1" x14ac:dyDescent="0.2"/>
    <row r="4383" ht="15.75" customHeight="1" x14ac:dyDescent="0.2"/>
    <row r="4384" ht="15.75" customHeight="1" x14ac:dyDescent="0.2"/>
    <row r="4385" ht="15.75" customHeight="1" x14ac:dyDescent="0.2"/>
    <row r="4386" ht="15.75" customHeight="1" x14ac:dyDescent="0.2"/>
    <row r="4387" ht="15.75" customHeight="1" x14ac:dyDescent="0.2"/>
    <row r="4388" ht="15.75" customHeight="1" x14ac:dyDescent="0.2"/>
    <row r="4389" ht="15.75" customHeight="1" x14ac:dyDescent="0.2"/>
    <row r="4390" ht="15.75" customHeight="1" x14ac:dyDescent="0.2"/>
    <row r="4391" ht="15.75" customHeight="1" x14ac:dyDescent="0.2"/>
    <row r="4392" ht="15.75" customHeight="1" x14ac:dyDescent="0.2"/>
    <row r="4393" ht="15.75" customHeight="1" x14ac:dyDescent="0.2"/>
    <row r="4394" ht="15.75" customHeight="1" x14ac:dyDescent="0.2"/>
    <row r="4395" ht="15.75" customHeight="1" x14ac:dyDescent="0.2"/>
    <row r="4396" ht="15.75" customHeight="1" x14ac:dyDescent="0.2"/>
    <row r="4397" ht="15.75" customHeight="1" x14ac:dyDescent="0.2"/>
    <row r="4398" ht="15.75" customHeight="1" x14ac:dyDescent="0.2"/>
    <row r="4399" ht="15.75" customHeight="1" x14ac:dyDescent="0.2"/>
    <row r="4400" ht="15.75" customHeight="1" x14ac:dyDescent="0.2"/>
    <row r="4401" ht="15.75" customHeight="1" x14ac:dyDescent="0.2"/>
    <row r="4402" ht="15.75" customHeight="1" x14ac:dyDescent="0.2"/>
    <row r="4403" ht="15.75" customHeight="1" x14ac:dyDescent="0.2"/>
    <row r="4404" ht="15.75" customHeight="1" x14ac:dyDescent="0.2"/>
    <row r="4405" ht="15.75" customHeight="1" x14ac:dyDescent="0.2"/>
    <row r="4406" ht="15.75" customHeight="1" x14ac:dyDescent="0.2"/>
    <row r="4407" ht="15.75" customHeight="1" x14ac:dyDescent="0.2"/>
    <row r="4408" ht="15.75" customHeight="1" x14ac:dyDescent="0.2"/>
    <row r="4409" ht="15.75" customHeight="1" x14ac:dyDescent="0.2"/>
    <row r="4410" ht="15.75" customHeight="1" x14ac:dyDescent="0.2"/>
    <row r="4411" ht="15.75" customHeight="1" x14ac:dyDescent="0.2"/>
    <row r="4412" ht="15.75" customHeight="1" x14ac:dyDescent="0.2"/>
    <row r="4413" ht="15.75" customHeight="1" x14ac:dyDescent="0.2"/>
    <row r="4414" ht="15.75" customHeight="1" x14ac:dyDescent="0.2"/>
    <row r="4415" ht="15.75" customHeight="1" x14ac:dyDescent="0.2"/>
    <row r="4416" ht="15.75" customHeight="1" x14ac:dyDescent="0.2"/>
    <row r="4417" ht="15.75" customHeight="1" x14ac:dyDescent="0.2"/>
    <row r="4418" ht="15.75" customHeight="1" x14ac:dyDescent="0.2"/>
    <row r="4419" ht="15.75" customHeight="1" x14ac:dyDescent="0.2"/>
    <row r="4420" ht="15.75" customHeight="1" x14ac:dyDescent="0.2"/>
    <row r="4421" ht="15.75" customHeight="1" x14ac:dyDescent="0.2"/>
    <row r="4422" ht="15.75" customHeight="1" x14ac:dyDescent="0.2"/>
    <row r="4423" ht="15.75" customHeight="1" x14ac:dyDescent="0.2"/>
    <row r="4424" ht="15.75" customHeight="1" x14ac:dyDescent="0.2"/>
    <row r="4425" ht="15.75" customHeight="1" x14ac:dyDescent="0.2"/>
    <row r="4426" ht="15.75" customHeight="1" x14ac:dyDescent="0.2"/>
    <row r="4427" ht="15.75" customHeight="1" x14ac:dyDescent="0.2"/>
    <row r="4428" ht="15.75" customHeight="1" x14ac:dyDescent="0.2"/>
    <row r="4429" ht="15.75" customHeight="1" x14ac:dyDescent="0.2"/>
    <row r="4430" ht="15.75" customHeight="1" x14ac:dyDescent="0.2"/>
    <row r="4431" ht="15.75" customHeight="1" x14ac:dyDescent="0.2"/>
    <row r="4432" ht="15.75" customHeight="1" x14ac:dyDescent="0.2"/>
    <row r="4433" ht="15.75" customHeight="1" x14ac:dyDescent="0.2"/>
    <row r="4434" ht="15.75" customHeight="1" x14ac:dyDescent="0.2"/>
    <row r="4435" ht="15.75" customHeight="1" x14ac:dyDescent="0.2"/>
    <row r="4436" ht="15.75" customHeight="1" x14ac:dyDescent="0.2"/>
    <row r="4437" ht="15.75" customHeight="1" x14ac:dyDescent="0.2"/>
    <row r="4438" ht="15.75" customHeight="1" x14ac:dyDescent="0.2"/>
    <row r="4439" ht="15.75" customHeight="1" x14ac:dyDescent="0.2"/>
    <row r="4440" ht="15.75" customHeight="1" x14ac:dyDescent="0.2"/>
    <row r="4441" ht="15.75" customHeight="1" x14ac:dyDescent="0.2"/>
    <row r="4442" ht="15.75" customHeight="1" x14ac:dyDescent="0.2"/>
    <row r="4443" ht="15.75" customHeight="1" x14ac:dyDescent="0.2"/>
    <row r="4444" ht="15.75" customHeight="1" x14ac:dyDescent="0.2"/>
    <row r="4445" ht="15.75" customHeight="1" x14ac:dyDescent="0.2"/>
    <row r="4446" ht="15.75" customHeight="1" x14ac:dyDescent="0.2"/>
    <row r="4447" ht="15.75" customHeight="1" x14ac:dyDescent="0.2"/>
    <row r="4448" ht="15.75" customHeight="1" x14ac:dyDescent="0.2"/>
    <row r="4449" ht="15.75" customHeight="1" x14ac:dyDescent="0.2"/>
    <row r="4450" ht="15.75" customHeight="1" x14ac:dyDescent="0.2"/>
    <row r="4451" ht="15.75" customHeight="1" x14ac:dyDescent="0.2"/>
    <row r="4452" ht="15.75" customHeight="1" x14ac:dyDescent="0.2"/>
    <row r="4453" ht="15.75" customHeight="1" x14ac:dyDescent="0.2"/>
    <row r="4454" ht="15.75" customHeight="1" x14ac:dyDescent="0.2"/>
    <row r="4455" ht="15.75" customHeight="1" x14ac:dyDescent="0.2"/>
    <row r="4456" ht="15.75" customHeight="1" x14ac:dyDescent="0.2"/>
    <row r="4457" ht="15.75" customHeight="1" x14ac:dyDescent="0.2"/>
    <row r="4458" ht="15.75" customHeight="1" x14ac:dyDescent="0.2"/>
    <row r="4459" ht="15.75" customHeight="1" x14ac:dyDescent="0.2"/>
    <row r="4460" ht="15.75" customHeight="1" x14ac:dyDescent="0.2"/>
    <row r="4461" ht="15.75" customHeight="1" x14ac:dyDescent="0.2"/>
    <row r="4462" ht="15.75" customHeight="1" x14ac:dyDescent="0.2"/>
    <row r="4463" ht="15.75" customHeight="1" x14ac:dyDescent="0.2"/>
    <row r="4464" ht="15.75" customHeight="1" x14ac:dyDescent="0.2"/>
    <row r="4465" ht="15.75" customHeight="1" x14ac:dyDescent="0.2"/>
    <row r="4466" ht="15.75" customHeight="1" x14ac:dyDescent="0.2"/>
    <row r="4467" ht="15.75" customHeight="1" x14ac:dyDescent="0.2"/>
    <row r="4468" ht="15.75" customHeight="1" x14ac:dyDescent="0.2"/>
    <row r="4469" ht="15.75" customHeight="1" x14ac:dyDescent="0.2"/>
    <row r="4470" ht="15.75" customHeight="1" x14ac:dyDescent="0.2"/>
    <row r="4471" ht="15.75" customHeight="1" x14ac:dyDescent="0.2"/>
    <row r="4472" ht="15.75" customHeight="1" x14ac:dyDescent="0.2"/>
    <row r="4473" ht="15.75" customHeight="1" x14ac:dyDescent="0.2"/>
    <row r="4474" ht="15.75" customHeight="1" x14ac:dyDescent="0.2"/>
    <row r="4475" ht="15.75" customHeight="1" x14ac:dyDescent="0.2"/>
    <row r="4476" ht="15.75" customHeight="1" x14ac:dyDescent="0.2"/>
    <row r="4477" ht="15.75" customHeight="1" x14ac:dyDescent="0.2"/>
    <row r="4478" ht="15.75" customHeight="1" x14ac:dyDescent="0.2"/>
    <row r="4479" ht="15.75" customHeight="1" x14ac:dyDescent="0.2"/>
    <row r="4480" ht="15.75" customHeight="1" x14ac:dyDescent="0.2"/>
    <row r="4481" ht="15.75" customHeight="1" x14ac:dyDescent="0.2"/>
    <row r="4482" ht="15.75" customHeight="1" x14ac:dyDescent="0.2"/>
    <row r="4483" ht="15.75" customHeight="1" x14ac:dyDescent="0.2"/>
    <row r="4484" ht="15.75" customHeight="1" x14ac:dyDescent="0.2"/>
    <row r="4485" ht="15.75" customHeight="1" x14ac:dyDescent="0.2"/>
    <row r="4486" ht="15.75" customHeight="1" x14ac:dyDescent="0.2"/>
    <row r="4487" ht="15.75" customHeight="1" x14ac:dyDescent="0.2"/>
    <row r="4488" ht="15.75" customHeight="1" x14ac:dyDescent="0.2"/>
    <row r="4489" ht="15.75" customHeight="1" x14ac:dyDescent="0.2"/>
    <row r="4490" ht="15.75" customHeight="1" x14ac:dyDescent="0.2"/>
    <row r="4491" ht="15.75" customHeight="1" x14ac:dyDescent="0.2"/>
    <row r="4492" ht="15.75" customHeight="1" x14ac:dyDescent="0.2"/>
    <row r="4493" ht="15.75" customHeight="1" x14ac:dyDescent="0.2"/>
    <row r="4494" ht="15.75" customHeight="1" x14ac:dyDescent="0.2"/>
    <row r="4495" ht="15.75" customHeight="1" x14ac:dyDescent="0.2"/>
    <row r="4496" ht="15.75" customHeight="1" x14ac:dyDescent="0.2"/>
    <row r="4497" ht="15.75" customHeight="1" x14ac:dyDescent="0.2"/>
    <row r="4498" ht="15.75" customHeight="1" x14ac:dyDescent="0.2"/>
    <row r="4499" ht="15.75" customHeight="1" x14ac:dyDescent="0.2"/>
    <row r="4500" ht="15.75" customHeight="1" x14ac:dyDescent="0.2"/>
    <row r="4501" ht="15.75" customHeight="1" x14ac:dyDescent="0.2"/>
    <row r="4502" ht="15.75" customHeight="1" x14ac:dyDescent="0.2"/>
    <row r="4503" ht="15.75" customHeight="1" x14ac:dyDescent="0.2"/>
    <row r="4504" ht="15.75" customHeight="1" x14ac:dyDescent="0.2"/>
    <row r="4505" ht="15.75" customHeight="1" x14ac:dyDescent="0.2"/>
    <row r="4506" ht="15.75" customHeight="1" x14ac:dyDescent="0.2"/>
    <row r="4507" ht="15.75" customHeight="1" x14ac:dyDescent="0.2"/>
    <row r="4508" ht="15.75" customHeight="1" x14ac:dyDescent="0.2"/>
    <row r="4509" ht="15.75" customHeight="1" x14ac:dyDescent="0.2"/>
    <row r="4510" ht="15.75" customHeight="1" x14ac:dyDescent="0.2"/>
    <row r="4511" ht="15.75" customHeight="1" x14ac:dyDescent="0.2"/>
    <row r="4512" ht="15.75" customHeight="1" x14ac:dyDescent="0.2"/>
    <row r="4513" ht="15.75" customHeight="1" x14ac:dyDescent="0.2"/>
    <row r="4514" ht="15.75" customHeight="1" x14ac:dyDescent="0.2"/>
    <row r="4515" ht="15.75" customHeight="1" x14ac:dyDescent="0.2"/>
    <row r="4516" ht="15.75" customHeight="1" x14ac:dyDescent="0.2"/>
    <row r="4517" ht="15.75" customHeight="1" x14ac:dyDescent="0.2"/>
    <row r="4518" ht="15.75" customHeight="1" x14ac:dyDescent="0.2"/>
    <row r="4519" ht="15.75" customHeight="1" x14ac:dyDescent="0.2"/>
    <row r="4520" ht="15.75" customHeight="1" x14ac:dyDescent="0.2"/>
    <row r="4521" ht="15.75" customHeight="1" x14ac:dyDescent="0.2"/>
    <row r="4522" ht="15.75" customHeight="1" x14ac:dyDescent="0.2"/>
    <row r="4523" ht="15.75" customHeight="1" x14ac:dyDescent="0.2"/>
    <row r="4524" ht="15.75" customHeight="1" x14ac:dyDescent="0.2"/>
    <row r="4525" ht="15.75" customHeight="1" x14ac:dyDescent="0.2"/>
    <row r="4526" ht="15.75" customHeight="1" x14ac:dyDescent="0.2"/>
    <row r="4527" ht="15.75" customHeight="1" x14ac:dyDescent="0.2"/>
    <row r="4528" ht="15.75" customHeight="1" x14ac:dyDescent="0.2"/>
    <row r="4529" ht="15.75" customHeight="1" x14ac:dyDescent="0.2"/>
    <row r="4530" ht="15.75" customHeight="1" x14ac:dyDescent="0.2"/>
    <row r="4531" ht="15.75" customHeight="1" x14ac:dyDescent="0.2"/>
    <row r="4532" ht="15.75" customHeight="1" x14ac:dyDescent="0.2"/>
    <row r="4533" ht="15.75" customHeight="1" x14ac:dyDescent="0.2"/>
    <row r="4534" ht="15.75" customHeight="1" x14ac:dyDescent="0.2"/>
    <row r="4535" ht="15.75" customHeight="1" x14ac:dyDescent="0.2"/>
    <row r="4536" ht="15.75" customHeight="1" x14ac:dyDescent="0.2"/>
    <row r="4537" ht="15.75" customHeight="1" x14ac:dyDescent="0.2"/>
    <row r="4538" ht="15.75" customHeight="1" x14ac:dyDescent="0.2"/>
    <row r="4539" ht="15.75" customHeight="1" x14ac:dyDescent="0.2"/>
    <row r="4540" ht="15.75" customHeight="1" x14ac:dyDescent="0.2"/>
    <row r="4541" ht="15.75" customHeight="1" x14ac:dyDescent="0.2"/>
    <row r="4542" ht="15.75" customHeight="1" x14ac:dyDescent="0.2"/>
    <row r="4543" ht="15.75" customHeight="1" x14ac:dyDescent="0.2"/>
    <row r="4544" ht="15.75" customHeight="1" x14ac:dyDescent="0.2"/>
    <row r="4545" ht="15.75" customHeight="1" x14ac:dyDescent="0.2"/>
    <row r="4546" ht="15.75" customHeight="1" x14ac:dyDescent="0.2"/>
    <row r="4547" ht="15.75" customHeight="1" x14ac:dyDescent="0.2"/>
    <row r="4548" ht="15.75" customHeight="1" x14ac:dyDescent="0.2"/>
    <row r="4549" ht="15.75" customHeight="1" x14ac:dyDescent="0.2"/>
    <row r="4550" ht="15.75" customHeight="1" x14ac:dyDescent="0.2"/>
    <row r="4551" ht="15.75" customHeight="1" x14ac:dyDescent="0.2"/>
    <row r="4552" ht="15.75" customHeight="1" x14ac:dyDescent="0.2"/>
    <row r="4553" ht="15.75" customHeight="1" x14ac:dyDescent="0.2"/>
    <row r="4554" ht="15.75" customHeight="1" x14ac:dyDescent="0.2"/>
    <row r="4555" ht="15.75" customHeight="1" x14ac:dyDescent="0.2"/>
    <row r="4556" ht="15.75" customHeight="1" x14ac:dyDescent="0.2"/>
    <row r="4557" ht="15.75" customHeight="1" x14ac:dyDescent="0.2"/>
    <row r="4558" ht="15.75" customHeight="1" x14ac:dyDescent="0.2"/>
    <row r="4559" ht="15.75" customHeight="1" x14ac:dyDescent="0.2"/>
    <row r="4560" ht="15.75" customHeight="1" x14ac:dyDescent="0.2"/>
    <row r="4561" ht="15.75" customHeight="1" x14ac:dyDescent="0.2"/>
    <row r="4562" ht="15.75" customHeight="1" x14ac:dyDescent="0.2"/>
    <row r="4563" ht="15.75" customHeight="1" x14ac:dyDescent="0.2"/>
    <row r="4564" ht="15.75" customHeight="1" x14ac:dyDescent="0.2"/>
    <row r="4565" ht="15.75" customHeight="1" x14ac:dyDescent="0.2"/>
    <row r="4566" ht="15.75" customHeight="1" x14ac:dyDescent="0.2"/>
    <row r="4567" ht="15.75" customHeight="1" x14ac:dyDescent="0.2"/>
    <row r="4568" ht="15.75" customHeight="1" x14ac:dyDescent="0.2"/>
    <row r="4569" ht="15.75" customHeight="1" x14ac:dyDescent="0.2"/>
    <row r="4570" ht="15.75" customHeight="1" x14ac:dyDescent="0.2"/>
    <row r="4571" ht="15.75" customHeight="1" x14ac:dyDescent="0.2"/>
    <row r="4572" ht="15.75" customHeight="1" x14ac:dyDescent="0.2"/>
    <row r="4573" ht="15.75" customHeight="1" x14ac:dyDescent="0.2"/>
    <row r="4574" ht="15.75" customHeight="1" x14ac:dyDescent="0.2"/>
    <row r="4575" ht="15.75" customHeight="1" x14ac:dyDescent="0.2"/>
    <row r="4576" ht="15.75" customHeight="1" x14ac:dyDescent="0.2"/>
    <row r="4577" ht="15.75" customHeight="1" x14ac:dyDescent="0.2"/>
    <row r="4578" ht="15.75" customHeight="1" x14ac:dyDescent="0.2"/>
    <row r="4579" ht="15.75" customHeight="1" x14ac:dyDescent="0.2"/>
    <row r="4580" ht="15.75" customHeight="1" x14ac:dyDescent="0.2"/>
    <row r="4581" ht="15.75" customHeight="1" x14ac:dyDescent="0.2"/>
    <row r="4582" ht="15.75" customHeight="1" x14ac:dyDescent="0.2"/>
    <row r="4583" ht="15.75" customHeight="1" x14ac:dyDescent="0.2"/>
    <row r="4584" ht="15.75" customHeight="1" x14ac:dyDescent="0.2"/>
    <row r="4585" ht="15.75" customHeight="1" x14ac:dyDescent="0.2"/>
    <row r="4586" ht="15.75" customHeight="1" x14ac:dyDescent="0.2"/>
    <row r="4587" ht="15.75" customHeight="1" x14ac:dyDescent="0.2"/>
    <row r="4588" ht="15.75" customHeight="1" x14ac:dyDescent="0.2"/>
    <row r="4589" ht="15.75" customHeight="1" x14ac:dyDescent="0.2"/>
    <row r="4590" ht="15.75" customHeight="1" x14ac:dyDescent="0.2"/>
    <row r="4591" ht="15.75" customHeight="1" x14ac:dyDescent="0.2"/>
    <row r="4592" ht="15.75" customHeight="1" x14ac:dyDescent="0.2"/>
    <row r="4593" ht="15.75" customHeight="1" x14ac:dyDescent="0.2"/>
    <row r="4594" ht="15.75" customHeight="1" x14ac:dyDescent="0.2"/>
    <row r="4595" ht="15.75" customHeight="1" x14ac:dyDescent="0.2"/>
    <row r="4596" ht="15.75" customHeight="1" x14ac:dyDescent="0.2"/>
    <row r="4597" ht="15.75" customHeight="1" x14ac:dyDescent="0.2"/>
    <row r="4598" ht="15.75" customHeight="1" x14ac:dyDescent="0.2"/>
    <row r="4599" ht="15.75" customHeight="1" x14ac:dyDescent="0.2"/>
    <row r="4600" ht="15.75" customHeight="1" x14ac:dyDescent="0.2"/>
    <row r="4601" ht="15.75" customHeight="1" x14ac:dyDescent="0.2"/>
    <row r="4602" ht="15.75" customHeight="1" x14ac:dyDescent="0.2"/>
    <row r="4603" ht="15.75" customHeight="1" x14ac:dyDescent="0.2"/>
    <row r="4604" ht="15.75" customHeight="1" x14ac:dyDescent="0.2"/>
    <row r="4605" ht="15.75" customHeight="1" x14ac:dyDescent="0.2"/>
    <row r="4606" ht="15.75" customHeight="1" x14ac:dyDescent="0.2"/>
    <row r="4607" ht="15.75" customHeight="1" x14ac:dyDescent="0.2"/>
    <row r="4608" ht="15.75" customHeight="1" x14ac:dyDescent="0.2"/>
    <row r="4609" ht="15.75" customHeight="1" x14ac:dyDescent="0.2"/>
    <row r="4610" ht="15.75" customHeight="1" x14ac:dyDescent="0.2"/>
    <row r="4611" ht="15.75" customHeight="1" x14ac:dyDescent="0.2"/>
    <row r="4612" ht="15.75" customHeight="1" x14ac:dyDescent="0.2"/>
    <row r="4613" ht="15.75" customHeight="1" x14ac:dyDescent="0.2"/>
    <row r="4614" ht="15.75" customHeight="1" x14ac:dyDescent="0.2"/>
    <row r="4615" ht="15.75" customHeight="1" x14ac:dyDescent="0.2"/>
    <row r="4616" ht="15.75" customHeight="1" x14ac:dyDescent="0.2"/>
    <row r="4617" ht="15.75" customHeight="1" x14ac:dyDescent="0.2"/>
    <row r="4618" ht="15.75" customHeight="1" x14ac:dyDescent="0.2"/>
    <row r="4619" ht="15.75" customHeight="1" x14ac:dyDescent="0.2"/>
    <row r="4620" ht="15.75" customHeight="1" x14ac:dyDescent="0.2"/>
    <row r="4621" ht="15.75" customHeight="1" x14ac:dyDescent="0.2"/>
    <row r="4622" ht="15.75" customHeight="1" x14ac:dyDescent="0.2"/>
    <row r="4623" ht="15.75" customHeight="1" x14ac:dyDescent="0.2"/>
    <row r="4624" ht="15.75" customHeight="1" x14ac:dyDescent="0.2"/>
    <row r="4625" ht="15.75" customHeight="1" x14ac:dyDescent="0.2"/>
    <row r="4626" ht="15.75" customHeight="1" x14ac:dyDescent="0.2"/>
    <row r="4627" ht="15.75" customHeight="1" x14ac:dyDescent="0.2"/>
    <row r="4628" ht="15.75" customHeight="1" x14ac:dyDescent="0.2"/>
    <row r="4629" ht="15.75" customHeight="1" x14ac:dyDescent="0.2"/>
    <row r="4630" ht="15.75" customHeight="1" x14ac:dyDescent="0.2"/>
    <row r="4631" ht="15.75" customHeight="1" x14ac:dyDescent="0.2"/>
    <row r="4632" ht="15.75" customHeight="1" x14ac:dyDescent="0.2"/>
    <row r="4633" ht="15.75" customHeight="1" x14ac:dyDescent="0.2"/>
    <row r="4634" ht="15.75" customHeight="1" x14ac:dyDescent="0.2"/>
    <row r="4635" ht="15.75" customHeight="1" x14ac:dyDescent="0.2"/>
    <row r="4636" ht="15.75" customHeight="1" x14ac:dyDescent="0.2"/>
    <row r="4637" ht="15.75" customHeight="1" x14ac:dyDescent="0.2"/>
    <row r="4638" ht="15.75" customHeight="1" x14ac:dyDescent="0.2"/>
    <row r="4639" ht="15.75" customHeight="1" x14ac:dyDescent="0.2"/>
    <row r="4640" ht="15.75" customHeight="1" x14ac:dyDescent="0.2"/>
    <row r="4641" ht="15.75" customHeight="1" x14ac:dyDescent="0.2"/>
    <row r="4642" ht="15.75" customHeight="1" x14ac:dyDescent="0.2"/>
    <row r="4643" ht="15.75" customHeight="1" x14ac:dyDescent="0.2"/>
    <row r="4644" ht="15.75" customHeight="1" x14ac:dyDescent="0.2"/>
    <row r="4645" ht="15.75" customHeight="1" x14ac:dyDescent="0.2"/>
    <row r="4646" ht="15.75" customHeight="1" x14ac:dyDescent="0.2"/>
    <row r="4647" ht="15.75" customHeight="1" x14ac:dyDescent="0.2"/>
    <row r="4648" ht="15.75" customHeight="1" x14ac:dyDescent="0.2"/>
    <row r="4649" ht="15.75" customHeight="1" x14ac:dyDescent="0.2"/>
    <row r="4650" ht="15.75" customHeight="1" x14ac:dyDescent="0.2"/>
    <row r="4651" ht="15.75" customHeight="1" x14ac:dyDescent="0.2"/>
    <row r="4652" ht="15.75" customHeight="1" x14ac:dyDescent="0.2"/>
    <row r="4653" ht="15.75" customHeight="1" x14ac:dyDescent="0.2"/>
    <row r="4654" ht="15.75" customHeight="1" x14ac:dyDescent="0.2"/>
    <row r="4655" ht="15.75" customHeight="1" x14ac:dyDescent="0.2"/>
    <row r="4656" ht="15.75" customHeight="1" x14ac:dyDescent="0.2"/>
    <row r="4657" ht="15.75" customHeight="1" x14ac:dyDescent="0.2"/>
    <row r="4658" ht="15.75" customHeight="1" x14ac:dyDescent="0.2"/>
    <row r="4659" ht="15.75" customHeight="1" x14ac:dyDescent="0.2"/>
    <row r="4660" ht="15.75" customHeight="1" x14ac:dyDescent="0.2"/>
    <row r="4661" ht="15.75" customHeight="1" x14ac:dyDescent="0.2"/>
    <row r="4662" ht="15.75" customHeight="1" x14ac:dyDescent="0.2"/>
    <row r="4663" ht="15.75" customHeight="1" x14ac:dyDescent="0.2"/>
    <row r="4664" ht="15.75" customHeight="1" x14ac:dyDescent="0.2"/>
    <row r="4665" ht="15.75" customHeight="1" x14ac:dyDescent="0.2"/>
    <row r="4666" ht="15.75" customHeight="1" x14ac:dyDescent="0.2"/>
    <row r="4667" ht="15.75" customHeight="1" x14ac:dyDescent="0.2"/>
    <row r="4668" ht="15.75" customHeight="1" x14ac:dyDescent="0.2"/>
    <row r="4669" ht="15.75" customHeight="1" x14ac:dyDescent="0.2"/>
    <row r="4670" ht="15.75" customHeight="1" x14ac:dyDescent="0.2"/>
    <row r="4671" ht="15.75" customHeight="1" x14ac:dyDescent="0.2"/>
    <row r="4672" ht="15.75" customHeight="1" x14ac:dyDescent="0.2"/>
    <row r="4673" ht="15.75" customHeight="1" x14ac:dyDescent="0.2"/>
    <row r="4674" ht="15.75" customHeight="1" x14ac:dyDescent="0.2"/>
    <row r="4675" ht="15.75" customHeight="1" x14ac:dyDescent="0.2"/>
    <row r="4676" ht="15.75" customHeight="1" x14ac:dyDescent="0.2"/>
    <row r="4677" ht="15.75" customHeight="1" x14ac:dyDescent="0.2"/>
    <row r="4678" ht="15.75" customHeight="1" x14ac:dyDescent="0.2"/>
    <row r="4679" ht="15.75" customHeight="1" x14ac:dyDescent="0.2"/>
    <row r="4680" ht="15.75" customHeight="1" x14ac:dyDescent="0.2"/>
    <row r="4681" ht="15.75" customHeight="1" x14ac:dyDescent="0.2"/>
    <row r="4682" ht="15.75" customHeight="1" x14ac:dyDescent="0.2"/>
    <row r="4683" ht="15.75" customHeight="1" x14ac:dyDescent="0.2"/>
    <row r="4684" ht="15.75" customHeight="1" x14ac:dyDescent="0.2"/>
    <row r="4685" ht="15.75" customHeight="1" x14ac:dyDescent="0.2"/>
    <row r="4686" ht="15.75" customHeight="1" x14ac:dyDescent="0.2"/>
    <row r="4687" ht="15.75" customHeight="1" x14ac:dyDescent="0.2"/>
    <row r="4688" ht="15.75" customHeight="1" x14ac:dyDescent="0.2"/>
    <row r="4689" ht="15.75" customHeight="1" x14ac:dyDescent="0.2"/>
    <row r="4690" ht="15.75" customHeight="1" x14ac:dyDescent="0.2"/>
    <row r="4691" ht="15.75" customHeight="1" x14ac:dyDescent="0.2"/>
    <row r="4692" ht="15.75" customHeight="1" x14ac:dyDescent="0.2"/>
    <row r="4693" ht="15.75" customHeight="1" x14ac:dyDescent="0.2"/>
    <row r="4694" ht="15.75" customHeight="1" x14ac:dyDescent="0.2"/>
    <row r="4695" ht="15.75" customHeight="1" x14ac:dyDescent="0.2"/>
    <row r="4696" ht="15.75" customHeight="1" x14ac:dyDescent="0.2"/>
    <row r="4697" ht="15.75" customHeight="1" x14ac:dyDescent="0.2"/>
    <row r="4698" ht="15.75" customHeight="1" x14ac:dyDescent="0.2"/>
    <row r="4699" ht="15.75" customHeight="1" x14ac:dyDescent="0.2"/>
    <row r="4700" ht="15.75" customHeight="1" x14ac:dyDescent="0.2"/>
    <row r="4701" ht="15.75" customHeight="1" x14ac:dyDescent="0.2"/>
    <row r="4702" ht="15.75" customHeight="1" x14ac:dyDescent="0.2"/>
    <row r="4703" ht="15.75" customHeight="1" x14ac:dyDescent="0.2"/>
    <row r="4704" ht="15.75" customHeight="1" x14ac:dyDescent="0.2"/>
    <row r="4705" ht="15.75" customHeight="1" x14ac:dyDescent="0.2"/>
    <row r="4706" ht="15.75" customHeight="1" x14ac:dyDescent="0.2"/>
    <row r="4707" ht="15.75" customHeight="1" x14ac:dyDescent="0.2"/>
    <row r="4708" ht="15.75" customHeight="1" x14ac:dyDescent="0.2"/>
    <row r="4709" ht="15.75" customHeight="1" x14ac:dyDescent="0.2"/>
    <row r="4710" ht="15.75" customHeight="1" x14ac:dyDescent="0.2"/>
    <row r="4711" ht="15.75" customHeight="1" x14ac:dyDescent="0.2"/>
    <row r="4712" ht="15.75" customHeight="1" x14ac:dyDescent="0.2"/>
    <row r="4713" ht="15.75" customHeight="1" x14ac:dyDescent="0.2"/>
    <row r="4714" ht="15.75" customHeight="1" x14ac:dyDescent="0.2"/>
    <row r="4715" ht="15.75" customHeight="1" x14ac:dyDescent="0.2"/>
    <row r="4716" ht="15.75" customHeight="1" x14ac:dyDescent="0.2"/>
    <row r="4717" ht="15.75" customHeight="1" x14ac:dyDescent="0.2"/>
    <row r="4718" ht="15.75" customHeight="1" x14ac:dyDescent="0.2"/>
    <row r="4719" ht="15.75" customHeight="1" x14ac:dyDescent="0.2"/>
    <row r="4720" ht="15.75" customHeight="1" x14ac:dyDescent="0.2"/>
    <row r="4721" ht="15.75" customHeight="1" x14ac:dyDescent="0.2"/>
    <row r="4722" ht="15.75" customHeight="1" x14ac:dyDescent="0.2"/>
    <row r="4723" ht="15.75" customHeight="1" x14ac:dyDescent="0.2"/>
    <row r="4724" ht="15.75" customHeight="1" x14ac:dyDescent="0.2"/>
    <row r="4725" ht="15.75" customHeight="1" x14ac:dyDescent="0.2"/>
    <row r="4726" ht="15.75" customHeight="1" x14ac:dyDescent="0.2"/>
    <row r="4727" ht="15.75" customHeight="1" x14ac:dyDescent="0.2"/>
    <row r="4728" ht="15.75" customHeight="1" x14ac:dyDescent="0.2"/>
    <row r="4729" ht="15.75" customHeight="1" x14ac:dyDescent="0.2"/>
    <row r="4730" ht="15.75" customHeight="1" x14ac:dyDescent="0.2"/>
    <row r="4731" ht="15.75" customHeight="1" x14ac:dyDescent="0.2"/>
    <row r="4732" ht="15.75" customHeight="1" x14ac:dyDescent="0.2"/>
    <row r="4733" ht="15.75" customHeight="1" x14ac:dyDescent="0.2"/>
    <row r="4734" ht="15.75" customHeight="1" x14ac:dyDescent="0.2"/>
    <row r="4735" ht="15.75" customHeight="1" x14ac:dyDescent="0.2"/>
    <row r="4736" ht="15.75" customHeight="1" x14ac:dyDescent="0.2"/>
    <row r="4737" ht="15.75" customHeight="1" x14ac:dyDescent="0.2"/>
    <row r="4738" ht="15.75" customHeight="1" x14ac:dyDescent="0.2"/>
    <row r="4739" ht="15.75" customHeight="1" x14ac:dyDescent="0.2"/>
    <row r="4740" ht="15.75" customHeight="1" x14ac:dyDescent="0.2"/>
    <row r="4741" ht="15.75" customHeight="1" x14ac:dyDescent="0.2"/>
    <row r="4742" ht="15.75" customHeight="1" x14ac:dyDescent="0.2"/>
    <row r="4743" ht="15.75" customHeight="1" x14ac:dyDescent="0.2"/>
    <row r="4744" ht="15.75" customHeight="1" x14ac:dyDescent="0.2"/>
    <row r="4745" ht="15.75" customHeight="1" x14ac:dyDescent="0.2"/>
    <row r="4746" ht="15.75" customHeight="1" x14ac:dyDescent="0.2"/>
    <row r="4747" ht="15.75" customHeight="1" x14ac:dyDescent="0.2"/>
    <row r="4748" ht="15.75" customHeight="1" x14ac:dyDescent="0.2"/>
    <row r="4749" ht="15.75" customHeight="1" x14ac:dyDescent="0.2"/>
    <row r="4750" ht="15.75" customHeight="1" x14ac:dyDescent="0.2"/>
    <row r="4751" ht="15.75" customHeight="1" x14ac:dyDescent="0.2"/>
    <row r="4752" ht="15.75" customHeight="1" x14ac:dyDescent="0.2"/>
    <row r="4753" ht="15.75" customHeight="1" x14ac:dyDescent="0.2"/>
    <row r="4754" ht="15.75" customHeight="1" x14ac:dyDescent="0.2"/>
    <row r="4755" ht="15.75" customHeight="1" x14ac:dyDescent="0.2"/>
    <row r="4756" ht="15.75" customHeight="1" x14ac:dyDescent="0.2"/>
    <row r="4757" ht="15.75" customHeight="1" x14ac:dyDescent="0.2"/>
    <row r="4758" ht="15.75" customHeight="1" x14ac:dyDescent="0.2"/>
    <row r="4759" ht="15.75" customHeight="1" x14ac:dyDescent="0.2"/>
    <row r="4760" ht="15.75" customHeight="1" x14ac:dyDescent="0.2"/>
    <row r="4761" ht="15.75" customHeight="1" x14ac:dyDescent="0.2"/>
    <row r="4762" ht="15.75" customHeight="1" x14ac:dyDescent="0.2"/>
    <row r="4763" ht="15.75" customHeight="1" x14ac:dyDescent="0.2"/>
    <row r="4764" ht="15.75" customHeight="1" x14ac:dyDescent="0.2"/>
    <row r="4765" ht="15.75" customHeight="1" x14ac:dyDescent="0.2"/>
    <row r="4766" ht="15.75" customHeight="1" x14ac:dyDescent="0.2"/>
    <row r="4767" ht="15.75" customHeight="1" x14ac:dyDescent="0.2"/>
    <row r="4768" ht="15.75" customHeight="1" x14ac:dyDescent="0.2"/>
    <row r="4769" ht="15.75" customHeight="1" x14ac:dyDescent="0.2"/>
    <row r="4770" ht="15.75" customHeight="1" x14ac:dyDescent="0.2"/>
    <row r="4771" ht="15.75" customHeight="1" x14ac:dyDescent="0.2"/>
    <row r="4772" ht="15.75" customHeight="1" x14ac:dyDescent="0.2"/>
    <row r="4773" ht="15.75" customHeight="1" x14ac:dyDescent="0.2"/>
    <row r="4774" ht="15.75" customHeight="1" x14ac:dyDescent="0.2"/>
    <row r="4775" ht="15.75" customHeight="1" x14ac:dyDescent="0.2"/>
    <row r="4776" ht="15.75" customHeight="1" x14ac:dyDescent="0.2"/>
    <row r="4777" ht="15.75" customHeight="1" x14ac:dyDescent="0.2"/>
    <row r="4778" ht="15.75" customHeight="1" x14ac:dyDescent="0.2"/>
    <row r="4779" ht="15.75" customHeight="1" x14ac:dyDescent="0.2"/>
    <row r="4780" ht="15.75" customHeight="1" x14ac:dyDescent="0.2"/>
    <row r="4781" ht="15.75" customHeight="1" x14ac:dyDescent="0.2"/>
    <row r="4782" ht="15.75" customHeight="1" x14ac:dyDescent="0.2"/>
    <row r="4783" ht="15.75" customHeight="1" x14ac:dyDescent="0.2"/>
    <row r="4784" ht="15.75" customHeight="1" x14ac:dyDescent="0.2"/>
    <row r="4785" ht="15.75" customHeight="1" x14ac:dyDescent="0.2"/>
    <row r="4786" ht="15.75" customHeight="1" x14ac:dyDescent="0.2"/>
    <row r="4787" ht="15.75" customHeight="1" x14ac:dyDescent="0.2"/>
    <row r="4788" ht="15.75" customHeight="1" x14ac:dyDescent="0.2"/>
    <row r="4789" ht="15.75" customHeight="1" x14ac:dyDescent="0.2"/>
    <row r="4790" ht="15.75" customHeight="1" x14ac:dyDescent="0.2"/>
    <row r="4791" ht="15.75" customHeight="1" x14ac:dyDescent="0.2"/>
    <row r="4792" ht="15.75" customHeight="1" x14ac:dyDescent="0.2"/>
    <row r="4793" ht="15.75" customHeight="1" x14ac:dyDescent="0.2"/>
    <row r="4794" ht="15.75" customHeight="1" x14ac:dyDescent="0.2"/>
    <row r="4795" ht="15.75" customHeight="1" x14ac:dyDescent="0.2"/>
    <row r="4796" ht="15.75" customHeight="1" x14ac:dyDescent="0.2"/>
    <row r="4797" ht="15.75" customHeight="1" x14ac:dyDescent="0.2"/>
    <row r="4798" ht="15.75" customHeight="1" x14ac:dyDescent="0.2"/>
    <row r="4799" ht="15.75" customHeight="1" x14ac:dyDescent="0.2"/>
    <row r="4800" ht="15.75" customHeight="1" x14ac:dyDescent="0.2"/>
    <row r="4801" ht="15.75" customHeight="1" x14ac:dyDescent="0.2"/>
    <row r="4802" ht="15.75" customHeight="1" x14ac:dyDescent="0.2"/>
    <row r="4803" ht="15.75" customHeight="1" x14ac:dyDescent="0.2"/>
    <row r="4804" ht="15.75" customHeight="1" x14ac:dyDescent="0.2"/>
    <row r="4805" ht="15.75" customHeight="1" x14ac:dyDescent="0.2"/>
    <row r="4806" ht="15.75" customHeight="1" x14ac:dyDescent="0.2"/>
    <row r="4807" ht="15.75" customHeight="1" x14ac:dyDescent="0.2"/>
    <row r="4808" ht="15.75" customHeight="1" x14ac:dyDescent="0.2"/>
    <row r="4809" ht="15.75" customHeight="1" x14ac:dyDescent="0.2"/>
    <row r="4810" ht="15.75" customHeight="1" x14ac:dyDescent="0.2"/>
    <row r="4811" ht="15.75" customHeight="1" x14ac:dyDescent="0.2"/>
    <row r="4812" ht="15.75" customHeight="1" x14ac:dyDescent="0.2"/>
    <row r="4813" ht="15.75" customHeight="1" x14ac:dyDescent="0.2"/>
    <row r="4814" ht="15.75" customHeight="1" x14ac:dyDescent="0.2"/>
    <row r="4815" ht="15.75" customHeight="1" x14ac:dyDescent="0.2"/>
    <row r="4816" ht="15.75" customHeight="1" x14ac:dyDescent="0.2"/>
    <row r="4817" ht="15.75" customHeight="1" x14ac:dyDescent="0.2"/>
    <row r="4818" ht="15.75" customHeight="1" x14ac:dyDescent="0.2"/>
    <row r="4819" ht="15.75" customHeight="1" x14ac:dyDescent="0.2"/>
    <row r="4820" ht="15.75" customHeight="1" x14ac:dyDescent="0.2"/>
    <row r="4821" ht="15.75" customHeight="1" x14ac:dyDescent="0.2"/>
    <row r="4822" ht="15.75" customHeight="1" x14ac:dyDescent="0.2"/>
    <row r="4823" ht="15.75" customHeight="1" x14ac:dyDescent="0.2"/>
    <row r="4824" ht="15.75" customHeight="1" x14ac:dyDescent="0.2"/>
    <row r="4825" ht="15.75" customHeight="1" x14ac:dyDescent="0.2"/>
    <row r="4826" ht="15.75" customHeight="1" x14ac:dyDescent="0.2"/>
    <row r="4827" ht="15.75" customHeight="1" x14ac:dyDescent="0.2"/>
    <row r="4828" ht="15.75" customHeight="1" x14ac:dyDescent="0.2"/>
    <row r="4829" ht="15.75" customHeight="1" x14ac:dyDescent="0.2"/>
    <row r="4830" ht="15.75" customHeight="1" x14ac:dyDescent="0.2"/>
    <row r="4831" ht="15.75" customHeight="1" x14ac:dyDescent="0.2"/>
    <row r="4832" ht="15.75" customHeight="1" x14ac:dyDescent="0.2"/>
    <row r="4833" ht="15.75" customHeight="1" x14ac:dyDescent="0.2"/>
    <row r="4834" ht="15.75" customHeight="1" x14ac:dyDescent="0.2"/>
    <row r="4835" ht="15.75" customHeight="1" x14ac:dyDescent="0.2"/>
    <row r="4836" ht="15.75" customHeight="1" x14ac:dyDescent="0.2"/>
    <row r="4837" ht="15.75" customHeight="1" x14ac:dyDescent="0.2"/>
    <row r="4838" ht="15.75" customHeight="1" x14ac:dyDescent="0.2"/>
    <row r="4839" ht="15.75" customHeight="1" x14ac:dyDescent="0.2"/>
    <row r="4840" ht="15.75" customHeight="1" x14ac:dyDescent="0.2"/>
    <row r="4841" ht="15.75" customHeight="1" x14ac:dyDescent="0.2"/>
    <row r="4842" ht="15.75" customHeight="1" x14ac:dyDescent="0.2"/>
    <row r="4843" ht="15.75" customHeight="1" x14ac:dyDescent="0.2"/>
    <row r="4844" ht="15.75" customHeight="1" x14ac:dyDescent="0.2"/>
    <row r="4845" ht="15.75" customHeight="1" x14ac:dyDescent="0.2"/>
    <row r="4846" ht="15.75" customHeight="1" x14ac:dyDescent="0.2"/>
    <row r="4847" ht="15.75" customHeight="1" x14ac:dyDescent="0.2"/>
    <row r="4848" ht="15.75" customHeight="1" x14ac:dyDescent="0.2"/>
    <row r="4849" ht="15.75" customHeight="1" x14ac:dyDescent="0.2"/>
    <row r="4850" ht="15.75" customHeight="1" x14ac:dyDescent="0.2"/>
    <row r="4851" ht="15.75" customHeight="1" x14ac:dyDescent="0.2"/>
    <row r="4852" ht="15.75" customHeight="1" x14ac:dyDescent="0.2"/>
    <row r="4853" ht="15.75" customHeight="1" x14ac:dyDescent="0.2"/>
    <row r="4854" ht="15.75" customHeight="1" x14ac:dyDescent="0.2"/>
    <row r="4855" ht="15.75" customHeight="1" x14ac:dyDescent="0.2"/>
    <row r="4856" ht="15.75" customHeight="1" x14ac:dyDescent="0.2"/>
    <row r="4857" ht="15.75" customHeight="1" x14ac:dyDescent="0.2"/>
    <row r="4858" ht="15.75" customHeight="1" x14ac:dyDescent="0.2"/>
    <row r="4859" ht="15.75" customHeight="1" x14ac:dyDescent="0.2"/>
    <row r="4860" ht="15.75" customHeight="1" x14ac:dyDescent="0.2"/>
    <row r="4861" ht="15.75" customHeight="1" x14ac:dyDescent="0.2"/>
    <row r="4862" ht="15.75" customHeight="1" x14ac:dyDescent="0.2"/>
    <row r="4863" ht="15.75" customHeight="1" x14ac:dyDescent="0.2"/>
    <row r="4864" ht="15.75" customHeight="1" x14ac:dyDescent="0.2"/>
    <row r="4865" ht="15.75" customHeight="1" x14ac:dyDescent="0.2"/>
    <row r="4866" ht="15.75" customHeight="1" x14ac:dyDescent="0.2"/>
    <row r="4867" ht="15.75" customHeight="1" x14ac:dyDescent="0.2"/>
    <row r="4868" ht="15.75" customHeight="1" x14ac:dyDescent="0.2"/>
    <row r="4869" ht="15.75" customHeight="1" x14ac:dyDescent="0.2"/>
    <row r="4870" ht="15.75" customHeight="1" x14ac:dyDescent="0.2"/>
    <row r="4871" ht="15.75" customHeight="1" x14ac:dyDescent="0.2"/>
    <row r="4872" ht="15.75" customHeight="1" x14ac:dyDescent="0.2"/>
    <row r="4873" ht="15.75" customHeight="1" x14ac:dyDescent="0.2"/>
    <row r="4874" ht="15.75" customHeight="1" x14ac:dyDescent="0.2"/>
    <row r="4875" ht="15.75" customHeight="1" x14ac:dyDescent="0.2"/>
    <row r="4876" ht="15.75" customHeight="1" x14ac:dyDescent="0.2"/>
    <row r="4877" ht="15.75" customHeight="1" x14ac:dyDescent="0.2"/>
    <row r="4878" ht="15.75" customHeight="1" x14ac:dyDescent="0.2"/>
    <row r="4879" ht="15.75" customHeight="1" x14ac:dyDescent="0.2"/>
    <row r="4880" ht="15.75" customHeight="1" x14ac:dyDescent="0.2"/>
    <row r="4881" ht="15.75" customHeight="1" x14ac:dyDescent="0.2"/>
    <row r="4882" ht="15.75" customHeight="1" x14ac:dyDescent="0.2"/>
    <row r="4883" ht="15.75" customHeight="1" x14ac:dyDescent="0.2"/>
    <row r="4884" ht="15.75" customHeight="1" x14ac:dyDescent="0.2"/>
    <row r="4885" ht="15.75" customHeight="1" x14ac:dyDescent="0.2"/>
    <row r="4886" ht="15.75" customHeight="1" x14ac:dyDescent="0.2"/>
    <row r="4887" ht="15.75" customHeight="1" x14ac:dyDescent="0.2"/>
    <row r="4888" ht="15.75" customHeight="1" x14ac:dyDescent="0.2"/>
    <row r="4889" ht="15.75" customHeight="1" x14ac:dyDescent="0.2"/>
    <row r="4890" ht="15.75" customHeight="1" x14ac:dyDescent="0.2"/>
    <row r="4891" ht="15.75" customHeight="1" x14ac:dyDescent="0.2"/>
    <row r="4892" ht="15.75" customHeight="1" x14ac:dyDescent="0.2"/>
    <row r="4893" ht="15.75" customHeight="1" x14ac:dyDescent="0.2"/>
    <row r="4894" ht="15.75" customHeight="1" x14ac:dyDescent="0.2"/>
    <row r="4895" ht="15.75" customHeight="1" x14ac:dyDescent="0.2"/>
    <row r="4896" ht="15.75" customHeight="1" x14ac:dyDescent="0.2"/>
    <row r="4897" ht="15.75" customHeight="1" x14ac:dyDescent="0.2"/>
    <row r="4898" ht="15.75" customHeight="1" x14ac:dyDescent="0.2"/>
    <row r="4899" ht="15.75" customHeight="1" x14ac:dyDescent="0.2"/>
    <row r="4900" ht="15.75" customHeight="1" x14ac:dyDescent="0.2"/>
    <row r="4901" ht="15.75" customHeight="1" x14ac:dyDescent="0.2"/>
    <row r="4902" ht="15.75" customHeight="1" x14ac:dyDescent="0.2"/>
    <row r="4903" ht="15.75" customHeight="1" x14ac:dyDescent="0.2"/>
    <row r="4904" ht="15.75" customHeight="1" x14ac:dyDescent="0.2"/>
    <row r="4905" ht="15.75" customHeight="1" x14ac:dyDescent="0.2"/>
    <row r="4906" ht="15.75" customHeight="1" x14ac:dyDescent="0.2"/>
    <row r="4907" ht="15.75" customHeight="1" x14ac:dyDescent="0.2"/>
    <row r="4908" ht="15.75" customHeight="1" x14ac:dyDescent="0.2"/>
    <row r="4909" ht="15.75" customHeight="1" x14ac:dyDescent="0.2"/>
    <row r="4910" ht="15.75" customHeight="1" x14ac:dyDescent="0.2"/>
    <row r="4911" ht="15.75" customHeight="1" x14ac:dyDescent="0.2"/>
    <row r="4912" ht="15.75" customHeight="1" x14ac:dyDescent="0.2"/>
    <row r="4913" ht="15.75" customHeight="1" x14ac:dyDescent="0.2"/>
    <row r="4914" ht="15.75" customHeight="1" x14ac:dyDescent="0.2"/>
    <row r="4915" ht="15.75" customHeight="1" x14ac:dyDescent="0.2"/>
    <row r="4916" ht="15.75" customHeight="1" x14ac:dyDescent="0.2"/>
    <row r="4917" ht="15.75" customHeight="1" x14ac:dyDescent="0.2"/>
    <row r="4918" ht="15.75" customHeight="1" x14ac:dyDescent="0.2"/>
    <row r="4919" ht="15.75" customHeight="1" x14ac:dyDescent="0.2"/>
    <row r="4920" ht="15.75" customHeight="1" x14ac:dyDescent="0.2"/>
    <row r="4921" ht="15.75" customHeight="1" x14ac:dyDescent="0.2"/>
    <row r="4922" ht="15.75" customHeight="1" x14ac:dyDescent="0.2"/>
    <row r="4923" ht="15.75" customHeight="1" x14ac:dyDescent="0.2"/>
    <row r="4924" ht="15.75" customHeight="1" x14ac:dyDescent="0.2"/>
    <row r="4925" ht="15.75" customHeight="1" x14ac:dyDescent="0.2"/>
    <row r="4926" ht="15.75" customHeight="1" x14ac:dyDescent="0.2"/>
    <row r="4927" ht="15.75" customHeight="1" x14ac:dyDescent="0.2"/>
    <row r="4928" ht="15.75" customHeight="1" x14ac:dyDescent="0.2"/>
    <row r="4929" ht="15.75" customHeight="1" x14ac:dyDescent="0.2"/>
    <row r="4930" ht="15.75" customHeight="1" x14ac:dyDescent="0.2"/>
    <row r="4931" ht="15.75" customHeight="1" x14ac:dyDescent="0.2"/>
    <row r="4932" ht="15.75" customHeight="1" x14ac:dyDescent="0.2"/>
    <row r="4933" ht="15.75" customHeight="1" x14ac:dyDescent="0.2"/>
    <row r="4934" ht="15.75" customHeight="1" x14ac:dyDescent="0.2"/>
    <row r="4935" ht="15.75" customHeight="1" x14ac:dyDescent="0.2"/>
    <row r="4936" ht="15.75" customHeight="1" x14ac:dyDescent="0.2"/>
    <row r="4937" ht="15.75" customHeight="1" x14ac:dyDescent="0.2"/>
    <row r="4938" ht="15.75" customHeight="1" x14ac:dyDescent="0.2"/>
    <row r="4939" ht="15.75" customHeight="1" x14ac:dyDescent="0.2"/>
    <row r="4940" ht="15.75" customHeight="1" x14ac:dyDescent="0.2"/>
    <row r="4941" ht="15.75" customHeight="1" x14ac:dyDescent="0.2"/>
    <row r="4942" ht="15.75" customHeight="1" x14ac:dyDescent="0.2"/>
    <row r="4943" ht="15.75" customHeight="1" x14ac:dyDescent="0.2"/>
    <row r="4944" ht="15.75" customHeight="1" x14ac:dyDescent="0.2"/>
    <row r="4945" ht="15.75" customHeight="1" x14ac:dyDescent="0.2"/>
    <row r="4946" ht="15.75" customHeight="1" x14ac:dyDescent="0.2"/>
    <row r="4947" ht="15.75" customHeight="1" x14ac:dyDescent="0.2"/>
    <row r="4948" ht="15.75" customHeight="1" x14ac:dyDescent="0.2"/>
    <row r="4949" ht="15.75" customHeight="1" x14ac:dyDescent="0.2"/>
    <row r="4950" ht="15.75" customHeight="1" x14ac:dyDescent="0.2"/>
    <row r="4951" ht="15.75" customHeight="1" x14ac:dyDescent="0.2"/>
    <row r="4952" ht="15.75" customHeight="1" x14ac:dyDescent="0.2"/>
    <row r="4953" ht="15.75" customHeight="1" x14ac:dyDescent="0.2"/>
    <row r="4954" ht="15.75" customHeight="1" x14ac:dyDescent="0.2"/>
    <row r="4955" ht="15.75" customHeight="1" x14ac:dyDescent="0.2"/>
    <row r="4956" ht="15.75" customHeight="1" x14ac:dyDescent="0.2"/>
    <row r="4957" ht="15.75" customHeight="1" x14ac:dyDescent="0.2"/>
    <row r="4958" ht="15.75" customHeight="1" x14ac:dyDescent="0.2"/>
    <row r="4959" ht="15.75" customHeight="1" x14ac:dyDescent="0.2"/>
    <row r="4960" ht="15.75" customHeight="1" x14ac:dyDescent="0.2"/>
    <row r="4961" ht="15.75" customHeight="1" x14ac:dyDescent="0.2"/>
    <row r="4962" ht="15.75" customHeight="1" x14ac:dyDescent="0.2"/>
    <row r="4963" ht="15.75" customHeight="1" x14ac:dyDescent="0.2"/>
    <row r="4964" ht="15.75" customHeight="1" x14ac:dyDescent="0.2"/>
    <row r="4965" ht="15.75" customHeight="1" x14ac:dyDescent="0.2"/>
    <row r="4966" ht="15.75" customHeight="1" x14ac:dyDescent="0.2"/>
    <row r="4967" ht="15.75" customHeight="1" x14ac:dyDescent="0.2"/>
    <row r="4968" ht="15.75" customHeight="1" x14ac:dyDescent="0.2"/>
    <row r="4969" ht="15.75" customHeight="1" x14ac:dyDescent="0.2"/>
    <row r="4970" ht="15.75" customHeight="1" x14ac:dyDescent="0.2"/>
    <row r="4971" ht="15.75" customHeight="1" x14ac:dyDescent="0.2"/>
    <row r="4972" ht="15.75" customHeight="1" x14ac:dyDescent="0.2"/>
    <row r="4973" ht="15.75" customHeight="1" x14ac:dyDescent="0.2"/>
    <row r="4974" ht="15.75" customHeight="1" x14ac:dyDescent="0.2"/>
    <row r="4975" ht="15.75" customHeight="1" x14ac:dyDescent="0.2"/>
    <row r="4976" ht="15.75" customHeight="1" x14ac:dyDescent="0.2"/>
    <row r="4977" ht="15.75" customHeight="1" x14ac:dyDescent="0.2"/>
    <row r="4978" ht="15.75" customHeight="1" x14ac:dyDescent="0.2"/>
    <row r="4979" ht="15.75" customHeight="1" x14ac:dyDescent="0.2"/>
    <row r="4980" ht="15.75" customHeight="1" x14ac:dyDescent="0.2"/>
    <row r="4981" ht="15.75" customHeight="1" x14ac:dyDescent="0.2"/>
    <row r="4982" ht="15.75" customHeight="1" x14ac:dyDescent="0.2"/>
    <row r="4983" ht="15.75" customHeight="1" x14ac:dyDescent="0.2"/>
    <row r="4984" ht="15.75" customHeight="1" x14ac:dyDescent="0.2"/>
    <row r="4985" ht="15.75" customHeight="1" x14ac:dyDescent="0.2"/>
    <row r="4986" ht="15.75" customHeight="1" x14ac:dyDescent="0.2"/>
    <row r="4987" ht="15.75" customHeight="1" x14ac:dyDescent="0.2"/>
    <row r="4988" ht="15.75" customHeight="1" x14ac:dyDescent="0.2"/>
    <row r="4989" ht="15.75" customHeight="1" x14ac:dyDescent="0.2"/>
    <row r="4990" ht="15.75" customHeight="1" x14ac:dyDescent="0.2"/>
    <row r="4991" ht="15.75" customHeight="1" x14ac:dyDescent="0.2"/>
    <row r="4992" ht="15.75" customHeight="1" x14ac:dyDescent="0.2"/>
    <row r="4993" ht="15.75" customHeight="1" x14ac:dyDescent="0.2"/>
    <row r="4994" ht="15.75" customHeight="1" x14ac:dyDescent="0.2"/>
    <row r="4995" ht="15.75" customHeight="1" x14ac:dyDescent="0.2"/>
    <row r="4996" ht="15.75" customHeight="1" x14ac:dyDescent="0.2"/>
    <row r="4997" ht="15.75" customHeight="1" x14ac:dyDescent="0.2"/>
    <row r="4998" ht="15.75" customHeight="1" x14ac:dyDescent="0.2"/>
    <row r="4999" ht="15.75" customHeight="1" x14ac:dyDescent="0.2"/>
    <row r="5000" ht="15.75" customHeight="1" x14ac:dyDescent="0.2"/>
    <row r="5001" ht="15.75" customHeight="1" x14ac:dyDescent="0.2"/>
    <row r="5002" ht="15.75" customHeight="1" x14ac:dyDescent="0.2"/>
    <row r="5003" ht="15.75" customHeight="1" x14ac:dyDescent="0.2"/>
    <row r="5004" ht="15.75" customHeight="1" x14ac:dyDescent="0.2"/>
    <row r="5005" ht="15.75" customHeight="1" x14ac:dyDescent="0.2"/>
    <row r="5006" ht="15.75" customHeight="1" x14ac:dyDescent="0.2"/>
    <row r="5007" ht="15.75" customHeight="1" x14ac:dyDescent="0.2"/>
    <row r="5008" ht="15.75" customHeight="1" x14ac:dyDescent="0.2"/>
    <row r="5009" ht="15.75" customHeight="1" x14ac:dyDescent="0.2"/>
    <row r="5010" ht="15.75" customHeight="1" x14ac:dyDescent="0.2"/>
    <row r="5011" ht="15.75" customHeight="1" x14ac:dyDescent="0.2"/>
    <row r="5012" ht="15.75" customHeight="1" x14ac:dyDescent="0.2"/>
    <row r="5013" ht="15.75" customHeight="1" x14ac:dyDescent="0.2"/>
    <row r="5014" ht="15.75" customHeight="1" x14ac:dyDescent="0.2"/>
    <row r="5015" ht="15.75" customHeight="1" x14ac:dyDescent="0.2"/>
    <row r="5016" ht="15.75" customHeight="1" x14ac:dyDescent="0.2"/>
    <row r="5017" ht="15.75" customHeight="1" x14ac:dyDescent="0.2"/>
    <row r="5018" ht="15.75" customHeight="1" x14ac:dyDescent="0.2"/>
    <row r="5019" ht="15.75" customHeight="1" x14ac:dyDescent="0.2"/>
    <row r="5020" ht="15.75" customHeight="1" x14ac:dyDescent="0.2"/>
    <row r="5021" ht="15.75" customHeight="1" x14ac:dyDescent="0.2"/>
    <row r="5022" ht="15.75" customHeight="1" x14ac:dyDescent="0.2"/>
    <row r="5023" ht="15.75" customHeight="1" x14ac:dyDescent="0.2"/>
    <row r="5024" ht="15.75" customHeight="1" x14ac:dyDescent="0.2"/>
    <row r="5025" ht="15.75" customHeight="1" x14ac:dyDescent="0.2"/>
    <row r="5026" ht="15.75" customHeight="1" x14ac:dyDescent="0.2"/>
    <row r="5027" ht="15.75" customHeight="1" x14ac:dyDescent="0.2"/>
    <row r="5028" ht="15.75" customHeight="1" x14ac:dyDescent="0.2"/>
    <row r="5029" ht="15.75" customHeight="1" x14ac:dyDescent="0.2"/>
    <row r="5030" ht="15.75" customHeight="1" x14ac:dyDescent="0.2"/>
    <row r="5031" ht="15.75" customHeight="1" x14ac:dyDescent="0.2"/>
    <row r="5032" ht="15.75" customHeight="1" x14ac:dyDescent="0.2"/>
    <row r="5033" ht="15.75" customHeight="1" x14ac:dyDescent="0.2"/>
    <row r="5034" ht="15.75" customHeight="1" x14ac:dyDescent="0.2"/>
    <row r="5035" ht="15.75" customHeight="1" x14ac:dyDescent="0.2"/>
    <row r="5036" ht="15.75" customHeight="1" x14ac:dyDescent="0.2"/>
    <row r="5037" ht="15.75" customHeight="1" x14ac:dyDescent="0.2"/>
    <row r="5038" ht="15.75" customHeight="1" x14ac:dyDescent="0.2"/>
    <row r="5039" ht="15.75" customHeight="1" x14ac:dyDescent="0.2"/>
    <row r="5040" ht="15.75" customHeight="1" x14ac:dyDescent="0.2"/>
    <row r="5041" ht="15.75" customHeight="1" x14ac:dyDescent="0.2"/>
    <row r="5042" ht="15.75" customHeight="1" x14ac:dyDescent="0.2"/>
    <row r="5043" ht="15.75" customHeight="1" x14ac:dyDescent="0.2"/>
    <row r="5044" ht="15.75" customHeight="1" x14ac:dyDescent="0.2"/>
    <row r="5045" ht="15.75" customHeight="1" x14ac:dyDescent="0.2"/>
    <row r="5046" ht="15.75" customHeight="1" x14ac:dyDescent="0.2"/>
    <row r="5047" ht="15.75" customHeight="1" x14ac:dyDescent="0.2"/>
    <row r="5048" ht="15.75" customHeight="1" x14ac:dyDescent="0.2"/>
    <row r="5049" ht="15.75" customHeight="1" x14ac:dyDescent="0.2"/>
    <row r="5050" ht="15.75" customHeight="1" x14ac:dyDescent="0.2"/>
    <row r="5051" ht="15.75" customHeight="1" x14ac:dyDescent="0.2"/>
    <row r="5052" ht="15.75" customHeight="1" x14ac:dyDescent="0.2"/>
    <row r="5053" ht="15.75" customHeight="1" x14ac:dyDescent="0.2"/>
    <row r="5054" ht="15.75" customHeight="1" x14ac:dyDescent="0.2"/>
    <row r="5055" ht="15.75" customHeight="1" x14ac:dyDescent="0.2"/>
    <row r="5056" ht="15.75" customHeight="1" x14ac:dyDescent="0.2"/>
    <row r="5057" ht="15.75" customHeight="1" x14ac:dyDescent="0.2"/>
    <row r="5058" ht="15.75" customHeight="1" x14ac:dyDescent="0.2"/>
    <row r="5059" ht="15.75" customHeight="1" x14ac:dyDescent="0.2"/>
    <row r="5060" ht="15.75" customHeight="1" x14ac:dyDescent="0.2"/>
    <row r="5061" ht="15.75" customHeight="1" x14ac:dyDescent="0.2"/>
    <row r="5062" ht="15.75" customHeight="1" x14ac:dyDescent="0.2"/>
    <row r="5063" ht="15.75" customHeight="1" x14ac:dyDescent="0.2"/>
    <row r="5064" ht="15.75" customHeight="1" x14ac:dyDescent="0.2"/>
    <row r="5065" ht="15.75" customHeight="1" x14ac:dyDescent="0.2"/>
    <row r="5066" ht="15.75" customHeight="1" x14ac:dyDescent="0.2"/>
    <row r="5067" ht="15.75" customHeight="1" x14ac:dyDescent="0.2"/>
    <row r="5068" ht="15.75" customHeight="1" x14ac:dyDescent="0.2"/>
    <row r="5069" ht="15.75" customHeight="1" x14ac:dyDescent="0.2"/>
    <row r="5070" ht="15.75" customHeight="1" x14ac:dyDescent="0.2"/>
    <row r="5071" ht="15.75" customHeight="1" x14ac:dyDescent="0.2"/>
    <row r="5072" ht="15.75" customHeight="1" x14ac:dyDescent="0.2"/>
    <row r="5073" ht="15.75" customHeight="1" x14ac:dyDescent="0.2"/>
    <row r="5074" ht="15.75" customHeight="1" x14ac:dyDescent="0.2"/>
    <row r="5075" ht="15.75" customHeight="1" x14ac:dyDescent="0.2"/>
    <row r="5076" ht="15.75" customHeight="1" x14ac:dyDescent="0.2"/>
    <row r="5077" ht="15.75" customHeight="1" x14ac:dyDescent="0.2"/>
    <row r="5078" ht="15.75" customHeight="1" x14ac:dyDescent="0.2"/>
    <row r="5079" ht="15.75" customHeight="1" x14ac:dyDescent="0.2"/>
    <row r="5080" ht="15.75" customHeight="1" x14ac:dyDescent="0.2"/>
    <row r="5081" ht="15.75" customHeight="1" x14ac:dyDescent="0.2"/>
    <row r="5082" ht="15.75" customHeight="1" x14ac:dyDescent="0.2"/>
    <row r="5083" ht="15.75" customHeight="1" x14ac:dyDescent="0.2"/>
    <row r="5084" ht="15.75" customHeight="1" x14ac:dyDescent="0.2"/>
    <row r="5085" ht="15.75" customHeight="1" x14ac:dyDescent="0.2"/>
    <row r="5086" ht="15.75" customHeight="1" x14ac:dyDescent="0.2"/>
    <row r="5087" ht="15.75" customHeight="1" x14ac:dyDescent="0.2"/>
    <row r="5088" ht="15.75" customHeight="1" x14ac:dyDescent="0.2"/>
    <row r="5089" ht="15.75" customHeight="1" x14ac:dyDescent="0.2"/>
    <row r="5090" ht="15.75" customHeight="1" x14ac:dyDescent="0.2"/>
    <row r="5091" ht="15.75" customHeight="1" x14ac:dyDescent="0.2"/>
    <row r="5092" ht="15.75" customHeight="1" x14ac:dyDescent="0.2"/>
    <row r="5093" ht="15.75" customHeight="1" x14ac:dyDescent="0.2"/>
    <row r="5094" ht="15.75" customHeight="1" x14ac:dyDescent="0.2"/>
    <row r="5095" ht="15.75" customHeight="1" x14ac:dyDescent="0.2"/>
    <row r="5096" ht="15.75" customHeight="1" x14ac:dyDescent="0.2"/>
    <row r="5097" ht="15.75" customHeight="1" x14ac:dyDescent="0.2"/>
    <row r="5098" ht="15.75" customHeight="1" x14ac:dyDescent="0.2"/>
    <row r="5099" ht="15.75" customHeight="1" x14ac:dyDescent="0.2"/>
    <row r="5100" ht="15.75" customHeight="1" x14ac:dyDescent="0.2"/>
    <row r="5101" ht="15.75" customHeight="1" x14ac:dyDescent="0.2"/>
    <row r="5102" ht="15.75" customHeight="1" x14ac:dyDescent="0.2"/>
    <row r="5103" ht="15.75" customHeight="1" x14ac:dyDescent="0.2"/>
    <row r="5104" ht="15.75" customHeight="1" x14ac:dyDescent="0.2"/>
    <row r="5105" ht="15.75" customHeight="1" x14ac:dyDescent="0.2"/>
    <row r="5106" ht="15.75" customHeight="1" x14ac:dyDescent="0.2"/>
    <row r="5107" ht="15.75" customHeight="1" x14ac:dyDescent="0.2"/>
    <row r="5108" ht="15.75" customHeight="1" x14ac:dyDescent="0.2"/>
    <row r="5109" ht="15.75" customHeight="1" x14ac:dyDescent="0.2"/>
    <row r="5110" ht="15.75" customHeight="1" x14ac:dyDescent="0.2"/>
    <row r="5111" ht="15.75" customHeight="1" x14ac:dyDescent="0.2"/>
    <row r="5112" ht="15.75" customHeight="1" x14ac:dyDescent="0.2"/>
    <row r="5113" ht="15.75" customHeight="1" x14ac:dyDescent="0.2"/>
    <row r="5114" ht="15.75" customHeight="1" x14ac:dyDescent="0.2"/>
    <row r="5115" ht="15.75" customHeight="1" x14ac:dyDescent="0.2"/>
    <row r="5116" ht="15.75" customHeight="1" x14ac:dyDescent="0.2"/>
    <row r="5117" ht="15.75" customHeight="1" x14ac:dyDescent="0.2"/>
    <row r="5118" ht="15.75" customHeight="1" x14ac:dyDescent="0.2"/>
    <row r="5119" ht="15.75" customHeight="1" x14ac:dyDescent="0.2"/>
    <row r="5120" ht="15.75" customHeight="1" x14ac:dyDescent="0.2"/>
    <row r="5121" ht="15.75" customHeight="1" x14ac:dyDescent="0.2"/>
    <row r="5122" ht="15.75" customHeight="1" x14ac:dyDescent="0.2"/>
    <row r="5123" ht="15.75" customHeight="1" x14ac:dyDescent="0.2"/>
    <row r="5124" ht="15.75" customHeight="1" x14ac:dyDescent="0.2"/>
    <row r="5125" ht="15.75" customHeight="1" x14ac:dyDescent="0.2"/>
    <row r="5126" ht="15.75" customHeight="1" x14ac:dyDescent="0.2"/>
    <row r="5127" ht="15.75" customHeight="1" x14ac:dyDescent="0.2"/>
    <row r="5128" ht="15.75" customHeight="1" x14ac:dyDescent="0.2"/>
    <row r="5129" ht="15.75" customHeight="1" x14ac:dyDescent="0.2"/>
    <row r="5130" ht="15.75" customHeight="1" x14ac:dyDescent="0.2"/>
    <row r="5131" ht="15.75" customHeight="1" x14ac:dyDescent="0.2"/>
    <row r="5132" ht="15.75" customHeight="1" x14ac:dyDescent="0.2"/>
    <row r="5133" ht="15.75" customHeight="1" x14ac:dyDescent="0.2"/>
    <row r="5134" ht="15.75" customHeight="1" x14ac:dyDescent="0.2"/>
    <row r="5135" ht="15.75" customHeight="1" x14ac:dyDescent="0.2"/>
    <row r="5136" ht="15.75" customHeight="1" x14ac:dyDescent="0.2"/>
    <row r="5137" ht="15.75" customHeight="1" x14ac:dyDescent="0.2"/>
    <row r="5138" ht="15.75" customHeight="1" x14ac:dyDescent="0.2"/>
    <row r="5139" ht="15.75" customHeight="1" x14ac:dyDescent="0.2"/>
    <row r="5140" ht="15.75" customHeight="1" x14ac:dyDescent="0.2"/>
    <row r="5141" ht="15.75" customHeight="1" x14ac:dyDescent="0.2"/>
    <row r="5142" ht="15.75" customHeight="1" x14ac:dyDescent="0.2"/>
    <row r="5143" ht="15.75" customHeight="1" x14ac:dyDescent="0.2"/>
    <row r="5144" ht="15.75" customHeight="1" x14ac:dyDescent="0.2"/>
    <row r="5145" ht="15.75" customHeight="1" x14ac:dyDescent="0.2"/>
    <row r="5146" ht="15.75" customHeight="1" x14ac:dyDescent="0.2"/>
    <row r="5147" ht="15.75" customHeight="1" x14ac:dyDescent="0.2"/>
    <row r="5148" ht="15.75" customHeight="1" x14ac:dyDescent="0.2"/>
    <row r="5149" ht="15.75" customHeight="1" x14ac:dyDescent="0.2"/>
    <row r="5150" ht="15.75" customHeight="1" x14ac:dyDescent="0.2"/>
    <row r="5151" ht="15.75" customHeight="1" x14ac:dyDescent="0.2"/>
    <row r="5152" ht="15.75" customHeight="1" x14ac:dyDescent="0.2"/>
    <row r="5153" ht="15.75" customHeight="1" x14ac:dyDescent="0.2"/>
    <row r="5154" ht="15.75" customHeight="1" x14ac:dyDescent="0.2"/>
    <row r="5155" ht="15.75" customHeight="1" x14ac:dyDescent="0.2"/>
    <row r="5156" ht="15.75" customHeight="1" x14ac:dyDescent="0.2"/>
    <row r="5157" ht="15.75" customHeight="1" x14ac:dyDescent="0.2"/>
    <row r="5158" ht="15.75" customHeight="1" x14ac:dyDescent="0.2"/>
    <row r="5159" ht="15.75" customHeight="1" x14ac:dyDescent="0.2"/>
    <row r="5160" ht="15.75" customHeight="1" x14ac:dyDescent="0.2"/>
    <row r="5161" ht="15.75" customHeight="1" x14ac:dyDescent="0.2"/>
    <row r="5162" ht="15.75" customHeight="1" x14ac:dyDescent="0.2"/>
    <row r="5163" ht="15.75" customHeight="1" x14ac:dyDescent="0.2"/>
    <row r="5164" ht="15.75" customHeight="1" x14ac:dyDescent="0.2"/>
    <row r="5165" ht="15.75" customHeight="1" x14ac:dyDescent="0.2"/>
    <row r="5166" ht="15.75" customHeight="1" x14ac:dyDescent="0.2"/>
    <row r="5167" ht="15.75" customHeight="1" x14ac:dyDescent="0.2"/>
    <row r="5168" ht="15.75" customHeight="1" x14ac:dyDescent="0.2"/>
    <row r="5169" ht="15.75" customHeight="1" x14ac:dyDescent="0.2"/>
    <row r="5170" ht="15.75" customHeight="1" x14ac:dyDescent="0.2"/>
    <row r="5171" ht="15.75" customHeight="1" x14ac:dyDescent="0.2"/>
    <row r="5172" ht="15.75" customHeight="1" x14ac:dyDescent="0.2"/>
    <row r="5173" ht="15.75" customHeight="1" x14ac:dyDescent="0.2"/>
    <row r="5174" ht="15.75" customHeight="1" x14ac:dyDescent="0.2"/>
    <row r="5175" ht="15.75" customHeight="1" x14ac:dyDescent="0.2"/>
    <row r="5176" ht="15.75" customHeight="1" x14ac:dyDescent="0.2"/>
    <row r="5177" ht="15.75" customHeight="1" x14ac:dyDescent="0.2"/>
    <row r="5178" ht="15.75" customHeight="1" x14ac:dyDescent="0.2"/>
    <row r="5179" ht="15.75" customHeight="1" x14ac:dyDescent="0.2"/>
    <row r="5180" ht="15.75" customHeight="1" x14ac:dyDescent="0.2"/>
    <row r="5181" ht="15.75" customHeight="1" x14ac:dyDescent="0.2"/>
    <row r="5182" ht="15.75" customHeight="1" x14ac:dyDescent="0.2"/>
    <row r="5183" ht="15.75" customHeight="1" x14ac:dyDescent="0.2"/>
    <row r="5184" ht="15.75" customHeight="1" x14ac:dyDescent="0.2"/>
    <row r="5185" ht="15.75" customHeight="1" x14ac:dyDescent="0.2"/>
    <row r="5186" ht="15.75" customHeight="1" x14ac:dyDescent="0.2"/>
    <row r="5187" ht="15.75" customHeight="1" x14ac:dyDescent="0.2"/>
    <row r="5188" ht="15.75" customHeight="1" x14ac:dyDescent="0.2"/>
    <row r="5189" ht="15.75" customHeight="1" x14ac:dyDescent="0.2"/>
    <row r="5190" ht="15.75" customHeight="1" x14ac:dyDescent="0.2"/>
    <row r="5191" ht="15.75" customHeight="1" x14ac:dyDescent="0.2"/>
    <row r="5192" ht="15.75" customHeight="1" x14ac:dyDescent="0.2"/>
    <row r="5193" ht="15.75" customHeight="1" x14ac:dyDescent="0.2"/>
    <row r="5194" ht="15.75" customHeight="1" x14ac:dyDescent="0.2"/>
    <row r="5195" ht="15.75" customHeight="1" x14ac:dyDescent="0.2"/>
    <row r="5196" ht="15.75" customHeight="1" x14ac:dyDescent="0.2"/>
    <row r="5197" ht="15.75" customHeight="1" x14ac:dyDescent="0.2"/>
    <row r="5198" ht="15.75" customHeight="1" x14ac:dyDescent="0.2"/>
    <row r="5199" ht="15.75" customHeight="1" x14ac:dyDescent="0.2"/>
    <row r="5200" ht="15.75" customHeight="1" x14ac:dyDescent="0.2"/>
    <row r="5201" ht="15.75" customHeight="1" x14ac:dyDescent="0.2"/>
    <row r="5202" ht="15.75" customHeight="1" x14ac:dyDescent="0.2"/>
    <row r="5203" ht="15.75" customHeight="1" x14ac:dyDescent="0.2"/>
    <row r="5204" ht="15.75" customHeight="1" x14ac:dyDescent="0.2"/>
    <row r="5205" ht="15.75" customHeight="1" x14ac:dyDescent="0.2"/>
    <row r="5206" ht="15.75" customHeight="1" x14ac:dyDescent="0.2"/>
    <row r="5207" ht="15.75" customHeight="1" x14ac:dyDescent="0.2"/>
    <row r="5208" ht="15.75" customHeight="1" x14ac:dyDescent="0.2"/>
    <row r="5209" ht="15.75" customHeight="1" x14ac:dyDescent="0.2"/>
    <row r="5210" ht="15.75" customHeight="1" x14ac:dyDescent="0.2"/>
    <row r="5211" ht="15.75" customHeight="1" x14ac:dyDescent="0.2"/>
    <row r="5212" ht="15.75" customHeight="1" x14ac:dyDescent="0.2"/>
    <row r="5213" ht="15.75" customHeight="1" x14ac:dyDescent="0.2"/>
    <row r="5214" ht="15.75" customHeight="1" x14ac:dyDescent="0.2"/>
    <row r="5215" ht="15.75" customHeight="1" x14ac:dyDescent="0.2"/>
    <row r="5216" ht="15.75" customHeight="1" x14ac:dyDescent="0.2"/>
    <row r="5217" ht="15.75" customHeight="1" x14ac:dyDescent="0.2"/>
    <row r="5218" ht="15.75" customHeight="1" x14ac:dyDescent="0.2"/>
    <row r="5219" ht="15.75" customHeight="1" x14ac:dyDescent="0.2"/>
    <row r="5220" ht="15.75" customHeight="1" x14ac:dyDescent="0.2"/>
    <row r="5221" ht="15.75" customHeight="1" x14ac:dyDescent="0.2"/>
    <row r="5222" ht="15.75" customHeight="1" x14ac:dyDescent="0.2"/>
    <row r="5223" ht="15.75" customHeight="1" x14ac:dyDescent="0.2"/>
    <row r="5224" ht="15.75" customHeight="1" x14ac:dyDescent="0.2"/>
    <row r="5225" ht="15.75" customHeight="1" x14ac:dyDescent="0.2"/>
    <row r="5226" ht="15.75" customHeight="1" x14ac:dyDescent="0.2"/>
    <row r="5227" ht="15.75" customHeight="1" x14ac:dyDescent="0.2"/>
    <row r="5228" ht="15.75" customHeight="1" x14ac:dyDescent="0.2"/>
    <row r="5229" ht="15.75" customHeight="1" x14ac:dyDescent="0.2"/>
    <row r="5230" ht="15.75" customHeight="1" x14ac:dyDescent="0.2"/>
    <row r="5231" ht="15.75" customHeight="1" x14ac:dyDescent="0.2"/>
    <row r="5232" ht="15.75" customHeight="1" x14ac:dyDescent="0.2"/>
    <row r="5233" ht="15.75" customHeight="1" x14ac:dyDescent="0.2"/>
    <row r="5234" ht="15.75" customHeight="1" x14ac:dyDescent="0.2"/>
    <row r="5235" ht="15.75" customHeight="1" x14ac:dyDescent="0.2"/>
    <row r="5236" ht="15.75" customHeight="1" x14ac:dyDescent="0.2"/>
    <row r="5237" ht="15.75" customHeight="1" x14ac:dyDescent="0.2"/>
    <row r="5238" ht="15.75" customHeight="1" x14ac:dyDescent="0.2"/>
    <row r="5239" ht="15.75" customHeight="1" x14ac:dyDescent="0.2"/>
    <row r="5240" ht="15.75" customHeight="1" x14ac:dyDescent="0.2"/>
    <row r="5241" ht="15.75" customHeight="1" x14ac:dyDescent="0.2"/>
    <row r="5242" ht="15.75" customHeight="1" x14ac:dyDescent="0.2"/>
    <row r="5243" ht="15.75" customHeight="1" x14ac:dyDescent="0.2"/>
    <row r="5244" ht="15.75" customHeight="1" x14ac:dyDescent="0.2"/>
    <row r="5245" ht="15.75" customHeight="1" x14ac:dyDescent="0.2"/>
    <row r="5246" ht="15.75" customHeight="1" x14ac:dyDescent="0.2"/>
    <row r="5247" ht="15.75" customHeight="1" x14ac:dyDescent="0.2"/>
    <row r="5248" ht="15.75" customHeight="1" x14ac:dyDescent="0.2"/>
    <row r="5249" ht="15.75" customHeight="1" x14ac:dyDescent="0.2"/>
    <row r="5250" ht="15.75" customHeight="1" x14ac:dyDescent="0.2"/>
    <row r="5251" ht="15.75" customHeight="1" x14ac:dyDescent="0.2"/>
    <row r="5252" ht="15.75" customHeight="1" x14ac:dyDescent="0.2"/>
    <row r="5253" ht="15.75" customHeight="1" x14ac:dyDescent="0.2"/>
    <row r="5254" ht="15.75" customHeight="1" x14ac:dyDescent="0.2"/>
    <row r="5255" ht="15.75" customHeight="1" x14ac:dyDescent="0.2"/>
    <row r="5256" ht="15.75" customHeight="1" x14ac:dyDescent="0.2"/>
    <row r="5257" ht="15.75" customHeight="1" x14ac:dyDescent="0.2"/>
    <row r="5258" ht="15.75" customHeight="1" x14ac:dyDescent="0.2"/>
    <row r="5259" ht="15.75" customHeight="1" x14ac:dyDescent="0.2"/>
    <row r="5260" ht="15.75" customHeight="1" x14ac:dyDescent="0.2"/>
    <row r="5261" ht="15.75" customHeight="1" x14ac:dyDescent="0.2"/>
    <row r="5262" ht="15.75" customHeight="1" x14ac:dyDescent="0.2"/>
    <row r="5263" ht="15.75" customHeight="1" x14ac:dyDescent="0.2"/>
    <row r="5264" ht="15.75" customHeight="1" x14ac:dyDescent="0.2"/>
    <row r="5265" ht="15.75" customHeight="1" x14ac:dyDescent="0.2"/>
    <row r="5266" ht="15.75" customHeight="1" x14ac:dyDescent="0.2"/>
    <row r="5267" ht="15.75" customHeight="1" x14ac:dyDescent="0.2"/>
    <row r="5268" ht="15.75" customHeight="1" x14ac:dyDescent="0.2"/>
    <row r="5269" ht="15.75" customHeight="1" x14ac:dyDescent="0.2"/>
    <row r="5270" ht="15.75" customHeight="1" x14ac:dyDescent="0.2"/>
    <row r="5271" ht="15.75" customHeight="1" x14ac:dyDescent="0.2"/>
    <row r="5272" ht="15.75" customHeight="1" x14ac:dyDescent="0.2"/>
    <row r="5273" ht="15.75" customHeight="1" x14ac:dyDescent="0.2"/>
    <row r="5274" ht="15.75" customHeight="1" x14ac:dyDescent="0.2"/>
    <row r="5275" ht="15.75" customHeight="1" x14ac:dyDescent="0.2"/>
    <row r="5276" ht="15.75" customHeight="1" x14ac:dyDescent="0.2"/>
    <row r="5277" ht="15.75" customHeight="1" x14ac:dyDescent="0.2"/>
    <row r="5278" ht="15.75" customHeight="1" x14ac:dyDescent="0.2"/>
    <row r="5279" ht="15.75" customHeight="1" x14ac:dyDescent="0.2"/>
    <row r="5280" ht="15.75" customHeight="1" x14ac:dyDescent="0.2"/>
    <row r="5281" ht="15.75" customHeight="1" x14ac:dyDescent="0.2"/>
    <row r="5282" ht="15.75" customHeight="1" x14ac:dyDescent="0.2"/>
    <row r="5283" ht="15.75" customHeight="1" x14ac:dyDescent="0.2"/>
    <row r="5284" ht="15.75" customHeight="1" x14ac:dyDescent="0.2"/>
    <row r="5285" ht="15.75" customHeight="1" x14ac:dyDescent="0.2"/>
    <row r="5286" ht="15.75" customHeight="1" x14ac:dyDescent="0.2"/>
    <row r="5287" ht="15.75" customHeight="1" x14ac:dyDescent="0.2"/>
    <row r="5288" ht="15.75" customHeight="1" x14ac:dyDescent="0.2"/>
    <row r="5289" ht="15.75" customHeight="1" x14ac:dyDescent="0.2"/>
    <row r="5290" ht="15.75" customHeight="1" x14ac:dyDescent="0.2"/>
    <row r="5291" ht="15.75" customHeight="1" x14ac:dyDescent="0.2"/>
    <row r="5292" ht="15.75" customHeight="1" x14ac:dyDescent="0.2"/>
    <row r="5293" ht="15.75" customHeight="1" x14ac:dyDescent="0.2"/>
    <row r="5294" ht="15.75" customHeight="1" x14ac:dyDescent="0.2"/>
    <row r="5295" ht="15.75" customHeight="1" x14ac:dyDescent="0.2"/>
    <row r="5296" ht="15.75" customHeight="1" x14ac:dyDescent="0.2"/>
    <row r="5297" ht="15.75" customHeight="1" x14ac:dyDescent="0.2"/>
    <row r="5298" ht="15.75" customHeight="1" x14ac:dyDescent="0.2"/>
    <row r="5299" ht="15.75" customHeight="1" x14ac:dyDescent="0.2"/>
    <row r="5300" ht="15.75" customHeight="1" x14ac:dyDescent="0.2"/>
    <row r="5301" ht="15.75" customHeight="1" x14ac:dyDescent="0.2"/>
    <row r="5302" ht="15.75" customHeight="1" x14ac:dyDescent="0.2"/>
    <row r="5303" ht="15.75" customHeight="1" x14ac:dyDescent="0.2"/>
    <row r="5304" ht="15.75" customHeight="1" x14ac:dyDescent="0.2"/>
    <row r="5305" ht="15.75" customHeight="1" x14ac:dyDescent="0.2"/>
    <row r="5306" ht="15.75" customHeight="1" x14ac:dyDescent="0.2"/>
    <row r="5307" ht="15.75" customHeight="1" x14ac:dyDescent="0.2"/>
    <row r="5308" ht="15.75" customHeight="1" x14ac:dyDescent="0.2"/>
    <row r="5309" ht="15.75" customHeight="1" x14ac:dyDescent="0.2"/>
    <row r="5310" ht="15.75" customHeight="1" x14ac:dyDescent="0.2"/>
    <row r="5311" ht="15.75" customHeight="1" x14ac:dyDescent="0.2"/>
    <row r="5312" ht="15.75" customHeight="1" x14ac:dyDescent="0.2"/>
    <row r="5313" ht="15.75" customHeight="1" x14ac:dyDescent="0.2"/>
    <row r="5314" ht="15.75" customHeight="1" x14ac:dyDescent="0.2"/>
    <row r="5315" ht="15.75" customHeight="1" x14ac:dyDescent="0.2"/>
    <row r="5316" ht="15.75" customHeight="1" x14ac:dyDescent="0.2"/>
    <row r="5317" ht="15.75" customHeight="1" x14ac:dyDescent="0.2"/>
    <row r="5318" ht="15.75" customHeight="1" x14ac:dyDescent="0.2"/>
    <row r="5319" ht="15.75" customHeight="1" x14ac:dyDescent="0.2"/>
    <row r="5320" ht="15.75" customHeight="1" x14ac:dyDescent="0.2"/>
    <row r="5321" ht="15.75" customHeight="1" x14ac:dyDescent="0.2"/>
    <row r="5322" ht="15.75" customHeight="1" x14ac:dyDescent="0.2"/>
    <row r="5323" ht="15.75" customHeight="1" x14ac:dyDescent="0.2"/>
    <row r="5324" ht="15.75" customHeight="1" x14ac:dyDescent="0.2"/>
    <row r="5325" ht="15.75" customHeight="1" x14ac:dyDescent="0.2"/>
    <row r="5326" ht="15.75" customHeight="1" x14ac:dyDescent="0.2"/>
    <row r="5327" ht="15.75" customHeight="1" x14ac:dyDescent="0.2"/>
    <row r="5328" ht="15.75" customHeight="1" x14ac:dyDescent="0.2"/>
    <row r="5329" ht="15.75" customHeight="1" x14ac:dyDescent="0.2"/>
    <row r="5330" ht="15.75" customHeight="1" x14ac:dyDescent="0.2"/>
    <row r="5331" ht="15.75" customHeight="1" x14ac:dyDescent="0.2"/>
    <row r="5332" ht="15.75" customHeight="1" x14ac:dyDescent="0.2"/>
    <row r="5333" ht="15.75" customHeight="1" x14ac:dyDescent="0.2"/>
    <row r="5334" ht="15.75" customHeight="1" x14ac:dyDescent="0.2"/>
    <row r="5335" ht="15.75" customHeight="1" x14ac:dyDescent="0.2"/>
    <row r="5336" ht="15.75" customHeight="1" x14ac:dyDescent="0.2"/>
    <row r="5337" ht="15.75" customHeight="1" x14ac:dyDescent="0.2"/>
    <row r="5338" ht="15.75" customHeight="1" x14ac:dyDescent="0.2"/>
    <row r="5339" ht="15.75" customHeight="1" x14ac:dyDescent="0.2"/>
    <row r="5340" ht="15.75" customHeight="1" x14ac:dyDescent="0.2"/>
    <row r="5341" ht="15.75" customHeight="1" x14ac:dyDescent="0.2"/>
    <row r="5342" ht="15.75" customHeight="1" x14ac:dyDescent="0.2"/>
    <row r="5343" ht="15.75" customHeight="1" x14ac:dyDescent="0.2"/>
    <row r="5344" ht="15.75" customHeight="1" x14ac:dyDescent="0.2"/>
    <row r="5345" ht="15.75" customHeight="1" x14ac:dyDescent="0.2"/>
    <row r="5346" ht="15.75" customHeight="1" x14ac:dyDescent="0.2"/>
    <row r="5347" ht="15.75" customHeight="1" x14ac:dyDescent="0.2"/>
    <row r="5348" ht="15.75" customHeight="1" x14ac:dyDescent="0.2"/>
    <row r="5349" ht="15.75" customHeight="1" x14ac:dyDescent="0.2"/>
    <row r="5350" ht="15.75" customHeight="1" x14ac:dyDescent="0.2"/>
    <row r="5351" ht="15.75" customHeight="1" x14ac:dyDescent="0.2"/>
    <row r="5352" ht="15.75" customHeight="1" x14ac:dyDescent="0.2"/>
    <row r="5353" ht="15.75" customHeight="1" x14ac:dyDescent="0.2"/>
    <row r="5354" ht="15.75" customHeight="1" x14ac:dyDescent="0.2"/>
    <row r="5355" ht="15.75" customHeight="1" x14ac:dyDescent="0.2"/>
    <row r="5356" ht="15.75" customHeight="1" x14ac:dyDescent="0.2"/>
    <row r="5357" ht="15.75" customHeight="1" x14ac:dyDescent="0.2"/>
    <row r="5358" ht="15.75" customHeight="1" x14ac:dyDescent="0.2"/>
    <row r="5359" ht="15.75" customHeight="1" x14ac:dyDescent="0.2"/>
    <row r="5360" ht="15.75" customHeight="1" x14ac:dyDescent="0.2"/>
    <row r="5361" ht="15.75" customHeight="1" x14ac:dyDescent="0.2"/>
    <row r="5362" ht="15.75" customHeight="1" x14ac:dyDescent="0.2"/>
    <row r="5363" ht="15.75" customHeight="1" x14ac:dyDescent="0.2"/>
    <row r="5364" ht="15.75" customHeight="1" x14ac:dyDescent="0.2"/>
    <row r="5365" ht="15.75" customHeight="1" x14ac:dyDescent="0.2"/>
    <row r="5366" ht="15.75" customHeight="1" x14ac:dyDescent="0.2"/>
    <row r="5367" ht="15.75" customHeight="1" x14ac:dyDescent="0.2"/>
    <row r="5368" ht="15.75" customHeight="1" x14ac:dyDescent="0.2"/>
    <row r="5369" ht="15.75" customHeight="1" x14ac:dyDescent="0.2"/>
    <row r="5370" ht="15.75" customHeight="1" x14ac:dyDescent="0.2"/>
    <row r="5371" ht="15.75" customHeight="1" x14ac:dyDescent="0.2"/>
    <row r="5372" ht="15.75" customHeight="1" x14ac:dyDescent="0.2"/>
    <row r="5373" ht="15.75" customHeight="1" x14ac:dyDescent="0.2"/>
    <row r="5374" ht="15.75" customHeight="1" x14ac:dyDescent="0.2"/>
    <row r="5375" ht="15.75" customHeight="1" x14ac:dyDescent="0.2"/>
    <row r="5376" ht="15.75" customHeight="1" x14ac:dyDescent="0.2"/>
    <row r="5377" ht="15.75" customHeight="1" x14ac:dyDescent="0.2"/>
    <row r="5378" ht="15.75" customHeight="1" x14ac:dyDescent="0.2"/>
    <row r="5379" ht="15.75" customHeight="1" x14ac:dyDescent="0.2"/>
    <row r="5380" ht="15.75" customHeight="1" x14ac:dyDescent="0.2"/>
    <row r="5381" ht="15.75" customHeight="1" x14ac:dyDescent="0.2"/>
    <row r="5382" ht="15.75" customHeight="1" x14ac:dyDescent="0.2"/>
    <row r="5383" ht="15.75" customHeight="1" x14ac:dyDescent="0.2"/>
    <row r="5384" ht="15.75" customHeight="1" x14ac:dyDescent="0.2"/>
    <row r="5385" ht="15.75" customHeight="1" x14ac:dyDescent="0.2"/>
    <row r="5386" ht="15.75" customHeight="1" x14ac:dyDescent="0.2"/>
    <row r="5387" ht="15.75" customHeight="1" x14ac:dyDescent="0.2"/>
    <row r="5388" ht="15.75" customHeight="1" x14ac:dyDescent="0.2"/>
    <row r="5389" ht="15.75" customHeight="1" x14ac:dyDescent="0.2"/>
    <row r="5390" ht="15.75" customHeight="1" x14ac:dyDescent="0.2"/>
    <row r="5391" ht="15.75" customHeight="1" x14ac:dyDescent="0.2"/>
    <row r="5392" ht="15.75" customHeight="1" x14ac:dyDescent="0.2"/>
    <row r="5393" ht="15.75" customHeight="1" x14ac:dyDescent="0.2"/>
    <row r="5394" ht="15.75" customHeight="1" x14ac:dyDescent="0.2"/>
    <row r="5395" ht="15.75" customHeight="1" x14ac:dyDescent="0.2"/>
    <row r="5396" ht="15.75" customHeight="1" x14ac:dyDescent="0.2"/>
    <row r="5397" ht="15.75" customHeight="1" x14ac:dyDescent="0.2"/>
    <row r="5398" ht="15.75" customHeight="1" x14ac:dyDescent="0.2"/>
    <row r="5399" ht="15.75" customHeight="1" x14ac:dyDescent="0.2"/>
    <row r="5400" ht="15.75" customHeight="1" x14ac:dyDescent="0.2"/>
    <row r="5401" ht="15.75" customHeight="1" x14ac:dyDescent="0.2"/>
    <row r="5402" ht="15.75" customHeight="1" x14ac:dyDescent="0.2"/>
    <row r="5403" ht="15.75" customHeight="1" x14ac:dyDescent="0.2"/>
    <row r="5404" ht="15.75" customHeight="1" x14ac:dyDescent="0.2"/>
    <row r="5405" ht="15.75" customHeight="1" x14ac:dyDescent="0.2"/>
    <row r="5406" ht="15.75" customHeight="1" x14ac:dyDescent="0.2"/>
    <row r="5407" ht="15.75" customHeight="1" x14ac:dyDescent="0.2"/>
    <row r="5408" ht="15.75" customHeight="1" x14ac:dyDescent="0.2"/>
    <row r="5409" ht="15.75" customHeight="1" x14ac:dyDescent="0.2"/>
    <row r="5410" ht="15.75" customHeight="1" x14ac:dyDescent="0.2"/>
    <row r="5411" ht="15.75" customHeight="1" x14ac:dyDescent="0.2"/>
    <row r="5412" ht="15.75" customHeight="1" x14ac:dyDescent="0.2"/>
    <row r="5413" ht="15.75" customHeight="1" x14ac:dyDescent="0.2"/>
    <row r="5414" ht="15.75" customHeight="1" x14ac:dyDescent="0.2"/>
    <row r="5415" ht="15.75" customHeight="1" x14ac:dyDescent="0.2"/>
    <row r="5416" ht="15.75" customHeight="1" x14ac:dyDescent="0.2"/>
    <row r="5417" ht="15.75" customHeight="1" x14ac:dyDescent="0.2"/>
    <row r="5418" ht="15.75" customHeight="1" x14ac:dyDescent="0.2"/>
    <row r="5419" ht="15.75" customHeight="1" x14ac:dyDescent="0.2"/>
    <row r="5420" ht="15.75" customHeight="1" x14ac:dyDescent="0.2"/>
    <row r="5421" ht="15.75" customHeight="1" x14ac:dyDescent="0.2"/>
    <row r="5422" ht="15.75" customHeight="1" x14ac:dyDescent="0.2"/>
    <row r="5423" ht="15.75" customHeight="1" x14ac:dyDescent="0.2"/>
    <row r="5424" ht="15.75" customHeight="1" x14ac:dyDescent="0.2"/>
    <row r="5425" ht="15.75" customHeight="1" x14ac:dyDescent="0.2"/>
    <row r="5426" ht="15.75" customHeight="1" x14ac:dyDescent="0.2"/>
    <row r="5427" ht="15.75" customHeight="1" x14ac:dyDescent="0.2"/>
    <row r="5428" ht="15.75" customHeight="1" x14ac:dyDescent="0.2"/>
    <row r="5429" ht="15.75" customHeight="1" x14ac:dyDescent="0.2"/>
    <row r="5430" ht="15.75" customHeight="1" x14ac:dyDescent="0.2"/>
    <row r="5431" ht="15.75" customHeight="1" x14ac:dyDescent="0.2"/>
    <row r="5432" ht="15.75" customHeight="1" x14ac:dyDescent="0.2"/>
    <row r="5433" ht="15.75" customHeight="1" x14ac:dyDescent="0.2"/>
    <row r="5434" ht="15.75" customHeight="1" x14ac:dyDescent="0.2"/>
    <row r="5435" ht="15.75" customHeight="1" x14ac:dyDescent="0.2"/>
    <row r="5436" ht="15.75" customHeight="1" x14ac:dyDescent="0.2"/>
    <row r="5437" ht="15.75" customHeight="1" x14ac:dyDescent="0.2"/>
    <row r="5438" ht="15.75" customHeight="1" x14ac:dyDescent="0.2"/>
    <row r="5439" ht="15.75" customHeight="1" x14ac:dyDescent="0.2"/>
    <row r="5440" ht="15.75" customHeight="1" x14ac:dyDescent="0.2"/>
    <row r="5441" ht="15.75" customHeight="1" x14ac:dyDescent="0.2"/>
    <row r="5442" ht="15.75" customHeight="1" x14ac:dyDescent="0.2"/>
    <row r="5443" ht="15.75" customHeight="1" x14ac:dyDescent="0.2"/>
    <row r="5444" ht="15.75" customHeight="1" x14ac:dyDescent="0.2"/>
    <row r="5445" ht="15.75" customHeight="1" x14ac:dyDescent="0.2"/>
    <row r="5446" ht="15.75" customHeight="1" x14ac:dyDescent="0.2"/>
    <row r="5447" ht="15.75" customHeight="1" x14ac:dyDescent="0.2"/>
    <row r="5448" ht="15.75" customHeight="1" x14ac:dyDescent="0.2"/>
    <row r="5449" ht="15.75" customHeight="1" x14ac:dyDescent="0.2"/>
    <row r="5450" ht="15.75" customHeight="1" x14ac:dyDescent="0.2"/>
    <row r="5451" ht="15.75" customHeight="1" x14ac:dyDescent="0.2"/>
    <row r="5452" ht="15.75" customHeight="1" x14ac:dyDescent="0.2"/>
    <row r="5453" ht="15.75" customHeight="1" x14ac:dyDescent="0.2"/>
    <row r="5454" ht="15.75" customHeight="1" x14ac:dyDescent="0.2"/>
    <row r="5455" ht="15.75" customHeight="1" x14ac:dyDescent="0.2"/>
    <row r="5456" ht="15.75" customHeight="1" x14ac:dyDescent="0.2"/>
    <row r="5457" ht="15.75" customHeight="1" x14ac:dyDescent="0.2"/>
    <row r="5458" ht="15.75" customHeight="1" x14ac:dyDescent="0.2"/>
    <row r="5459" ht="15.75" customHeight="1" x14ac:dyDescent="0.2"/>
    <row r="5460" ht="15.75" customHeight="1" x14ac:dyDescent="0.2"/>
    <row r="5461" ht="15.75" customHeight="1" x14ac:dyDescent="0.2"/>
    <row r="5462" ht="15.75" customHeight="1" x14ac:dyDescent="0.2"/>
    <row r="5463" ht="15.75" customHeight="1" x14ac:dyDescent="0.2"/>
    <row r="5464" ht="15.75" customHeight="1" x14ac:dyDescent="0.2"/>
    <row r="5465" ht="15.75" customHeight="1" x14ac:dyDescent="0.2"/>
    <row r="5466" ht="15.75" customHeight="1" x14ac:dyDescent="0.2"/>
    <row r="5467" ht="15.75" customHeight="1" x14ac:dyDescent="0.2"/>
    <row r="5468" ht="15.75" customHeight="1" x14ac:dyDescent="0.2"/>
    <row r="5469" ht="15.75" customHeight="1" x14ac:dyDescent="0.2"/>
    <row r="5470" ht="15.75" customHeight="1" x14ac:dyDescent="0.2"/>
    <row r="5471" ht="15.75" customHeight="1" x14ac:dyDescent="0.2"/>
    <row r="5472" ht="15.75" customHeight="1" x14ac:dyDescent="0.2"/>
    <row r="5473" ht="15.75" customHeight="1" x14ac:dyDescent="0.2"/>
    <row r="5474" ht="15.75" customHeight="1" x14ac:dyDescent="0.2"/>
    <row r="5475" ht="15.75" customHeight="1" x14ac:dyDescent="0.2"/>
    <row r="5476" ht="15.75" customHeight="1" x14ac:dyDescent="0.2"/>
    <row r="5477" ht="15.75" customHeight="1" x14ac:dyDescent="0.2"/>
    <row r="5478" ht="15.75" customHeight="1" x14ac:dyDescent="0.2"/>
    <row r="5479" ht="15.75" customHeight="1" x14ac:dyDescent="0.2"/>
    <row r="5480" ht="15.75" customHeight="1" x14ac:dyDescent="0.2"/>
    <row r="5481" ht="15.75" customHeight="1" x14ac:dyDescent="0.2"/>
    <row r="5482" ht="15.75" customHeight="1" x14ac:dyDescent="0.2"/>
    <row r="5483" ht="15.75" customHeight="1" x14ac:dyDescent="0.2"/>
    <row r="5484" ht="15.75" customHeight="1" x14ac:dyDescent="0.2"/>
    <row r="5485" ht="15.75" customHeight="1" x14ac:dyDescent="0.2"/>
    <row r="5486" ht="15.75" customHeight="1" x14ac:dyDescent="0.2"/>
    <row r="5487" ht="15.75" customHeight="1" x14ac:dyDescent="0.2"/>
    <row r="5488" ht="15.75" customHeight="1" x14ac:dyDescent="0.2"/>
    <row r="5489" ht="15.75" customHeight="1" x14ac:dyDescent="0.2"/>
    <row r="5490" ht="15.75" customHeight="1" x14ac:dyDescent="0.2"/>
    <row r="5491" ht="15.75" customHeight="1" x14ac:dyDescent="0.2"/>
    <row r="5492" ht="15.75" customHeight="1" x14ac:dyDescent="0.2"/>
    <row r="5493" ht="15.75" customHeight="1" x14ac:dyDescent="0.2"/>
    <row r="5494" ht="15.75" customHeight="1" x14ac:dyDescent="0.2"/>
    <row r="5495" ht="15.75" customHeight="1" x14ac:dyDescent="0.2"/>
    <row r="5496" ht="15.75" customHeight="1" x14ac:dyDescent="0.2"/>
    <row r="5497" ht="15.75" customHeight="1" x14ac:dyDescent="0.2"/>
    <row r="5498" ht="15.75" customHeight="1" x14ac:dyDescent="0.2"/>
    <row r="5499" ht="15.75" customHeight="1" x14ac:dyDescent="0.2"/>
    <row r="5500" ht="15.75" customHeight="1" x14ac:dyDescent="0.2"/>
    <row r="5501" ht="15.75" customHeight="1" x14ac:dyDescent="0.2"/>
    <row r="5502" ht="15.75" customHeight="1" x14ac:dyDescent="0.2"/>
    <row r="5503" ht="15.75" customHeight="1" x14ac:dyDescent="0.2"/>
    <row r="5504" ht="15.75" customHeight="1" x14ac:dyDescent="0.2"/>
    <row r="5505" ht="15.75" customHeight="1" x14ac:dyDescent="0.2"/>
    <row r="5506" ht="15.75" customHeight="1" x14ac:dyDescent="0.2"/>
    <row r="5507" ht="15.75" customHeight="1" x14ac:dyDescent="0.2"/>
    <row r="5508" ht="15.75" customHeight="1" x14ac:dyDescent="0.2"/>
    <row r="5509" ht="15.75" customHeight="1" x14ac:dyDescent="0.2"/>
    <row r="5510" ht="15.75" customHeight="1" x14ac:dyDescent="0.2"/>
    <row r="5511" ht="15.75" customHeight="1" x14ac:dyDescent="0.2"/>
    <row r="5512" ht="15.75" customHeight="1" x14ac:dyDescent="0.2"/>
    <row r="5513" ht="15.75" customHeight="1" x14ac:dyDescent="0.2"/>
    <row r="5514" ht="15.75" customHeight="1" x14ac:dyDescent="0.2"/>
    <row r="5515" ht="15.75" customHeight="1" x14ac:dyDescent="0.2"/>
    <row r="5516" ht="15.75" customHeight="1" x14ac:dyDescent="0.2"/>
    <row r="5517" ht="15.75" customHeight="1" x14ac:dyDescent="0.2"/>
    <row r="5518" ht="15.75" customHeight="1" x14ac:dyDescent="0.2"/>
    <row r="5519" ht="15.75" customHeight="1" x14ac:dyDescent="0.2"/>
    <row r="5520" ht="15.75" customHeight="1" x14ac:dyDescent="0.2"/>
    <row r="5521" ht="15.75" customHeight="1" x14ac:dyDescent="0.2"/>
    <row r="5522" ht="15.75" customHeight="1" x14ac:dyDescent="0.2"/>
    <row r="5523" ht="15.75" customHeight="1" x14ac:dyDescent="0.2"/>
    <row r="5524" ht="15.75" customHeight="1" x14ac:dyDescent="0.2"/>
    <row r="5525" ht="15.75" customHeight="1" x14ac:dyDescent="0.2"/>
    <row r="5526" ht="15.75" customHeight="1" x14ac:dyDescent="0.2"/>
    <row r="5527" ht="15.75" customHeight="1" x14ac:dyDescent="0.2"/>
    <row r="5528" ht="15.75" customHeight="1" x14ac:dyDescent="0.2"/>
    <row r="5529" ht="15.75" customHeight="1" x14ac:dyDescent="0.2"/>
    <row r="5530" ht="15.75" customHeight="1" x14ac:dyDescent="0.2"/>
    <row r="5531" ht="15.75" customHeight="1" x14ac:dyDescent="0.2"/>
    <row r="5532" ht="15.75" customHeight="1" x14ac:dyDescent="0.2"/>
    <row r="5533" ht="15.75" customHeight="1" x14ac:dyDescent="0.2"/>
    <row r="5534" ht="15.75" customHeight="1" x14ac:dyDescent="0.2"/>
    <row r="5535" ht="15.75" customHeight="1" x14ac:dyDescent="0.2"/>
    <row r="5536" ht="15.75" customHeight="1" x14ac:dyDescent="0.2"/>
    <row r="5537" ht="15.75" customHeight="1" x14ac:dyDescent="0.2"/>
    <row r="5538" ht="15.75" customHeight="1" x14ac:dyDescent="0.2"/>
    <row r="5539" ht="15.75" customHeight="1" x14ac:dyDescent="0.2"/>
    <row r="5540" ht="15.75" customHeight="1" x14ac:dyDescent="0.2"/>
    <row r="5541" ht="15.75" customHeight="1" x14ac:dyDescent="0.2"/>
    <row r="5542" ht="15.75" customHeight="1" x14ac:dyDescent="0.2"/>
    <row r="5543" ht="15.75" customHeight="1" x14ac:dyDescent="0.2"/>
    <row r="5544" ht="15.75" customHeight="1" x14ac:dyDescent="0.2"/>
    <row r="5545" ht="15.75" customHeight="1" x14ac:dyDescent="0.2"/>
    <row r="5546" ht="15.75" customHeight="1" x14ac:dyDescent="0.2"/>
    <row r="5547" ht="15.75" customHeight="1" x14ac:dyDescent="0.2"/>
    <row r="5548" ht="15.75" customHeight="1" x14ac:dyDescent="0.2"/>
    <row r="5549" ht="15.75" customHeight="1" x14ac:dyDescent="0.2"/>
    <row r="5550" ht="15.75" customHeight="1" x14ac:dyDescent="0.2"/>
    <row r="5551" ht="15.75" customHeight="1" x14ac:dyDescent="0.2"/>
    <row r="5552" ht="15.75" customHeight="1" x14ac:dyDescent="0.2"/>
    <row r="5553" ht="15.75" customHeight="1" x14ac:dyDescent="0.2"/>
    <row r="5554" ht="15.75" customHeight="1" x14ac:dyDescent="0.2"/>
    <row r="5555" ht="15.75" customHeight="1" x14ac:dyDescent="0.2"/>
    <row r="5556" ht="15.75" customHeight="1" x14ac:dyDescent="0.2"/>
    <row r="5557" ht="15.75" customHeight="1" x14ac:dyDescent="0.2"/>
    <row r="5558" ht="15.75" customHeight="1" x14ac:dyDescent="0.2"/>
    <row r="5559" ht="15.75" customHeight="1" x14ac:dyDescent="0.2"/>
    <row r="5560" ht="15.75" customHeight="1" x14ac:dyDescent="0.2"/>
    <row r="5561" ht="15.75" customHeight="1" x14ac:dyDescent="0.2"/>
    <row r="5562" ht="15.75" customHeight="1" x14ac:dyDescent="0.2"/>
    <row r="5563" ht="15.75" customHeight="1" x14ac:dyDescent="0.2"/>
    <row r="5564" ht="15.75" customHeight="1" x14ac:dyDescent="0.2"/>
    <row r="5565" ht="15.75" customHeight="1" x14ac:dyDescent="0.2"/>
    <row r="5566" ht="15.75" customHeight="1" x14ac:dyDescent="0.2"/>
    <row r="5567" ht="15.75" customHeight="1" x14ac:dyDescent="0.2"/>
    <row r="5568" ht="15.75" customHeight="1" x14ac:dyDescent="0.2"/>
    <row r="5569" ht="15.75" customHeight="1" x14ac:dyDescent="0.2"/>
    <row r="5570" ht="15.75" customHeight="1" x14ac:dyDescent="0.2"/>
    <row r="5571" ht="15.75" customHeight="1" x14ac:dyDescent="0.2"/>
    <row r="5572" ht="15.75" customHeight="1" x14ac:dyDescent="0.2"/>
    <row r="5573" ht="15.75" customHeight="1" x14ac:dyDescent="0.2"/>
    <row r="5574" ht="15.75" customHeight="1" x14ac:dyDescent="0.2"/>
    <row r="5575" ht="15.75" customHeight="1" x14ac:dyDescent="0.2"/>
    <row r="5576" ht="15.75" customHeight="1" x14ac:dyDescent="0.2"/>
    <row r="5577" ht="15.75" customHeight="1" x14ac:dyDescent="0.2"/>
    <row r="5578" ht="15.75" customHeight="1" x14ac:dyDescent="0.2"/>
    <row r="5579" ht="15.75" customHeight="1" x14ac:dyDescent="0.2"/>
    <row r="5580" ht="15.75" customHeight="1" x14ac:dyDescent="0.2"/>
    <row r="5581" ht="15.75" customHeight="1" x14ac:dyDescent="0.2"/>
    <row r="5582" ht="15.75" customHeight="1" x14ac:dyDescent="0.2"/>
    <row r="5583" ht="15.75" customHeight="1" x14ac:dyDescent="0.2"/>
    <row r="5584" ht="15.75" customHeight="1" x14ac:dyDescent="0.2"/>
    <row r="5585" ht="15.75" customHeight="1" x14ac:dyDescent="0.2"/>
    <row r="5586" ht="15.75" customHeight="1" x14ac:dyDescent="0.2"/>
    <row r="5587" ht="15.75" customHeight="1" x14ac:dyDescent="0.2"/>
    <row r="5588" ht="15.75" customHeight="1" x14ac:dyDescent="0.2"/>
    <row r="5589" ht="15.75" customHeight="1" x14ac:dyDescent="0.2"/>
    <row r="5590" ht="15.75" customHeight="1" x14ac:dyDescent="0.2"/>
    <row r="5591" ht="15.75" customHeight="1" x14ac:dyDescent="0.2"/>
    <row r="5592" ht="15.75" customHeight="1" x14ac:dyDescent="0.2"/>
    <row r="5593" ht="15.75" customHeight="1" x14ac:dyDescent="0.2"/>
    <row r="5594" ht="15.75" customHeight="1" x14ac:dyDescent="0.2"/>
    <row r="5595" ht="15.75" customHeight="1" x14ac:dyDescent="0.2"/>
    <row r="5596" ht="15.75" customHeight="1" x14ac:dyDescent="0.2"/>
    <row r="5597" ht="15.75" customHeight="1" x14ac:dyDescent="0.2"/>
    <row r="5598" ht="15.75" customHeight="1" x14ac:dyDescent="0.2"/>
    <row r="5599" ht="15.75" customHeight="1" x14ac:dyDescent="0.2"/>
    <row r="5600" ht="15.75" customHeight="1" x14ac:dyDescent="0.2"/>
    <row r="5601" ht="15.75" customHeight="1" x14ac:dyDescent="0.2"/>
    <row r="5602" ht="15.75" customHeight="1" x14ac:dyDescent="0.2"/>
    <row r="5603" ht="15.75" customHeight="1" x14ac:dyDescent="0.2"/>
    <row r="5604" ht="15.75" customHeight="1" x14ac:dyDescent="0.2"/>
    <row r="5605" ht="15.75" customHeight="1" x14ac:dyDescent="0.2"/>
    <row r="5606" ht="15.75" customHeight="1" x14ac:dyDescent="0.2"/>
    <row r="5607" ht="15.75" customHeight="1" x14ac:dyDescent="0.2"/>
    <row r="5608" ht="15.75" customHeight="1" x14ac:dyDescent="0.2"/>
    <row r="5609" ht="15.75" customHeight="1" x14ac:dyDescent="0.2"/>
    <row r="5610" ht="15.75" customHeight="1" x14ac:dyDescent="0.2"/>
    <row r="5611" ht="15.75" customHeight="1" x14ac:dyDescent="0.2"/>
    <row r="5612" ht="15.75" customHeight="1" x14ac:dyDescent="0.2"/>
    <row r="5613" ht="15.75" customHeight="1" x14ac:dyDescent="0.2"/>
    <row r="5614" ht="15.75" customHeight="1" x14ac:dyDescent="0.2"/>
    <row r="5615" ht="15.75" customHeight="1" x14ac:dyDescent="0.2"/>
    <row r="5616" ht="15.75" customHeight="1" x14ac:dyDescent="0.2"/>
    <row r="5617" ht="15.75" customHeight="1" x14ac:dyDescent="0.2"/>
    <row r="5618" ht="15.75" customHeight="1" x14ac:dyDescent="0.2"/>
    <row r="5619" ht="15.75" customHeight="1" x14ac:dyDescent="0.2"/>
    <row r="5620" ht="15.75" customHeight="1" x14ac:dyDescent="0.2"/>
    <row r="5621" ht="15.75" customHeight="1" x14ac:dyDescent="0.2"/>
    <row r="5622" ht="15.75" customHeight="1" x14ac:dyDescent="0.2"/>
    <row r="5623" ht="15.75" customHeight="1" x14ac:dyDescent="0.2"/>
    <row r="5624" ht="15.75" customHeight="1" x14ac:dyDescent="0.2"/>
    <row r="5625" ht="15.75" customHeight="1" x14ac:dyDescent="0.2"/>
    <row r="5626" ht="15.75" customHeight="1" x14ac:dyDescent="0.2"/>
    <row r="5627" ht="15.75" customHeight="1" x14ac:dyDescent="0.2"/>
    <row r="5628" ht="15.75" customHeight="1" x14ac:dyDescent="0.2"/>
    <row r="5629" ht="15.75" customHeight="1" x14ac:dyDescent="0.2"/>
    <row r="5630" ht="15.75" customHeight="1" x14ac:dyDescent="0.2"/>
    <row r="5631" ht="15.75" customHeight="1" x14ac:dyDescent="0.2"/>
    <row r="5632" ht="15.75" customHeight="1" x14ac:dyDescent="0.2"/>
    <row r="5633" ht="15.75" customHeight="1" x14ac:dyDescent="0.2"/>
    <row r="5634" ht="15.75" customHeight="1" x14ac:dyDescent="0.2"/>
    <row r="5635" ht="15.75" customHeight="1" x14ac:dyDescent="0.2"/>
    <row r="5636" ht="15.75" customHeight="1" x14ac:dyDescent="0.2"/>
    <row r="5637" ht="15.75" customHeight="1" x14ac:dyDescent="0.2"/>
    <row r="5638" ht="15.75" customHeight="1" x14ac:dyDescent="0.2"/>
    <row r="5639" ht="15.75" customHeight="1" x14ac:dyDescent="0.2"/>
    <row r="5640" ht="15.75" customHeight="1" x14ac:dyDescent="0.2"/>
    <row r="5641" ht="15.75" customHeight="1" x14ac:dyDescent="0.2"/>
    <row r="5642" ht="15.75" customHeight="1" x14ac:dyDescent="0.2"/>
    <row r="5643" ht="15.75" customHeight="1" x14ac:dyDescent="0.2"/>
    <row r="5644" ht="15.75" customHeight="1" x14ac:dyDescent="0.2"/>
    <row r="5645" ht="15.75" customHeight="1" x14ac:dyDescent="0.2"/>
    <row r="5646" ht="15.75" customHeight="1" x14ac:dyDescent="0.2"/>
    <row r="5647" ht="15.75" customHeight="1" x14ac:dyDescent="0.2"/>
    <row r="5648" ht="15.75" customHeight="1" x14ac:dyDescent="0.2"/>
    <row r="5649" ht="15.75" customHeight="1" x14ac:dyDescent="0.2"/>
    <row r="5650" ht="15.75" customHeight="1" x14ac:dyDescent="0.2"/>
    <row r="5651" ht="15.75" customHeight="1" x14ac:dyDescent="0.2"/>
    <row r="5652" ht="15.75" customHeight="1" x14ac:dyDescent="0.2"/>
    <row r="5653" ht="15.75" customHeight="1" x14ac:dyDescent="0.2"/>
    <row r="5654" ht="15.75" customHeight="1" x14ac:dyDescent="0.2"/>
    <row r="5655" ht="15.75" customHeight="1" x14ac:dyDescent="0.2"/>
    <row r="5656" ht="15.75" customHeight="1" x14ac:dyDescent="0.2"/>
    <row r="5657" ht="15.75" customHeight="1" x14ac:dyDescent="0.2"/>
    <row r="5658" ht="15.75" customHeight="1" x14ac:dyDescent="0.2"/>
    <row r="5659" ht="15.75" customHeight="1" x14ac:dyDescent="0.2"/>
    <row r="5660" ht="15.75" customHeight="1" x14ac:dyDescent="0.2"/>
    <row r="5661" ht="15.75" customHeight="1" x14ac:dyDescent="0.2"/>
    <row r="5662" ht="15.75" customHeight="1" x14ac:dyDescent="0.2"/>
    <row r="5663" ht="15.75" customHeight="1" x14ac:dyDescent="0.2"/>
    <row r="5664" ht="15.75" customHeight="1" x14ac:dyDescent="0.2"/>
    <row r="5665" ht="15.75" customHeight="1" x14ac:dyDescent="0.2"/>
    <row r="5666" ht="15.75" customHeight="1" x14ac:dyDescent="0.2"/>
    <row r="5667" ht="15.75" customHeight="1" x14ac:dyDescent="0.2"/>
    <row r="5668" ht="15.75" customHeight="1" x14ac:dyDescent="0.2"/>
    <row r="5669" ht="15.75" customHeight="1" x14ac:dyDescent="0.2"/>
    <row r="5670" ht="15.75" customHeight="1" x14ac:dyDescent="0.2"/>
    <row r="5671" ht="15.75" customHeight="1" x14ac:dyDescent="0.2"/>
    <row r="5672" ht="15.75" customHeight="1" x14ac:dyDescent="0.2"/>
    <row r="5673" ht="15.75" customHeight="1" x14ac:dyDescent="0.2"/>
    <row r="5674" ht="15.75" customHeight="1" x14ac:dyDescent="0.2"/>
    <row r="5675" ht="15.75" customHeight="1" x14ac:dyDescent="0.2"/>
    <row r="5676" ht="15.75" customHeight="1" x14ac:dyDescent="0.2"/>
    <row r="5677" ht="15.75" customHeight="1" x14ac:dyDescent="0.2"/>
    <row r="5678" ht="15.75" customHeight="1" x14ac:dyDescent="0.2"/>
    <row r="5679" ht="15.75" customHeight="1" x14ac:dyDescent="0.2"/>
    <row r="5680" ht="15.75" customHeight="1" x14ac:dyDescent="0.2"/>
    <row r="5681" ht="15.75" customHeight="1" x14ac:dyDescent="0.2"/>
    <row r="5682" ht="15.75" customHeight="1" x14ac:dyDescent="0.2"/>
    <row r="5683" ht="15.75" customHeight="1" x14ac:dyDescent="0.2"/>
    <row r="5684" ht="15.75" customHeight="1" x14ac:dyDescent="0.2"/>
    <row r="5685" ht="15.75" customHeight="1" x14ac:dyDescent="0.2"/>
    <row r="5686" ht="15.75" customHeight="1" x14ac:dyDescent="0.2"/>
    <row r="5687" ht="15.75" customHeight="1" x14ac:dyDescent="0.2"/>
    <row r="5688" ht="15.75" customHeight="1" x14ac:dyDescent="0.2"/>
    <row r="5689" ht="15.75" customHeight="1" x14ac:dyDescent="0.2"/>
    <row r="5690" ht="15.75" customHeight="1" x14ac:dyDescent="0.2"/>
    <row r="5691" ht="15.75" customHeight="1" x14ac:dyDescent="0.2"/>
    <row r="5692" ht="15.75" customHeight="1" x14ac:dyDescent="0.2"/>
    <row r="5693" ht="15.75" customHeight="1" x14ac:dyDescent="0.2"/>
    <row r="5694" ht="15.75" customHeight="1" x14ac:dyDescent="0.2"/>
    <row r="5695" ht="15.75" customHeight="1" x14ac:dyDescent="0.2"/>
    <row r="5696" ht="15.75" customHeight="1" x14ac:dyDescent="0.2"/>
    <row r="5697" ht="15.75" customHeight="1" x14ac:dyDescent="0.2"/>
    <row r="5698" ht="15.75" customHeight="1" x14ac:dyDescent="0.2"/>
    <row r="5699" ht="15.75" customHeight="1" x14ac:dyDescent="0.2"/>
    <row r="5700" ht="15.75" customHeight="1" x14ac:dyDescent="0.2"/>
    <row r="5701" ht="15.75" customHeight="1" x14ac:dyDescent="0.2"/>
    <row r="5702" ht="15.75" customHeight="1" x14ac:dyDescent="0.2"/>
    <row r="5703" ht="15.75" customHeight="1" x14ac:dyDescent="0.2"/>
    <row r="5704" ht="15.75" customHeight="1" x14ac:dyDescent="0.2"/>
    <row r="5705" ht="15.75" customHeight="1" x14ac:dyDescent="0.2"/>
    <row r="5706" ht="15.75" customHeight="1" x14ac:dyDescent="0.2"/>
    <row r="5707" ht="15.75" customHeight="1" x14ac:dyDescent="0.2"/>
    <row r="5708" ht="15.75" customHeight="1" x14ac:dyDescent="0.2"/>
    <row r="5709" ht="15.75" customHeight="1" x14ac:dyDescent="0.2"/>
    <row r="5710" ht="15.75" customHeight="1" x14ac:dyDescent="0.2"/>
    <row r="5711" ht="15.75" customHeight="1" x14ac:dyDescent="0.2"/>
    <row r="5712" ht="15.75" customHeight="1" x14ac:dyDescent="0.2"/>
    <row r="5713" ht="15.75" customHeight="1" x14ac:dyDescent="0.2"/>
    <row r="5714" ht="15.75" customHeight="1" x14ac:dyDescent="0.2"/>
    <row r="5715" ht="15.75" customHeight="1" x14ac:dyDescent="0.2"/>
    <row r="5716" ht="15.75" customHeight="1" x14ac:dyDescent="0.2"/>
    <row r="5717" ht="15.75" customHeight="1" x14ac:dyDescent="0.2"/>
    <row r="5718" ht="15.75" customHeight="1" x14ac:dyDescent="0.2"/>
    <row r="5719" ht="15.75" customHeight="1" x14ac:dyDescent="0.2"/>
    <row r="5720" ht="15.75" customHeight="1" x14ac:dyDescent="0.2"/>
    <row r="5721" ht="15.75" customHeight="1" x14ac:dyDescent="0.2"/>
    <row r="5722" ht="15.75" customHeight="1" x14ac:dyDescent="0.2"/>
    <row r="5723" ht="15.75" customHeight="1" x14ac:dyDescent="0.2"/>
    <row r="5724" ht="15.75" customHeight="1" x14ac:dyDescent="0.2"/>
    <row r="5725" ht="15.75" customHeight="1" x14ac:dyDescent="0.2"/>
    <row r="5726" ht="15.75" customHeight="1" x14ac:dyDescent="0.2"/>
    <row r="5727" ht="15.75" customHeight="1" x14ac:dyDescent="0.2"/>
    <row r="5728" ht="15.75" customHeight="1" x14ac:dyDescent="0.2"/>
    <row r="5729" ht="15.75" customHeight="1" x14ac:dyDescent="0.2"/>
    <row r="5730" ht="15.75" customHeight="1" x14ac:dyDescent="0.2"/>
    <row r="5731" ht="15.75" customHeight="1" x14ac:dyDescent="0.2"/>
    <row r="5732" ht="15.75" customHeight="1" x14ac:dyDescent="0.2"/>
    <row r="5733" ht="15.75" customHeight="1" x14ac:dyDescent="0.2"/>
    <row r="5734" ht="15.75" customHeight="1" x14ac:dyDescent="0.2"/>
    <row r="5735" ht="15.75" customHeight="1" x14ac:dyDescent="0.2"/>
    <row r="5736" ht="15.75" customHeight="1" x14ac:dyDescent="0.2"/>
    <row r="5737" ht="15.75" customHeight="1" x14ac:dyDescent="0.2"/>
    <row r="5738" ht="15.75" customHeight="1" x14ac:dyDescent="0.2"/>
    <row r="5739" ht="15.75" customHeight="1" x14ac:dyDescent="0.2"/>
    <row r="5740" ht="15.75" customHeight="1" x14ac:dyDescent="0.2"/>
    <row r="5741" ht="15.75" customHeight="1" x14ac:dyDescent="0.2"/>
    <row r="5742" ht="15.75" customHeight="1" x14ac:dyDescent="0.2"/>
    <row r="5743" ht="15.75" customHeight="1" x14ac:dyDescent="0.2"/>
    <row r="5744" ht="15.75" customHeight="1" x14ac:dyDescent="0.2"/>
    <row r="5745" ht="15.75" customHeight="1" x14ac:dyDescent="0.2"/>
    <row r="5746" ht="15.75" customHeight="1" x14ac:dyDescent="0.2"/>
    <row r="5747" ht="15.75" customHeight="1" x14ac:dyDescent="0.2"/>
    <row r="5748" ht="15.75" customHeight="1" x14ac:dyDescent="0.2"/>
    <row r="5749" ht="15.75" customHeight="1" x14ac:dyDescent="0.2"/>
    <row r="5750" ht="15.75" customHeight="1" x14ac:dyDescent="0.2"/>
    <row r="5751" ht="15.75" customHeight="1" x14ac:dyDescent="0.2"/>
    <row r="5752" ht="15.75" customHeight="1" x14ac:dyDescent="0.2"/>
    <row r="5753" ht="15.75" customHeight="1" x14ac:dyDescent="0.2"/>
    <row r="5754" ht="15.75" customHeight="1" x14ac:dyDescent="0.2"/>
    <row r="5755" ht="15.75" customHeight="1" x14ac:dyDescent="0.2"/>
    <row r="5756" ht="15.75" customHeight="1" x14ac:dyDescent="0.2"/>
    <row r="5757" ht="15.75" customHeight="1" x14ac:dyDescent="0.2"/>
    <row r="5758" ht="15.75" customHeight="1" x14ac:dyDescent="0.2"/>
    <row r="5759" ht="15.75" customHeight="1" x14ac:dyDescent="0.2"/>
    <row r="5760" ht="15.75" customHeight="1" x14ac:dyDescent="0.2"/>
    <row r="5761" ht="15.75" customHeight="1" x14ac:dyDescent="0.2"/>
    <row r="5762" ht="15.75" customHeight="1" x14ac:dyDescent="0.2"/>
    <row r="5763" ht="15.75" customHeight="1" x14ac:dyDescent="0.2"/>
    <row r="5764" ht="15.75" customHeight="1" x14ac:dyDescent="0.2"/>
    <row r="5765" ht="15.75" customHeight="1" x14ac:dyDescent="0.2"/>
    <row r="5766" ht="15.75" customHeight="1" x14ac:dyDescent="0.2"/>
    <row r="5767" ht="15.75" customHeight="1" x14ac:dyDescent="0.2"/>
    <row r="5768" ht="15.75" customHeight="1" x14ac:dyDescent="0.2"/>
    <row r="5769" ht="15.75" customHeight="1" x14ac:dyDescent="0.2"/>
    <row r="5770" ht="15.75" customHeight="1" x14ac:dyDescent="0.2"/>
    <row r="5771" ht="15.75" customHeight="1" x14ac:dyDescent="0.2"/>
    <row r="5772" ht="15.75" customHeight="1" x14ac:dyDescent="0.2"/>
    <row r="5773" ht="15.75" customHeight="1" x14ac:dyDescent="0.2"/>
    <row r="5774" ht="15.75" customHeight="1" x14ac:dyDescent="0.2"/>
    <row r="5775" ht="15.75" customHeight="1" x14ac:dyDescent="0.2"/>
    <row r="5776" ht="15.75" customHeight="1" x14ac:dyDescent="0.2"/>
    <row r="5777" ht="15.75" customHeight="1" x14ac:dyDescent="0.2"/>
    <row r="5778" ht="15.75" customHeight="1" x14ac:dyDescent="0.2"/>
    <row r="5779" ht="15.75" customHeight="1" x14ac:dyDescent="0.2"/>
    <row r="5780" ht="15.75" customHeight="1" x14ac:dyDescent="0.2"/>
    <row r="5781" ht="15.75" customHeight="1" x14ac:dyDescent="0.2"/>
    <row r="5782" ht="15.75" customHeight="1" x14ac:dyDescent="0.2"/>
    <row r="5783" ht="15.75" customHeight="1" x14ac:dyDescent="0.2"/>
    <row r="5784" ht="15.75" customHeight="1" x14ac:dyDescent="0.2"/>
    <row r="5785" ht="15.75" customHeight="1" x14ac:dyDescent="0.2"/>
    <row r="5786" ht="15.75" customHeight="1" x14ac:dyDescent="0.2"/>
    <row r="5787" ht="15.75" customHeight="1" x14ac:dyDescent="0.2"/>
    <row r="5788" ht="15.75" customHeight="1" x14ac:dyDescent="0.2"/>
    <row r="5789" ht="15.75" customHeight="1" x14ac:dyDescent="0.2"/>
    <row r="5790" ht="15.75" customHeight="1" x14ac:dyDescent="0.2"/>
    <row r="5791" ht="15.75" customHeight="1" x14ac:dyDescent="0.2"/>
    <row r="5792" ht="15.75" customHeight="1" x14ac:dyDescent="0.2"/>
    <row r="5793" ht="15.75" customHeight="1" x14ac:dyDescent="0.2"/>
    <row r="5794" ht="15.75" customHeight="1" x14ac:dyDescent="0.2"/>
    <row r="5795" ht="15.75" customHeight="1" x14ac:dyDescent="0.2"/>
    <row r="5796" ht="15.75" customHeight="1" x14ac:dyDescent="0.2"/>
    <row r="5797" ht="15.75" customHeight="1" x14ac:dyDescent="0.2"/>
    <row r="5798" ht="15.75" customHeight="1" x14ac:dyDescent="0.2"/>
    <row r="5799" ht="15.75" customHeight="1" x14ac:dyDescent="0.2"/>
    <row r="5800" ht="15.75" customHeight="1" x14ac:dyDescent="0.2"/>
    <row r="5801" ht="15.75" customHeight="1" x14ac:dyDescent="0.2"/>
    <row r="5802" ht="15.75" customHeight="1" x14ac:dyDescent="0.2"/>
    <row r="5803" ht="15.75" customHeight="1" x14ac:dyDescent="0.2"/>
    <row r="5804" ht="15.75" customHeight="1" x14ac:dyDescent="0.2"/>
    <row r="5805" ht="15.75" customHeight="1" x14ac:dyDescent="0.2"/>
    <row r="5806" ht="15.75" customHeight="1" x14ac:dyDescent="0.2"/>
    <row r="5807" ht="15.75" customHeight="1" x14ac:dyDescent="0.2"/>
    <row r="5808" ht="15.75" customHeight="1" x14ac:dyDescent="0.2"/>
    <row r="5809" ht="15.75" customHeight="1" x14ac:dyDescent="0.2"/>
    <row r="5810" ht="15.75" customHeight="1" x14ac:dyDescent="0.2"/>
    <row r="5811" ht="15.75" customHeight="1" x14ac:dyDescent="0.2"/>
    <row r="5812" ht="15.75" customHeight="1" x14ac:dyDescent="0.2"/>
    <row r="5813" ht="15.75" customHeight="1" x14ac:dyDescent="0.2"/>
    <row r="5814" ht="15.75" customHeight="1" x14ac:dyDescent="0.2"/>
    <row r="5815" ht="15.75" customHeight="1" x14ac:dyDescent="0.2"/>
    <row r="5816" ht="15.75" customHeight="1" x14ac:dyDescent="0.2"/>
    <row r="5817" ht="15.75" customHeight="1" x14ac:dyDescent="0.2"/>
    <row r="5818" ht="15.75" customHeight="1" x14ac:dyDescent="0.2"/>
    <row r="5819" ht="15.75" customHeight="1" x14ac:dyDescent="0.2"/>
    <row r="5820" ht="15.75" customHeight="1" x14ac:dyDescent="0.2"/>
    <row r="5821" ht="15.75" customHeight="1" x14ac:dyDescent="0.2"/>
    <row r="5822" ht="15.75" customHeight="1" x14ac:dyDescent="0.2"/>
    <row r="5823" ht="15.75" customHeight="1" x14ac:dyDescent="0.2"/>
    <row r="5824" ht="15.75" customHeight="1" x14ac:dyDescent="0.2"/>
    <row r="5825" ht="15.75" customHeight="1" x14ac:dyDescent="0.2"/>
    <row r="5826" ht="15.75" customHeight="1" x14ac:dyDescent="0.2"/>
    <row r="5827" ht="15.75" customHeight="1" x14ac:dyDescent="0.2"/>
    <row r="5828" ht="15.75" customHeight="1" x14ac:dyDescent="0.2"/>
    <row r="5829" ht="15.75" customHeight="1" x14ac:dyDescent="0.2"/>
    <row r="5830" ht="15.75" customHeight="1" x14ac:dyDescent="0.2"/>
    <row r="5831" ht="15.75" customHeight="1" x14ac:dyDescent="0.2"/>
    <row r="5832" ht="15.75" customHeight="1" x14ac:dyDescent="0.2"/>
    <row r="5833" ht="15.75" customHeight="1" x14ac:dyDescent="0.2"/>
    <row r="5834" ht="15.75" customHeight="1" x14ac:dyDescent="0.2"/>
    <row r="5835" ht="15.75" customHeight="1" x14ac:dyDescent="0.2"/>
    <row r="5836" ht="15.75" customHeight="1" x14ac:dyDescent="0.2"/>
    <row r="5837" ht="15.75" customHeight="1" x14ac:dyDescent="0.2"/>
    <row r="5838" ht="15.75" customHeight="1" x14ac:dyDescent="0.2"/>
    <row r="5839" ht="15.75" customHeight="1" x14ac:dyDescent="0.2"/>
    <row r="5840" ht="15.75" customHeight="1" x14ac:dyDescent="0.2"/>
    <row r="5841" ht="15.75" customHeight="1" x14ac:dyDescent="0.2"/>
    <row r="5842" ht="15.75" customHeight="1" x14ac:dyDescent="0.2"/>
    <row r="5843" ht="15.75" customHeight="1" x14ac:dyDescent="0.2"/>
    <row r="5844" ht="15.75" customHeight="1" x14ac:dyDescent="0.2"/>
    <row r="5845" ht="15.75" customHeight="1" x14ac:dyDescent="0.2"/>
    <row r="5846" ht="15.75" customHeight="1" x14ac:dyDescent="0.2"/>
    <row r="5847" ht="15.75" customHeight="1" x14ac:dyDescent="0.2"/>
    <row r="5848" ht="15.75" customHeight="1" x14ac:dyDescent="0.2"/>
    <row r="5849" ht="15.75" customHeight="1" x14ac:dyDescent="0.2"/>
    <row r="5850" ht="15.75" customHeight="1" x14ac:dyDescent="0.2"/>
    <row r="5851" ht="15.75" customHeight="1" x14ac:dyDescent="0.2"/>
    <row r="5852" ht="15.75" customHeight="1" x14ac:dyDescent="0.2"/>
    <row r="5853" ht="15.75" customHeight="1" x14ac:dyDescent="0.2"/>
    <row r="5854" ht="15.75" customHeight="1" x14ac:dyDescent="0.2"/>
    <row r="5855" ht="15.75" customHeight="1" x14ac:dyDescent="0.2"/>
    <row r="5856" ht="15.75" customHeight="1" x14ac:dyDescent="0.2"/>
    <row r="5857" ht="15.75" customHeight="1" x14ac:dyDescent="0.2"/>
    <row r="5858" ht="15.75" customHeight="1" x14ac:dyDescent="0.2"/>
    <row r="5859" ht="15.75" customHeight="1" x14ac:dyDescent="0.2"/>
    <row r="5860" ht="15.75" customHeight="1" x14ac:dyDescent="0.2"/>
    <row r="5861" ht="15.75" customHeight="1" x14ac:dyDescent="0.2"/>
    <row r="5862" ht="15.75" customHeight="1" x14ac:dyDescent="0.2"/>
    <row r="5863" ht="15.75" customHeight="1" x14ac:dyDescent="0.2"/>
    <row r="5864" ht="15.75" customHeight="1" x14ac:dyDescent="0.2"/>
    <row r="5865" ht="15.75" customHeight="1" x14ac:dyDescent="0.2"/>
    <row r="5866" ht="15.75" customHeight="1" x14ac:dyDescent="0.2"/>
    <row r="5867" ht="15.75" customHeight="1" x14ac:dyDescent="0.2"/>
    <row r="5868" ht="15.75" customHeight="1" x14ac:dyDescent="0.2"/>
    <row r="5869" ht="15.75" customHeight="1" x14ac:dyDescent="0.2"/>
    <row r="5870" ht="15.75" customHeight="1" x14ac:dyDescent="0.2"/>
    <row r="5871" ht="15.75" customHeight="1" x14ac:dyDescent="0.2"/>
    <row r="5872" ht="15.75" customHeight="1" x14ac:dyDescent="0.2"/>
    <row r="5873" ht="15.75" customHeight="1" x14ac:dyDescent="0.2"/>
    <row r="5874" ht="15.75" customHeight="1" x14ac:dyDescent="0.2"/>
    <row r="5875" ht="15.75" customHeight="1" x14ac:dyDescent="0.2"/>
    <row r="5876" ht="15.75" customHeight="1" x14ac:dyDescent="0.2"/>
    <row r="5877" ht="15.75" customHeight="1" x14ac:dyDescent="0.2"/>
    <row r="5878" ht="15.75" customHeight="1" x14ac:dyDescent="0.2"/>
    <row r="5879" ht="15.75" customHeight="1" x14ac:dyDescent="0.2"/>
    <row r="5880" ht="15.75" customHeight="1" x14ac:dyDescent="0.2"/>
    <row r="5881" ht="15.75" customHeight="1" x14ac:dyDescent="0.2"/>
    <row r="5882" ht="15.75" customHeight="1" x14ac:dyDescent="0.2"/>
    <row r="5883" ht="15.75" customHeight="1" x14ac:dyDescent="0.2"/>
    <row r="5884" ht="15.75" customHeight="1" x14ac:dyDescent="0.2"/>
    <row r="5885" ht="15.75" customHeight="1" x14ac:dyDescent="0.2"/>
    <row r="5886" ht="15.75" customHeight="1" x14ac:dyDescent="0.2"/>
    <row r="5887" ht="15.75" customHeight="1" x14ac:dyDescent="0.2"/>
    <row r="5888" ht="15.75" customHeight="1" x14ac:dyDescent="0.2"/>
    <row r="5889" ht="15.75" customHeight="1" x14ac:dyDescent="0.2"/>
    <row r="5890" ht="15.75" customHeight="1" x14ac:dyDescent="0.2"/>
    <row r="5891" ht="15.75" customHeight="1" x14ac:dyDescent="0.2"/>
    <row r="5892" ht="15.75" customHeight="1" x14ac:dyDescent="0.2"/>
    <row r="5893" ht="15.75" customHeight="1" x14ac:dyDescent="0.2"/>
    <row r="5894" ht="15.75" customHeight="1" x14ac:dyDescent="0.2"/>
    <row r="5895" ht="15.75" customHeight="1" x14ac:dyDescent="0.2"/>
    <row r="5896" ht="15.75" customHeight="1" x14ac:dyDescent="0.2"/>
    <row r="5897" ht="15.75" customHeight="1" x14ac:dyDescent="0.2"/>
    <row r="5898" ht="15.75" customHeight="1" x14ac:dyDescent="0.2"/>
    <row r="5899" ht="15.75" customHeight="1" x14ac:dyDescent="0.2"/>
    <row r="5900" ht="15.75" customHeight="1" x14ac:dyDescent="0.2"/>
    <row r="5901" ht="15.75" customHeight="1" x14ac:dyDescent="0.2"/>
    <row r="5902" ht="15.75" customHeight="1" x14ac:dyDescent="0.2"/>
    <row r="5903" ht="15.75" customHeight="1" x14ac:dyDescent="0.2"/>
    <row r="5904" ht="15.75" customHeight="1" x14ac:dyDescent="0.2"/>
    <row r="5905" ht="15.75" customHeight="1" x14ac:dyDescent="0.2"/>
    <row r="5906" ht="15.75" customHeight="1" x14ac:dyDescent="0.2"/>
    <row r="5907" ht="15.75" customHeight="1" x14ac:dyDescent="0.2"/>
    <row r="5908" ht="15.75" customHeight="1" x14ac:dyDescent="0.2"/>
    <row r="5909" ht="15.75" customHeight="1" x14ac:dyDescent="0.2"/>
    <row r="5910" ht="15.75" customHeight="1" x14ac:dyDescent="0.2"/>
    <row r="5911" ht="15.75" customHeight="1" x14ac:dyDescent="0.2"/>
    <row r="5912" ht="15.75" customHeight="1" x14ac:dyDescent="0.2"/>
    <row r="5913" ht="15.75" customHeight="1" x14ac:dyDescent="0.2"/>
    <row r="5914" ht="15.75" customHeight="1" x14ac:dyDescent="0.2"/>
    <row r="5915" ht="15.75" customHeight="1" x14ac:dyDescent="0.2"/>
    <row r="5916" ht="15.75" customHeight="1" x14ac:dyDescent="0.2"/>
    <row r="5917" ht="15.75" customHeight="1" x14ac:dyDescent="0.2"/>
    <row r="5918" ht="15.75" customHeight="1" x14ac:dyDescent="0.2"/>
    <row r="5919" ht="15.75" customHeight="1" x14ac:dyDescent="0.2"/>
    <row r="5920" ht="15.75" customHeight="1" x14ac:dyDescent="0.2"/>
    <row r="5921" ht="15.75" customHeight="1" x14ac:dyDescent="0.2"/>
    <row r="5922" ht="15.75" customHeight="1" x14ac:dyDescent="0.2"/>
    <row r="5923" ht="15.75" customHeight="1" x14ac:dyDescent="0.2"/>
    <row r="5924" ht="15.75" customHeight="1" x14ac:dyDescent="0.2"/>
    <row r="5925" ht="15.75" customHeight="1" x14ac:dyDescent="0.2"/>
    <row r="5926" ht="15.75" customHeight="1" x14ac:dyDescent="0.2"/>
    <row r="5927" ht="15.75" customHeight="1" x14ac:dyDescent="0.2"/>
    <row r="5928" ht="15.75" customHeight="1" x14ac:dyDescent="0.2"/>
    <row r="5929" ht="15.75" customHeight="1" x14ac:dyDescent="0.2"/>
    <row r="5930" ht="15.75" customHeight="1" x14ac:dyDescent="0.2"/>
    <row r="5931" ht="15.75" customHeight="1" x14ac:dyDescent="0.2"/>
    <row r="5932" ht="15.75" customHeight="1" x14ac:dyDescent="0.2"/>
    <row r="5933" ht="15.75" customHeight="1" x14ac:dyDescent="0.2"/>
    <row r="5934" ht="15.75" customHeight="1" x14ac:dyDescent="0.2"/>
    <row r="5935" ht="15.75" customHeight="1" x14ac:dyDescent="0.2"/>
    <row r="5936" ht="15.75" customHeight="1" x14ac:dyDescent="0.2"/>
    <row r="5937" ht="15.75" customHeight="1" x14ac:dyDescent="0.2"/>
    <row r="5938" ht="15.75" customHeight="1" x14ac:dyDescent="0.2"/>
    <row r="5939" ht="15.75" customHeight="1" x14ac:dyDescent="0.2"/>
    <row r="5940" ht="15.75" customHeight="1" x14ac:dyDescent="0.2"/>
    <row r="5941" ht="15.75" customHeight="1" x14ac:dyDescent="0.2"/>
    <row r="5942" ht="15.75" customHeight="1" x14ac:dyDescent="0.2"/>
    <row r="5943" ht="15.75" customHeight="1" x14ac:dyDescent="0.2"/>
    <row r="5944" ht="15.75" customHeight="1" x14ac:dyDescent="0.2"/>
    <row r="5945" ht="15.75" customHeight="1" x14ac:dyDescent="0.2"/>
    <row r="5946" ht="15.75" customHeight="1" x14ac:dyDescent="0.2"/>
    <row r="5947" ht="15.75" customHeight="1" x14ac:dyDescent="0.2"/>
    <row r="5948" ht="15.75" customHeight="1" x14ac:dyDescent="0.2"/>
    <row r="5949" ht="15.75" customHeight="1" x14ac:dyDescent="0.2"/>
    <row r="5950" ht="15.75" customHeight="1" x14ac:dyDescent="0.2"/>
    <row r="5951" ht="15.75" customHeight="1" x14ac:dyDescent="0.2"/>
    <row r="5952" ht="15.75" customHeight="1" x14ac:dyDescent="0.2"/>
    <row r="5953" ht="15.75" customHeight="1" x14ac:dyDescent="0.2"/>
    <row r="5954" ht="15.75" customHeight="1" x14ac:dyDescent="0.2"/>
    <row r="5955" ht="15.75" customHeight="1" x14ac:dyDescent="0.2"/>
    <row r="5956" ht="15.75" customHeight="1" x14ac:dyDescent="0.2"/>
    <row r="5957" ht="15.75" customHeight="1" x14ac:dyDescent="0.2"/>
    <row r="5958" ht="15.75" customHeight="1" x14ac:dyDescent="0.2"/>
    <row r="5959" ht="15.75" customHeight="1" x14ac:dyDescent="0.2"/>
    <row r="5960" ht="15.75" customHeight="1" x14ac:dyDescent="0.2"/>
    <row r="5961" ht="15.75" customHeight="1" x14ac:dyDescent="0.2"/>
    <row r="5962" ht="15.75" customHeight="1" x14ac:dyDescent="0.2"/>
    <row r="5963" ht="15.75" customHeight="1" x14ac:dyDescent="0.2"/>
    <row r="5964" ht="15.75" customHeight="1" x14ac:dyDescent="0.2"/>
    <row r="5965" ht="15.75" customHeight="1" x14ac:dyDescent="0.2"/>
    <row r="5966" ht="15.75" customHeight="1" x14ac:dyDescent="0.2"/>
    <row r="5967" ht="15.75" customHeight="1" x14ac:dyDescent="0.2"/>
    <row r="5968" ht="15.75" customHeight="1" x14ac:dyDescent="0.2"/>
    <row r="5969" ht="15.75" customHeight="1" x14ac:dyDescent="0.2"/>
    <row r="5970" ht="15.75" customHeight="1" x14ac:dyDescent="0.2"/>
    <row r="5971" ht="15.75" customHeight="1" x14ac:dyDescent="0.2"/>
    <row r="5972" ht="15.75" customHeight="1" x14ac:dyDescent="0.2"/>
    <row r="5973" ht="15.75" customHeight="1" x14ac:dyDescent="0.2"/>
    <row r="5974" ht="15.75" customHeight="1" x14ac:dyDescent="0.2"/>
    <row r="5975" ht="15.75" customHeight="1" x14ac:dyDescent="0.2"/>
    <row r="5976" ht="15.75" customHeight="1" x14ac:dyDescent="0.2"/>
    <row r="5977" ht="15.75" customHeight="1" x14ac:dyDescent="0.2"/>
    <row r="5978" ht="15.75" customHeight="1" x14ac:dyDescent="0.2"/>
    <row r="5979" ht="15.75" customHeight="1" x14ac:dyDescent="0.2"/>
    <row r="5980" ht="15.75" customHeight="1" x14ac:dyDescent="0.2"/>
    <row r="5981" ht="15.75" customHeight="1" x14ac:dyDescent="0.2"/>
    <row r="5982" ht="15.75" customHeight="1" x14ac:dyDescent="0.2"/>
    <row r="5983" ht="15.75" customHeight="1" x14ac:dyDescent="0.2"/>
    <row r="5984" ht="15.75" customHeight="1" x14ac:dyDescent="0.2"/>
    <row r="5985" ht="15.75" customHeight="1" x14ac:dyDescent="0.2"/>
    <row r="5986" ht="15.75" customHeight="1" x14ac:dyDescent="0.2"/>
    <row r="5987" ht="15.75" customHeight="1" x14ac:dyDescent="0.2"/>
    <row r="5988" ht="15.75" customHeight="1" x14ac:dyDescent="0.2"/>
    <row r="5989" ht="15.75" customHeight="1" x14ac:dyDescent="0.2"/>
    <row r="5990" ht="15.75" customHeight="1" x14ac:dyDescent="0.2"/>
    <row r="5991" ht="15.75" customHeight="1" x14ac:dyDescent="0.2"/>
    <row r="5992" ht="15.75" customHeight="1" x14ac:dyDescent="0.2"/>
    <row r="5993" ht="15.75" customHeight="1" x14ac:dyDescent="0.2"/>
    <row r="5994" ht="15.75" customHeight="1" x14ac:dyDescent="0.2"/>
    <row r="5995" ht="15.75" customHeight="1" x14ac:dyDescent="0.2"/>
    <row r="5996" ht="15.75" customHeight="1" x14ac:dyDescent="0.2"/>
    <row r="5997" ht="15.75" customHeight="1" x14ac:dyDescent="0.2"/>
    <row r="5998" ht="15.75" customHeight="1" x14ac:dyDescent="0.2"/>
    <row r="5999" ht="15.75" customHeight="1" x14ac:dyDescent="0.2"/>
    <row r="6000" ht="15.75" customHeight="1" x14ac:dyDescent="0.2"/>
    <row r="6001" ht="15.75" customHeight="1" x14ac:dyDescent="0.2"/>
    <row r="6002" ht="15.75" customHeight="1" x14ac:dyDescent="0.2"/>
    <row r="6003" ht="15.75" customHeight="1" x14ac:dyDescent="0.2"/>
    <row r="6004" ht="15.75" customHeight="1" x14ac:dyDescent="0.2"/>
    <row r="6005" ht="15.75" customHeight="1" x14ac:dyDescent="0.2"/>
    <row r="6006" ht="15.75" customHeight="1" x14ac:dyDescent="0.2"/>
    <row r="6007" ht="15.75" customHeight="1" x14ac:dyDescent="0.2"/>
    <row r="6008" ht="15.75" customHeight="1" x14ac:dyDescent="0.2"/>
    <row r="6009" ht="15.75" customHeight="1" x14ac:dyDescent="0.2"/>
    <row r="6010" ht="15.75" customHeight="1" x14ac:dyDescent="0.2"/>
    <row r="6011" ht="15.75" customHeight="1" x14ac:dyDescent="0.2"/>
    <row r="6012" ht="15.75" customHeight="1" x14ac:dyDescent="0.2"/>
    <row r="6013" ht="15.75" customHeight="1" x14ac:dyDescent="0.2"/>
    <row r="6014" ht="15.75" customHeight="1" x14ac:dyDescent="0.2"/>
    <row r="6015" ht="15.75" customHeight="1" x14ac:dyDescent="0.2"/>
    <row r="6016" ht="15.75" customHeight="1" x14ac:dyDescent="0.2"/>
    <row r="6017" ht="15.75" customHeight="1" x14ac:dyDescent="0.2"/>
    <row r="6018" ht="15.75" customHeight="1" x14ac:dyDescent="0.2"/>
    <row r="6019" ht="15.75" customHeight="1" x14ac:dyDescent="0.2"/>
    <row r="6020" ht="15.75" customHeight="1" x14ac:dyDescent="0.2"/>
    <row r="6021" ht="15.75" customHeight="1" x14ac:dyDescent="0.2"/>
    <row r="6022" ht="15.75" customHeight="1" x14ac:dyDescent="0.2"/>
    <row r="6023" ht="15.75" customHeight="1" x14ac:dyDescent="0.2"/>
    <row r="6024" ht="15.75" customHeight="1" x14ac:dyDescent="0.2"/>
    <row r="6025" ht="15.75" customHeight="1" x14ac:dyDescent="0.2"/>
    <row r="6026" ht="15.75" customHeight="1" x14ac:dyDescent="0.2"/>
    <row r="6027" ht="15.75" customHeight="1" x14ac:dyDescent="0.2"/>
    <row r="6028" ht="15.75" customHeight="1" x14ac:dyDescent="0.2"/>
    <row r="6029" ht="15.75" customHeight="1" x14ac:dyDescent="0.2"/>
    <row r="6030" ht="15.75" customHeight="1" x14ac:dyDescent="0.2"/>
    <row r="6031" ht="15.75" customHeight="1" x14ac:dyDescent="0.2"/>
    <row r="6032" ht="15.75" customHeight="1" x14ac:dyDescent="0.2"/>
    <row r="6033" ht="15.75" customHeight="1" x14ac:dyDescent="0.2"/>
    <row r="6034" ht="15.75" customHeight="1" x14ac:dyDescent="0.2"/>
    <row r="6035" ht="15.75" customHeight="1" x14ac:dyDescent="0.2"/>
    <row r="6036" ht="15.75" customHeight="1" x14ac:dyDescent="0.2"/>
    <row r="6037" ht="15.75" customHeight="1" x14ac:dyDescent="0.2"/>
    <row r="6038" ht="15.75" customHeight="1" x14ac:dyDescent="0.2"/>
    <row r="6039" ht="15.75" customHeight="1" x14ac:dyDescent="0.2"/>
    <row r="6040" ht="15.75" customHeight="1" x14ac:dyDescent="0.2"/>
    <row r="6041" ht="15.75" customHeight="1" x14ac:dyDescent="0.2"/>
    <row r="6042" ht="15.75" customHeight="1" x14ac:dyDescent="0.2"/>
    <row r="6043" ht="15.75" customHeight="1" x14ac:dyDescent="0.2"/>
    <row r="6044" ht="15.75" customHeight="1" x14ac:dyDescent="0.2"/>
    <row r="6045" ht="15.75" customHeight="1" x14ac:dyDescent="0.2"/>
    <row r="6046" ht="15.75" customHeight="1" x14ac:dyDescent="0.2"/>
    <row r="6047" ht="15.75" customHeight="1" x14ac:dyDescent="0.2"/>
    <row r="6048" ht="15.75" customHeight="1" x14ac:dyDescent="0.2"/>
    <row r="6049" ht="15.75" customHeight="1" x14ac:dyDescent="0.2"/>
    <row r="6050" ht="15.75" customHeight="1" x14ac:dyDescent="0.2"/>
    <row r="6051" ht="15.75" customHeight="1" x14ac:dyDescent="0.2"/>
    <row r="6052" ht="15.75" customHeight="1" x14ac:dyDescent="0.2"/>
    <row r="6053" ht="15.75" customHeight="1" x14ac:dyDescent="0.2"/>
    <row r="6054" ht="15.75" customHeight="1" x14ac:dyDescent="0.2"/>
    <row r="6055" ht="15.75" customHeight="1" x14ac:dyDescent="0.2"/>
    <row r="6056" ht="15.75" customHeight="1" x14ac:dyDescent="0.2"/>
    <row r="6057" ht="15.75" customHeight="1" x14ac:dyDescent="0.2"/>
    <row r="6058" ht="15.75" customHeight="1" x14ac:dyDescent="0.2"/>
    <row r="6059" ht="15.75" customHeight="1" x14ac:dyDescent="0.2"/>
    <row r="6060" ht="15.75" customHeight="1" x14ac:dyDescent="0.2"/>
    <row r="6061" ht="15.75" customHeight="1" x14ac:dyDescent="0.2"/>
    <row r="6062" ht="15.75" customHeight="1" x14ac:dyDescent="0.2"/>
    <row r="6063" ht="15.75" customHeight="1" x14ac:dyDescent="0.2"/>
    <row r="6064" ht="15.75" customHeight="1" x14ac:dyDescent="0.2"/>
    <row r="6065" ht="15.75" customHeight="1" x14ac:dyDescent="0.2"/>
    <row r="6066" ht="15.75" customHeight="1" x14ac:dyDescent="0.2"/>
    <row r="6067" ht="15.75" customHeight="1" x14ac:dyDescent="0.2"/>
    <row r="6068" ht="15.75" customHeight="1" x14ac:dyDescent="0.2"/>
    <row r="6069" ht="15.75" customHeight="1" x14ac:dyDescent="0.2"/>
    <row r="6070" ht="15.75" customHeight="1" x14ac:dyDescent="0.2"/>
    <row r="6071" ht="15.75" customHeight="1" x14ac:dyDescent="0.2"/>
    <row r="6072" ht="15.75" customHeight="1" x14ac:dyDescent="0.2"/>
    <row r="6073" ht="15.75" customHeight="1" x14ac:dyDescent="0.2"/>
    <row r="6074" ht="15.75" customHeight="1" x14ac:dyDescent="0.2"/>
    <row r="6075" ht="15.75" customHeight="1" x14ac:dyDescent="0.2"/>
    <row r="6076" ht="15.75" customHeight="1" x14ac:dyDescent="0.2"/>
    <row r="6077" ht="15.75" customHeight="1" x14ac:dyDescent="0.2"/>
    <row r="6078" ht="15.75" customHeight="1" x14ac:dyDescent="0.2"/>
    <row r="6079" ht="15.75" customHeight="1" x14ac:dyDescent="0.2"/>
    <row r="6080" ht="15.75" customHeight="1" x14ac:dyDescent="0.2"/>
    <row r="6081" ht="15.75" customHeight="1" x14ac:dyDescent="0.2"/>
    <row r="6082" ht="15.75" customHeight="1" x14ac:dyDescent="0.2"/>
    <row r="6083" ht="15.75" customHeight="1" x14ac:dyDescent="0.2"/>
    <row r="6084" ht="15.75" customHeight="1" x14ac:dyDescent="0.2"/>
    <row r="6085" ht="15.75" customHeight="1" x14ac:dyDescent="0.2"/>
    <row r="6086" ht="15.75" customHeight="1" x14ac:dyDescent="0.2"/>
    <row r="6087" ht="15.75" customHeight="1" x14ac:dyDescent="0.2"/>
    <row r="6088" ht="15.75" customHeight="1" x14ac:dyDescent="0.2"/>
    <row r="6089" ht="15.75" customHeight="1" x14ac:dyDescent="0.2"/>
    <row r="6090" ht="15.75" customHeight="1" x14ac:dyDescent="0.2"/>
    <row r="6091" ht="15.75" customHeight="1" x14ac:dyDescent="0.2"/>
    <row r="6092" ht="15.75" customHeight="1" x14ac:dyDescent="0.2"/>
    <row r="6093" ht="15.75" customHeight="1" x14ac:dyDescent="0.2"/>
    <row r="6094" ht="15.75" customHeight="1" x14ac:dyDescent="0.2"/>
    <row r="6095" ht="15.75" customHeight="1" x14ac:dyDescent="0.2"/>
    <row r="6096" ht="15.75" customHeight="1" x14ac:dyDescent="0.2"/>
    <row r="6097" ht="15.75" customHeight="1" x14ac:dyDescent="0.2"/>
    <row r="6098" ht="15.75" customHeight="1" x14ac:dyDescent="0.2"/>
    <row r="6099" ht="15.75" customHeight="1" x14ac:dyDescent="0.2"/>
    <row r="6100" ht="15.75" customHeight="1" x14ac:dyDescent="0.2"/>
    <row r="6101" ht="15.75" customHeight="1" x14ac:dyDescent="0.2"/>
    <row r="6102" ht="15.75" customHeight="1" x14ac:dyDescent="0.2"/>
    <row r="6103" ht="15.75" customHeight="1" x14ac:dyDescent="0.2"/>
    <row r="6104" ht="15.75" customHeight="1" x14ac:dyDescent="0.2"/>
    <row r="6105" ht="15.75" customHeight="1" x14ac:dyDescent="0.2"/>
    <row r="6106" ht="15.75" customHeight="1" x14ac:dyDescent="0.2"/>
    <row r="6107" ht="15.75" customHeight="1" x14ac:dyDescent="0.2"/>
    <row r="6108" ht="15.75" customHeight="1" x14ac:dyDescent="0.2"/>
    <row r="6109" ht="15.75" customHeight="1" x14ac:dyDescent="0.2"/>
    <row r="6110" ht="15.75" customHeight="1" x14ac:dyDescent="0.2"/>
    <row r="6111" ht="15.75" customHeight="1" x14ac:dyDescent="0.2"/>
    <row r="6112" ht="15.75" customHeight="1" x14ac:dyDescent="0.2"/>
    <row r="6113" ht="15.75" customHeight="1" x14ac:dyDescent="0.2"/>
    <row r="6114" ht="15.75" customHeight="1" x14ac:dyDescent="0.2"/>
    <row r="6115" ht="15.75" customHeight="1" x14ac:dyDescent="0.2"/>
    <row r="6116" ht="15.75" customHeight="1" x14ac:dyDescent="0.2"/>
    <row r="6117" ht="15.75" customHeight="1" x14ac:dyDescent="0.2"/>
    <row r="6118" ht="15.75" customHeight="1" x14ac:dyDescent="0.2"/>
    <row r="6119" ht="15.75" customHeight="1" x14ac:dyDescent="0.2"/>
    <row r="6120" ht="15.75" customHeight="1" x14ac:dyDescent="0.2"/>
    <row r="6121" ht="15.75" customHeight="1" x14ac:dyDescent="0.2"/>
    <row r="6122" ht="15.75" customHeight="1" x14ac:dyDescent="0.2"/>
    <row r="6123" ht="15.75" customHeight="1" x14ac:dyDescent="0.2"/>
    <row r="6124" ht="15.75" customHeight="1" x14ac:dyDescent="0.2"/>
    <row r="6125" ht="15.75" customHeight="1" x14ac:dyDescent="0.2"/>
    <row r="6126" ht="15.75" customHeight="1" x14ac:dyDescent="0.2"/>
    <row r="6127" ht="15.75" customHeight="1" x14ac:dyDescent="0.2"/>
    <row r="6128" ht="15.75" customHeight="1" x14ac:dyDescent="0.2"/>
    <row r="6129" ht="15.75" customHeight="1" x14ac:dyDescent="0.2"/>
    <row r="6130" ht="15.75" customHeight="1" x14ac:dyDescent="0.2"/>
    <row r="6131" ht="15.75" customHeight="1" x14ac:dyDescent="0.2"/>
    <row r="6132" ht="15.75" customHeight="1" x14ac:dyDescent="0.2"/>
    <row r="6133" ht="15.75" customHeight="1" x14ac:dyDescent="0.2"/>
    <row r="6134" ht="15.75" customHeight="1" x14ac:dyDescent="0.2"/>
    <row r="6135" ht="15.75" customHeight="1" x14ac:dyDescent="0.2"/>
    <row r="6136" ht="15.75" customHeight="1" x14ac:dyDescent="0.2"/>
    <row r="6137" ht="15.75" customHeight="1" x14ac:dyDescent="0.2"/>
    <row r="6138" ht="15.75" customHeight="1" x14ac:dyDescent="0.2"/>
    <row r="6139" ht="15.75" customHeight="1" x14ac:dyDescent="0.2"/>
    <row r="6140" ht="15.75" customHeight="1" x14ac:dyDescent="0.2"/>
    <row r="6141" ht="15.75" customHeight="1" x14ac:dyDescent="0.2"/>
    <row r="6142" ht="15.75" customHeight="1" x14ac:dyDescent="0.2"/>
    <row r="6143" ht="15.75" customHeight="1" x14ac:dyDescent="0.2"/>
    <row r="6144" ht="15.75" customHeight="1" x14ac:dyDescent="0.2"/>
    <row r="6145" ht="15.75" customHeight="1" x14ac:dyDescent="0.2"/>
    <row r="6146" ht="15.75" customHeight="1" x14ac:dyDescent="0.2"/>
    <row r="6147" ht="15.75" customHeight="1" x14ac:dyDescent="0.2"/>
    <row r="6148" ht="15.75" customHeight="1" x14ac:dyDescent="0.2"/>
    <row r="6149" ht="15.75" customHeight="1" x14ac:dyDescent="0.2"/>
    <row r="6150" ht="15.75" customHeight="1" x14ac:dyDescent="0.2"/>
    <row r="6151" ht="15.75" customHeight="1" x14ac:dyDescent="0.2"/>
    <row r="6152" ht="15.75" customHeight="1" x14ac:dyDescent="0.2"/>
    <row r="6153" ht="15.75" customHeight="1" x14ac:dyDescent="0.2"/>
    <row r="6154" ht="15.75" customHeight="1" x14ac:dyDescent="0.2"/>
    <row r="6155" ht="15.75" customHeight="1" x14ac:dyDescent="0.2"/>
    <row r="6156" ht="15.75" customHeight="1" x14ac:dyDescent="0.2"/>
    <row r="6157" ht="15.75" customHeight="1" x14ac:dyDescent="0.2"/>
    <row r="6158" ht="15.75" customHeight="1" x14ac:dyDescent="0.2"/>
    <row r="6159" ht="15.75" customHeight="1" x14ac:dyDescent="0.2"/>
    <row r="6160" ht="15.75" customHeight="1" x14ac:dyDescent="0.2"/>
    <row r="6161" ht="15.75" customHeight="1" x14ac:dyDescent="0.2"/>
    <row r="6162" ht="15.75" customHeight="1" x14ac:dyDescent="0.2"/>
    <row r="6163" ht="15.75" customHeight="1" x14ac:dyDescent="0.2"/>
    <row r="6164" ht="15.75" customHeight="1" x14ac:dyDescent="0.2"/>
    <row r="6165" ht="15.75" customHeight="1" x14ac:dyDescent="0.2"/>
    <row r="6166" ht="15.75" customHeight="1" x14ac:dyDescent="0.2"/>
    <row r="6167" ht="15.75" customHeight="1" x14ac:dyDescent="0.2"/>
    <row r="6168" ht="15.75" customHeight="1" x14ac:dyDescent="0.2"/>
    <row r="6169" ht="15.75" customHeight="1" x14ac:dyDescent="0.2"/>
    <row r="6170" ht="15.75" customHeight="1" x14ac:dyDescent="0.2"/>
    <row r="6171" ht="15.75" customHeight="1" x14ac:dyDescent="0.2"/>
    <row r="6172" ht="15.75" customHeight="1" x14ac:dyDescent="0.2"/>
    <row r="6173" ht="15.75" customHeight="1" x14ac:dyDescent="0.2"/>
    <row r="6174" ht="15.75" customHeight="1" x14ac:dyDescent="0.2"/>
    <row r="6175" ht="15.75" customHeight="1" x14ac:dyDescent="0.2"/>
    <row r="6176" ht="15.75" customHeight="1" x14ac:dyDescent="0.2"/>
    <row r="6177" ht="15.75" customHeight="1" x14ac:dyDescent="0.2"/>
    <row r="6178" ht="15.75" customHeight="1" x14ac:dyDescent="0.2"/>
    <row r="6179" ht="15.75" customHeight="1" x14ac:dyDescent="0.2"/>
    <row r="6180" ht="15.75" customHeight="1" x14ac:dyDescent="0.2"/>
    <row r="6181" ht="15.75" customHeight="1" x14ac:dyDescent="0.2"/>
    <row r="6182" ht="15.75" customHeight="1" x14ac:dyDescent="0.2"/>
    <row r="6183" ht="15.75" customHeight="1" x14ac:dyDescent="0.2"/>
    <row r="6184" ht="15.75" customHeight="1" x14ac:dyDescent="0.2"/>
    <row r="6185" ht="15.75" customHeight="1" x14ac:dyDescent="0.2"/>
    <row r="6186" ht="15.75" customHeight="1" x14ac:dyDescent="0.2"/>
    <row r="6187" ht="15.75" customHeight="1" x14ac:dyDescent="0.2"/>
    <row r="6188" ht="15.75" customHeight="1" x14ac:dyDescent="0.2"/>
    <row r="6189" ht="15.75" customHeight="1" x14ac:dyDescent="0.2"/>
    <row r="6190" ht="15.75" customHeight="1" x14ac:dyDescent="0.2"/>
    <row r="6191" ht="15.75" customHeight="1" x14ac:dyDescent="0.2"/>
    <row r="6192" ht="15.75" customHeight="1" x14ac:dyDescent="0.2"/>
    <row r="6193" ht="15.75" customHeight="1" x14ac:dyDescent="0.2"/>
    <row r="6194" ht="15.75" customHeight="1" x14ac:dyDescent="0.2"/>
    <row r="6195" ht="15.75" customHeight="1" x14ac:dyDescent="0.2"/>
    <row r="6196" ht="15.75" customHeight="1" x14ac:dyDescent="0.2"/>
    <row r="6197" ht="15.75" customHeight="1" x14ac:dyDescent="0.2"/>
    <row r="6198" ht="15.75" customHeight="1" x14ac:dyDescent="0.2"/>
    <row r="6199" ht="15.75" customHeight="1" x14ac:dyDescent="0.2"/>
    <row r="6200" ht="15.75" customHeight="1" x14ac:dyDescent="0.2"/>
    <row r="6201" ht="15.75" customHeight="1" x14ac:dyDescent="0.2"/>
    <row r="6202" ht="15.75" customHeight="1" x14ac:dyDescent="0.2"/>
    <row r="6203" ht="15.75" customHeight="1" x14ac:dyDescent="0.2"/>
    <row r="6204" ht="15.75" customHeight="1" x14ac:dyDescent="0.2"/>
    <row r="6205" ht="15.75" customHeight="1" x14ac:dyDescent="0.2"/>
    <row r="6206" ht="15.75" customHeight="1" x14ac:dyDescent="0.2"/>
    <row r="6207" ht="15.75" customHeight="1" x14ac:dyDescent="0.2"/>
    <row r="6208" ht="15.75" customHeight="1" x14ac:dyDescent="0.2"/>
    <row r="6209" ht="15.75" customHeight="1" x14ac:dyDescent="0.2"/>
    <row r="6210" ht="15.75" customHeight="1" x14ac:dyDescent="0.2"/>
    <row r="6211" ht="15.75" customHeight="1" x14ac:dyDescent="0.2"/>
    <row r="6212" ht="15.75" customHeight="1" x14ac:dyDescent="0.2"/>
    <row r="6213" ht="15.75" customHeight="1" x14ac:dyDescent="0.2"/>
    <row r="6214" ht="15.75" customHeight="1" x14ac:dyDescent="0.2"/>
    <row r="6215" ht="15.75" customHeight="1" x14ac:dyDescent="0.2"/>
    <row r="6216" ht="15.75" customHeight="1" x14ac:dyDescent="0.2"/>
    <row r="6217" ht="15.75" customHeight="1" x14ac:dyDescent="0.2"/>
    <row r="6218" ht="15.75" customHeight="1" x14ac:dyDescent="0.2"/>
    <row r="6219" ht="15.75" customHeight="1" x14ac:dyDescent="0.2"/>
    <row r="6220" ht="15.75" customHeight="1" x14ac:dyDescent="0.2"/>
    <row r="6221" ht="15.75" customHeight="1" x14ac:dyDescent="0.2"/>
    <row r="6222" ht="15.75" customHeight="1" x14ac:dyDescent="0.2"/>
    <row r="6223" ht="15.75" customHeight="1" x14ac:dyDescent="0.2"/>
    <row r="6224" ht="15.75" customHeight="1" x14ac:dyDescent="0.2"/>
    <row r="6225" ht="15.75" customHeight="1" x14ac:dyDescent="0.2"/>
    <row r="6226" ht="15.75" customHeight="1" x14ac:dyDescent="0.2"/>
    <row r="6227" ht="15.75" customHeight="1" x14ac:dyDescent="0.2"/>
    <row r="6228" ht="15.75" customHeight="1" x14ac:dyDescent="0.2"/>
    <row r="6229" ht="15.75" customHeight="1" x14ac:dyDescent="0.2"/>
    <row r="6230" ht="15.75" customHeight="1" x14ac:dyDescent="0.2"/>
    <row r="6231" ht="15.75" customHeight="1" x14ac:dyDescent="0.2"/>
    <row r="6232" ht="15.75" customHeight="1" x14ac:dyDescent="0.2"/>
    <row r="6233" ht="15.75" customHeight="1" x14ac:dyDescent="0.2"/>
    <row r="6234" ht="15.75" customHeight="1" x14ac:dyDescent="0.2"/>
    <row r="6235" ht="15.75" customHeight="1" x14ac:dyDescent="0.2"/>
    <row r="6236" ht="15.75" customHeight="1" x14ac:dyDescent="0.2"/>
    <row r="6237" ht="15.75" customHeight="1" x14ac:dyDescent="0.2"/>
    <row r="6238" ht="15.75" customHeight="1" x14ac:dyDescent="0.2"/>
    <row r="6239" ht="15.75" customHeight="1" x14ac:dyDescent="0.2"/>
    <row r="6240" ht="15.75" customHeight="1" x14ac:dyDescent="0.2"/>
    <row r="6241" ht="15.75" customHeight="1" x14ac:dyDescent="0.2"/>
    <row r="6242" ht="15.75" customHeight="1" x14ac:dyDescent="0.2"/>
    <row r="6243" ht="15.75" customHeight="1" x14ac:dyDescent="0.2"/>
    <row r="6244" ht="15.75" customHeight="1" x14ac:dyDescent="0.2"/>
    <row r="6245" ht="15.75" customHeight="1" x14ac:dyDescent="0.2"/>
    <row r="6246" ht="15.75" customHeight="1" x14ac:dyDescent="0.2"/>
    <row r="6247" ht="15.75" customHeight="1" x14ac:dyDescent="0.2"/>
    <row r="6248" ht="15.75" customHeight="1" x14ac:dyDescent="0.2"/>
    <row r="6249" ht="15.75" customHeight="1" x14ac:dyDescent="0.2"/>
    <row r="6250" ht="15.75" customHeight="1" x14ac:dyDescent="0.2"/>
    <row r="6251" ht="15.75" customHeight="1" x14ac:dyDescent="0.2"/>
    <row r="6252" ht="15.75" customHeight="1" x14ac:dyDescent="0.2"/>
    <row r="6253" ht="15.75" customHeight="1" x14ac:dyDescent="0.2"/>
    <row r="6254" ht="15.75" customHeight="1" x14ac:dyDescent="0.2"/>
    <row r="6255" ht="15.75" customHeight="1" x14ac:dyDescent="0.2"/>
    <row r="6256" ht="15.75" customHeight="1" x14ac:dyDescent="0.2"/>
    <row r="6257" ht="15.75" customHeight="1" x14ac:dyDescent="0.2"/>
    <row r="6258" ht="15.75" customHeight="1" x14ac:dyDescent="0.2"/>
    <row r="6259" ht="15.75" customHeight="1" x14ac:dyDescent="0.2"/>
    <row r="6260" ht="15.75" customHeight="1" x14ac:dyDescent="0.2"/>
    <row r="6261" ht="15.75" customHeight="1" x14ac:dyDescent="0.2"/>
    <row r="6262" ht="15.75" customHeight="1" x14ac:dyDescent="0.2"/>
    <row r="6263" ht="15.75" customHeight="1" x14ac:dyDescent="0.2"/>
    <row r="6264" ht="15.75" customHeight="1" x14ac:dyDescent="0.2"/>
    <row r="6265" ht="15.75" customHeight="1" x14ac:dyDescent="0.2"/>
    <row r="6266" ht="15.75" customHeight="1" x14ac:dyDescent="0.2"/>
    <row r="6267" ht="15.75" customHeight="1" x14ac:dyDescent="0.2"/>
    <row r="6268" ht="15.75" customHeight="1" x14ac:dyDescent="0.2"/>
    <row r="6269" ht="15.75" customHeight="1" x14ac:dyDescent="0.2"/>
    <row r="6270" ht="15.75" customHeight="1" x14ac:dyDescent="0.2"/>
    <row r="6271" ht="15.75" customHeight="1" x14ac:dyDescent="0.2"/>
    <row r="6272" ht="15.75" customHeight="1" x14ac:dyDescent="0.2"/>
    <row r="6273" ht="15.75" customHeight="1" x14ac:dyDescent="0.2"/>
    <row r="6274" ht="15.75" customHeight="1" x14ac:dyDescent="0.2"/>
    <row r="6275" ht="15.75" customHeight="1" x14ac:dyDescent="0.2"/>
    <row r="6276" ht="15.75" customHeight="1" x14ac:dyDescent="0.2"/>
    <row r="6277" ht="15.75" customHeight="1" x14ac:dyDescent="0.2"/>
    <row r="6278" ht="15.75" customHeight="1" x14ac:dyDescent="0.2"/>
    <row r="6279" ht="15.75" customHeight="1" x14ac:dyDescent="0.2"/>
    <row r="6280" ht="15.75" customHeight="1" x14ac:dyDescent="0.2"/>
    <row r="6281" ht="15.75" customHeight="1" x14ac:dyDescent="0.2"/>
    <row r="6282" ht="15.75" customHeight="1" x14ac:dyDescent="0.2"/>
    <row r="6283" ht="15.75" customHeight="1" x14ac:dyDescent="0.2"/>
    <row r="6284" ht="15.75" customHeight="1" x14ac:dyDescent="0.2"/>
    <row r="6285" ht="15.75" customHeight="1" x14ac:dyDescent="0.2"/>
    <row r="6286" ht="15.75" customHeight="1" x14ac:dyDescent="0.2"/>
    <row r="6287" ht="15.75" customHeight="1" x14ac:dyDescent="0.2"/>
    <row r="6288" ht="15.75" customHeight="1" x14ac:dyDescent="0.2"/>
    <row r="6289" ht="15.75" customHeight="1" x14ac:dyDescent="0.2"/>
    <row r="6290" ht="15.75" customHeight="1" x14ac:dyDescent="0.2"/>
    <row r="6291" ht="15.75" customHeight="1" x14ac:dyDescent="0.2"/>
    <row r="6292" ht="15.75" customHeight="1" x14ac:dyDescent="0.2"/>
    <row r="6293" ht="15.75" customHeight="1" x14ac:dyDescent="0.2"/>
    <row r="6294" ht="15.75" customHeight="1" x14ac:dyDescent="0.2"/>
    <row r="6295" ht="15.75" customHeight="1" x14ac:dyDescent="0.2"/>
    <row r="6296" ht="15.75" customHeight="1" x14ac:dyDescent="0.2"/>
    <row r="6297" ht="15.75" customHeight="1" x14ac:dyDescent="0.2"/>
    <row r="6298" ht="15.75" customHeight="1" x14ac:dyDescent="0.2"/>
    <row r="6299" ht="15.75" customHeight="1" x14ac:dyDescent="0.2"/>
    <row r="6300" ht="15.75" customHeight="1" x14ac:dyDescent="0.2"/>
    <row r="6301" ht="15.75" customHeight="1" x14ac:dyDescent="0.2"/>
    <row r="6302" ht="15.75" customHeight="1" x14ac:dyDescent="0.2"/>
    <row r="6303" ht="15.75" customHeight="1" x14ac:dyDescent="0.2"/>
    <row r="6304" ht="15.75" customHeight="1" x14ac:dyDescent="0.2"/>
    <row r="6305" ht="15.75" customHeight="1" x14ac:dyDescent="0.2"/>
    <row r="6306" ht="15.75" customHeight="1" x14ac:dyDescent="0.2"/>
    <row r="6307" ht="15.75" customHeight="1" x14ac:dyDescent="0.2"/>
    <row r="6308" ht="15.75" customHeight="1" x14ac:dyDescent="0.2"/>
    <row r="6309" ht="15.75" customHeight="1" x14ac:dyDescent="0.2"/>
    <row r="6310" ht="15.75" customHeight="1" x14ac:dyDescent="0.2"/>
    <row r="6311" ht="15.75" customHeight="1" x14ac:dyDescent="0.2"/>
    <row r="6312" ht="15.75" customHeight="1" x14ac:dyDescent="0.2"/>
    <row r="6313" ht="15.75" customHeight="1" x14ac:dyDescent="0.2"/>
    <row r="6314" ht="15.75" customHeight="1" x14ac:dyDescent="0.2"/>
    <row r="6315" ht="15.75" customHeight="1" x14ac:dyDescent="0.2"/>
    <row r="6316" ht="15.75" customHeight="1" x14ac:dyDescent="0.2"/>
    <row r="6317" ht="15.75" customHeight="1" x14ac:dyDescent="0.2"/>
    <row r="6318" ht="15.75" customHeight="1" x14ac:dyDescent="0.2"/>
    <row r="6319" ht="15.75" customHeight="1" x14ac:dyDescent="0.2"/>
    <row r="6320" ht="15.75" customHeight="1" x14ac:dyDescent="0.2"/>
    <row r="6321" ht="15.75" customHeight="1" x14ac:dyDescent="0.2"/>
    <row r="6322" ht="15.75" customHeight="1" x14ac:dyDescent="0.2"/>
    <row r="6323" ht="15.75" customHeight="1" x14ac:dyDescent="0.2"/>
    <row r="6324" ht="15.75" customHeight="1" x14ac:dyDescent="0.2"/>
    <row r="6325" ht="15.75" customHeight="1" x14ac:dyDescent="0.2"/>
    <row r="6326" ht="15.75" customHeight="1" x14ac:dyDescent="0.2"/>
    <row r="6327" ht="15.75" customHeight="1" x14ac:dyDescent="0.2"/>
    <row r="6328" ht="15.75" customHeight="1" x14ac:dyDescent="0.2"/>
    <row r="6329" ht="15.75" customHeight="1" x14ac:dyDescent="0.2"/>
    <row r="6330" ht="15.75" customHeight="1" x14ac:dyDescent="0.2"/>
    <row r="6331" ht="15.75" customHeight="1" x14ac:dyDescent="0.2"/>
    <row r="6332" ht="15.75" customHeight="1" x14ac:dyDescent="0.2"/>
    <row r="6333" ht="15.75" customHeight="1" x14ac:dyDescent="0.2"/>
    <row r="6334" ht="15.75" customHeight="1" x14ac:dyDescent="0.2"/>
    <row r="6335" ht="15.75" customHeight="1" x14ac:dyDescent="0.2"/>
    <row r="6336" ht="15.75" customHeight="1" x14ac:dyDescent="0.2"/>
    <row r="6337" ht="15.75" customHeight="1" x14ac:dyDescent="0.2"/>
    <row r="6338" ht="15.75" customHeight="1" x14ac:dyDescent="0.2"/>
    <row r="6339" ht="15.75" customHeight="1" x14ac:dyDescent="0.2"/>
    <row r="6340" ht="15.75" customHeight="1" x14ac:dyDescent="0.2"/>
    <row r="6341" ht="15.75" customHeight="1" x14ac:dyDescent="0.2"/>
    <row r="6342" ht="15.75" customHeight="1" x14ac:dyDescent="0.2"/>
    <row r="6343" ht="15.75" customHeight="1" x14ac:dyDescent="0.2"/>
    <row r="6344" ht="15.75" customHeight="1" x14ac:dyDescent="0.2"/>
    <row r="6345" ht="15.75" customHeight="1" x14ac:dyDescent="0.2"/>
    <row r="6346" ht="15.75" customHeight="1" x14ac:dyDescent="0.2"/>
    <row r="6347" ht="15.75" customHeight="1" x14ac:dyDescent="0.2"/>
    <row r="6348" ht="15.75" customHeight="1" x14ac:dyDescent="0.2"/>
    <row r="6349" ht="15.75" customHeight="1" x14ac:dyDescent="0.2"/>
    <row r="6350" ht="15.75" customHeight="1" x14ac:dyDescent="0.2"/>
    <row r="6351" ht="15.75" customHeight="1" x14ac:dyDescent="0.2"/>
    <row r="6352" ht="15.75" customHeight="1" x14ac:dyDescent="0.2"/>
    <row r="6353" ht="15.75" customHeight="1" x14ac:dyDescent="0.2"/>
    <row r="6354" ht="15.75" customHeight="1" x14ac:dyDescent="0.2"/>
    <row r="6355" ht="15.75" customHeight="1" x14ac:dyDescent="0.2"/>
    <row r="6356" ht="15.75" customHeight="1" x14ac:dyDescent="0.2"/>
    <row r="6357" ht="15.75" customHeight="1" x14ac:dyDescent="0.2"/>
    <row r="6358" ht="15.75" customHeight="1" x14ac:dyDescent="0.2"/>
    <row r="6359" ht="15.75" customHeight="1" x14ac:dyDescent="0.2"/>
    <row r="6360" ht="15.75" customHeight="1" x14ac:dyDescent="0.2"/>
    <row r="6361" ht="15.75" customHeight="1" x14ac:dyDescent="0.2"/>
    <row r="6362" ht="15.75" customHeight="1" x14ac:dyDescent="0.2"/>
    <row r="6363" ht="15.75" customHeight="1" x14ac:dyDescent="0.2"/>
    <row r="6364" ht="15.75" customHeight="1" x14ac:dyDescent="0.2"/>
    <row r="6365" ht="15.75" customHeight="1" x14ac:dyDescent="0.2"/>
    <row r="6366" ht="15.75" customHeight="1" x14ac:dyDescent="0.2"/>
    <row r="6367" ht="15.75" customHeight="1" x14ac:dyDescent="0.2"/>
    <row r="6368" ht="15.75" customHeight="1" x14ac:dyDescent="0.2"/>
    <row r="6369" ht="15.75" customHeight="1" x14ac:dyDescent="0.2"/>
    <row r="6370" ht="15.75" customHeight="1" x14ac:dyDescent="0.2"/>
    <row r="6371" ht="15.75" customHeight="1" x14ac:dyDescent="0.2"/>
    <row r="6372" ht="15.75" customHeight="1" x14ac:dyDescent="0.2"/>
    <row r="6373" ht="15.75" customHeight="1" x14ac:dyDescent="0.2"/>
    <row r="6374" ht="15.75" customHeight="1" x14ac:dyDescent="0.2"/>
    <row r="6375" ht="15.75" customHeight="1" x14ac:dyDescent="0.2"/>
    <row r="6376" ht="15.75" customHeight="1" x14ac:dyDescent="0.2"/>
    <row r="6377" ht="15.75" customHeight="1" x14ac:dyDescent="0.2"/>
    <row r="6378" ht="15.75" customHeight="1" x14ac:dyDescent="0.2"/>
    <row r="6379" ht="15.75" customHeight="1" x14ac:dyDescent="0.2"/>
    <row r="6380" ht="15.75" customHeight="1" x14ac:dyDescent="0.2"/>
    <row r="6381" ht="15.75" customHeight="1" x14ac:dyDescent="0.2"/>
    <row r="6382" ht="15.75" customHeight="1" x14ac:dyDescent="0.2"/>
    <row r="6383" ht="15.75" customHeight="1" x14ac:dyDescent="0.2"/>
    <row r="6384" ht="15.75" customHeight="1" x14ac:dyDescent="0.2"/>
    <row r="6385" ht="15.75" customHeight="1" x14ac:dyDescent="0.2"/>
    <row r="6386" ht="15.75" customHeight="1" x14ac:dyDescent="0.2"/>
    <row r="6387" ht="15.75" customHeight="1" x14ac:dyDescent="0.2"/>
    <row r="6388" ht="15.75" customHeight="1" x14ac:dyDescent="0.2"/>
    <row r="6389" ht="15.75" customHeight="1" x14ac:dyDescent="0.2"/>
    <row r="6390" ht="15.75" customHeight="1" x14ac:dyDescent="0.2"/>
    <row r="6391" ht="15.75" customHeight="1" x14ac:dyDescent="0.2"/>
    <row r="6392" ht="15.75" customHeight="1" x14ac:dyDescent="0.2"/>
    <row r="6393" ht="15.75" customHeight="1" x14ac:dyDescent="0.2"/>
    <row r="6394" ht="15.75" customHeight="1" x14ac:dyDescent="0.2"/>
    <row r="6395" ht="15.75" customHeight="1" x14ac:dyDescent="0.2"/>
    <row r="6396" ht="15.75" customHeight="1" x14ac:dyDescent="0.2"/>
    <row r="6397" ht="15.75" customHeight="1" x14ac:dyDescent="0.2"/>
    <row r="6398" ht="15.75" customHeight="1" x14ac:dyDescent="0.2"/>
    <row r="6399" ht="15.75" customHeight="1" x14ac:dyDescent="0.2"/>
    <row r="6400" ht="15.75" customHeight="1" x14ac:dyDescent="0.2"/>
    <row r="6401" ht="15.75" customHeight="1" x14ac:dyDescent="0.2"/>
    <row r="6402" ht="15.75" customHeight="1" x14ac:dyDescent="0.2"/>
    <row r="6403" ht="15.75" customHeight="1" x14ac:dyDescent="0.2"/>
    <row r="6404" ht="15.75" customHeight="1" x14ac:dyDescent="0.2"/>
    <row r="6405" ht="15.75" customHeight="1" x14ac:dyDescent="0.2"/>
    <row r="6406" ht="15.75" customHeight="1" x14ac:dyDescent="0.2"/>
    <row r="6407" ht="15.75" customHeight="1" x14ac:dyDescent="0.2"/>
    <row r="6408" ht="15.75" customHeight="1" x14ac:dyDescent="0.2"/>
    <row r="6409" ht="15.75" customHeight="1" x14ac:dyDescent="0.2"/>
    <row r="6410" ht="15.75" customHeight="1" x14ac:dyDescent="0.2"/>
    <row r="6411" ht="15.75" customHeight="1" x14ac:dyDescent="0.2"/>
    <row r="6412" ht="15.75" customHeight="1" x14ac:dyDescent="0.2"/>
    <row r="6413" ht="15.75" customHeight="1" x14ac:dyDescent="0.2"/>
    <row r="6414" ht="15.75" customHeight="1" x14ac:dyDescent="0.2"/>
    <row r="6415" ht="15.75" customHeight="1" x14ac:dyDescent="0.2"/>
    <row r="6416" ht="15.75" customHeight="1" x14ac:dyDescent="0.2"/>
    <row r="6417" ht="15.75" customHeight="1" x14ac:dyDescent="0.2"/>
    <row r="6418" ht="15.75" customHeight="1" x14ac:dyDescent="0.2"/>
    <row r="6419" ht="15.75" customHeight="1" x14ac:dyDescent="0.2"/>
    <row r="6420" ht="15.75" customHeight="1" x14ac:dyDescent="0.2"/>
    <row r="6421" ht="15.75" customHeight="1" x14ac:dyDescent="0.2"/>
    <row r="6422" ht="15.75" customHeight="1" x14ac:dyDescent="0.2"/>
    <row r="6423" ht="15.75" customHeight="1" x14ac:dyDescent="0.2"/>
    <row r="6424" ht="15.75" customHeight="1" x14ac:dyDescent="0.2"/>
    <row r="6425" ht="15.75" customHeight="1" x14ac:dyDescent="0.2"/>
    <row r="6426" ht="15.75" customHeight="1" x14ac:dyDescent="0.2"/>
    <row r="6427" ht="15.75" customHeight="1" x14ac:dyDescent="0.2"/>
    <row r="6428" ht="15.75" customHeight="1" x14ac:dyDescent="0.2"/>
    <row r="6429" ht="15.75" customHeight="1" x14ac:dyDescent="0.2"/>
    <row r="6430" ht="15.75" customHeight="1" x14ac:dyDescent="0.2"/>
    <row r="6431" ht="15.75" customHeight="1" x14ac:dyDescent="0.2"/>
    <row r="6432" ht="15.75" customHeight="1" x14ac:dyDescent="0.2"/>
    <row r="6433" ht="15.75" customHeight="1" x14ac:dyDescent="0.2"/>
    <row r="6434" ht="15.75" customHeight="1" x14ac:dyDescent="0.2"/>
    <row r="6435" ht="15.75" customHeight="1" x14ac:dyDescent="0.2"/>
    <row r="6436" ht="15.75" customHeight="1" x14ac:dyDescent="0.2"/>
    <row r="6437" ht="15.75" customHeight="1" x14ac:dyDescent="0.2"/>
    <row r="6438" ht="15.75" customHeight="1" x14ac:dyDescent="0.2"/>
    <row r="6439" ht="15.75" customHeight="1" x14ac:dyDescent="0.2"/>
    <row r="6440" ht="15.75" customHeight="1" x14ac:dyDescent="0.2"/>
    <row r="6441" ht="15.75" customHeight="1" x14ac:dyDescent="0.2"/>
    <row r="6442" ht="15.75" customHeight="1" x14ac:dyDescent="0.2"/>
    <row r="6443" ht="15.75" customHeight="1" x14ac:dyDescent="0.2"/>
    <row r="6444" ht="15.75" customHeight="1" x14ac:dyDescent="0.2"/>
    <row r="6445" ht="15.75" customHeight="1" x14ac:dyDescent="0.2"/>
    <row r="6446" ht="15.75" customHeight="1" x14ac:dyDescent="0.2"/>
    <row r="6447" ht="15.75" customHeight="1" x14ac:dyDescent="0.2"/>
    <row r="6448" ht="15.75" customHeight="1" x14ac:dyDescent="0.2"/>
    <row r="6449" ht="15.75" customHeight="1" x14ac:dyDescent="0.2"/>
    <row r="6450" ht="15.75" customHeight="1" x14ac:dyDescent="0.2"/>
    <row r="6451" ht="15.75" customHeight="1" x14ac:dyDescent="0.2"/>
    <row r="6452" ht="15.75" customHeight="1" x14ac:dyDescent="0.2"/>
    <row r="6453" ht="15.75" customHeight="1" x14ac:dyDescent="0.2"/>
    <row r="6454" ht="15.75" customHeight="1" x14ac:dyDescent="0.2"/>
    <row r="6455" ht="15.75" customHeight="1" x14ac:dyDescent="0.2"/>
    <row r="6456" ht="15.75" customHeight="1" x14ac:dyDescent="0.2"/>
    <row r="6457" ht="15.75" customHeight="1" x14ac:dyDescent="0.2"/>
    <row r="6458" ht="15.75" customHeight="1" x14ac:dyDescent="0.2"/>
    <row r="6459" ht="15.75" customHeight="1" x14ac:dyDescent="0.2"/>
    <row r="6460" ht="15.75" customHeight="1" x14ac:dyDescent="0.2"/>
    <row r="6461" ht="15.75" customHeight="1" x14ac:dyDescent="0.2"/>
    <row r="6462" ht="15.75" customHeight="1" x14ac:dyDescent="0.2"/>
    <row r="6463" ht="15.75" customHeight="1" x14ac:dyDescent="0.2"/>
    <row r="6464" ht="15.75" customHeight="1" x14ac:dyDescent="0.2"/>
    <row r="6465" ht="15.75" customHeight="1" x14ac:dyDescent="0.2"/>
    <row r="6466" ht="15.75" customHeight="1" x14ac:dyDescent="0.2"/>
    <row r="6467" ht="15.75" customHeight="1" x14ac:dyDescent="0.2"/>
    <row r="6468" ht="15.75" customHeight="1" x14ac:dyDescent="0.2"/>
    <row r="6469" ht="15.75" customHeight="1" x14ac:dyDescent="0.2"/>
    <row r="6470" ht="15.75" customHeight="1" x14ac:dyDescent="0.2"/>
    <row r="6471" ht="15.75" customHeight="1" x14ac:dyDescent="0.2"/>
    <row r="6472" ht="15.75" customHeight="1" x14ac:dyDescent="0.2"/>
    <row r="6473" ht="15.75" customHeight="1" x14ac:dyDescent="0.2"/>
    <row r="6474" ht="15.75" customHeight="1" x14ac:dyDescent="0.2"/>
    <row r="6475" ht="15.75" customHeight="1" x14ac:dyDescent="0.2"/>
    <row r="6476" ht="15.75" customHeight="1" x14ac:dyDescent="0.2"/>
    <row r="6477" ht="15.75" customHeight="1" x14ac:dyDescent="0.2"/>
    <row r="6478" ht="15.75" customHeight="1" x14ac:dyDescent="0.2"/>
    <row r="6479" ht="15.75" customHeight="1" x14ac:dyDescent="0.2"/>
    <row r="6480" ht="15.75" customHeight="1" x14ac:dyDescent="0.2"/>
    <row r="6481" ht="15.75" customHeight="1" x14ac:dyDescent="0.2"/>
    <row r="6482" ht="15.75" customHeight="1" x14ac:dyDescent="0.2"/>
    <row r="6483" ht="15.75" customHeight="1" x14ac:dyDescent="0.2"/>
    <row r="6484" ht="15.75" customHeight="1" x14ac:dyDescent="0.2"/>
    <row r="6485" ht="15.75" customHeight="1" x14ac:dyDescent="0.2"/>
    <row r="6486" ht="15.75" customHeight="1" x14ac:dyDescent="0.2"/>
    <row r="6487" ht="15.75" customHeight="1" x14ac:dyDescent="0.2"/>
    <row r="6488" ht="15.75" customHeight="1" x14ac:dyDescent="0.2"/>
    <row r="6489" ht="15.75" customHeight="1" x14ac:dyDescent="0.2"/>
    <row r="6490" ht="15.75" customHeight="1" x14ac:dyDescent="0.2"/>
    <row r="6491" ht="15.75" customHeight="1" x14ac:dyDescent="0.2"/>
    <row r="6492" ht="15.75" customHeight="1" x14ac:dyDescent="0.2"/>
    <row r="6493" ht="15.75" customHeight="1" x14ac:dyDescent="0.2"/>
    <row r="6494" ht="15.75" customHeight="1" x14ac:dyDescent="0.2"/>
    <row r="6495" ht="15.75" customHeight="1" x14ac:dyDescent="0.2"/>
    <row r="6496" ht="15.75" customHeight="1" x14ac:dyDescent="0.2"/>
    <row r="6497" ht="15.75" customHeight="1" x14ac:dyDescent="0.2"/>
    <row r="6498" ht="15.75" customHeight="1" x14ac:dyDescent="0.2"/>
    <row r="6499" ht="15.75" customHeight="1" x14ac:dyDescent="0.2"/>
    <row r="6500" ht="15.75" customHeight="1" x14ac:dyDescent="0.2"/>
    <row r="6501" ht="15.75" customHeight="1" x14ac:dyDescent="0.2"/>
    <row r="6502" ht="15.75" customHeight="1" x14ac:dyDescent="0.2"/>
    <row r="6503" ht="15.75" customHeight="1" x14ac:dyDescent="0.2"/>
    <row r="6504" ht="15.75" customHeight="1" x14ac:dyDescent="0.2"/>
    <row r="6505" ht="15.75" customHeight="1" x14ac:dyDescent="0.2"/>
    <row r="6506" ht="15.75" customHeight="1" x14ac:dyDescent="0.2"/>
    <row r="6507" ht="15.75" customHeight="1" x14ac:dyDescent="0.2"/>
    <row r="6508" ht="15.75" customHeight="1" x14ac:dyDescent="0.2"/>
    <row r="6509" ht="15.75" customHeight="1" x14ac:dyDescent="0.2"/>
    <row r="6510" ht="15.75" customHeight="1" x14ac:dyDescent="0.2"/>
    <row r="6511" ht="15.75" customHeight="1" x14ac:dyDescent="0.2"/>
    <row r="6512" ht="15.75" customHeight="1" x14ac:dyDescent="0.2"/>
    <row r="6513" ht="15.75" customHeight="1" x14ac:dyDescent="0.2"/>
    <row r="6514" ht="15.75" customHeight="1" x14ac:dyDescent="0.2"/>
    <row r="6515" ht="15.75" customHeight="1" x14ac:dyDescent="0.2"/>
    <row r="6516" ht="15.75" customHeight="1" x14ac:dyDescent="0.2"/>
    <row r="6517" ht="15.75" customHeight="1" x14ac:dyDescent="0.2"/>
    <row r="6518" ht="15.75" customHeight="1" x14ac:dyDescent="0.2"/>
    <row r="6519" ht="15.75" customHeight="1" x14ac:dyDescent="0.2"/>
    <row r="6520" ht="15.75" customHeight="1" x14ac:dyDescent="0.2"/>
    <row r="6521" ht="15.75" customHeight="1" x14ac:dyDescent="0.2"/>
    <row r="6522" ht="15.75" customHeight="1" x14ac:dyDescent="0.2"/>
    <row r="6523" ht="15.75" customHeight="1" x14ac:dyDescent="0.2"/>
    <row r="6524" ht="15.75" customHeight="1" x14ac:dyDescent="0.2"/>
    <row r="6525" ht="15.75" customHeight="1" x14ac:dyDescent="0.2"/>
    <row r="6526" ht="15.75" customHeight="1" x14ac:dyDescent="0.2"/>
    <row r="6527" ht="15.75" customHeight="1" x14ac:dyDescent="0.2"/>
    <row r="6528" ht="15.75" customHeight="1" x14ac:dyDescent="0.2"/>
    <row r="6529" ht="15.75" customHeight="1" x14ac:dyDescent="0.2"/>
    <row r="6530" ht="15.75" customHeight="1" x14ac:dyDescent="0.2"/>
    <row r="6531" ht="15.75" customHeight="1" x14ac:dyDescent="0.2"/>
    <row r="6532" ht="15.75" customHeight="1" x14ac:dyDescent="0.2"/>
    <row r="6533" ht="15.75" customHeight="1" x14ac:dyDescent="0.2"/>
    <row r="6534" ht="15.75" customHeight="1" x14ac:dyDescent="0.2"/>
    <row r="6535" ht="15.75" customHeight="1" x14ac:dyDescent="0.2"/>
    <row r="6536" ht="15.75" customHeight="1" x14ac:dyDescent="0.2"/>
    <row r="6537" ht="15.75" customHeight="1" x14ac:dyDescent="0.2"/>
    <row r="6538" ht="15.75" customHeight="1" x14ac:dyDescent="0.2"/>
    <row r="6539" ht="15.75" customHeight="1" x14ac:dyDescent="0.2"/>
    <row r="6540" ht="15.75" customHeight="1" x14ac:dyDescent="0.2"/>
    <row r="6541" ht="15.75" customHeight="1" x14ac:dyDescent="0.2"/>
    <row r="6542" ht="15.75" customHeight="1" x14ac:dyDescent="0.2"/>
    <row r="6543" ht="15.75" customHeight="1" x14ac:dyDescent="0.2"/>
    <row r="6544" ht="15.75" customHeight="1" x14ac:dyDescent="0.2"/>
    <row r="6545" ht="15.75" customHeight="1" x14ac:dyDescent="0.2"/>
    <row r="6546" ht="15.75" customHeight="1" x14ac:dyDescent="0.2"/>
    <row r="6547" ht="15.75" customHeight="1" x14ac:dyDescent="0.2"/>
    <row r="6548" ht="15.75" customHeight="1" x14ac:dyDescent="0.2"/>
    <row r="6549" ht="15.75" customHeight="1" x14ac:dyDescent="0.2"/>
    <row r="6550" ht="15.75" customHeight="1" x14ac:dyDescent="0.2"/>
    <row r="6551" ht="15.75" customHeight="1" x14ac:dyDescent="0.2"/>
    <row r="6552" ht="15.75" customHeight="1" x14ac:dyDescent="0.2"/>
    <row r="6553" ht="15.75" customHeight="1" x14ac:dyDescent="0.2"/>
    <row r="6554" ht="15.75" customHeight="1" x14ac:dyDescent="0.2"/>
    <row r="6555" ht="15.75" customHeight="1" x14ac:dyDescent="0.2"/>
    <row r="6556" ht="15.75" customHeight="1" x14ac:dyDescent="0.2"/>
    <row r="6557" ht="15.75" customHeight="1" x14ac:dyDescent="0.2"/>
    <row r="6558" ht="15.75" customHeight="1" x14ac:dyDescent="0.2"/>
    <row r="6559" ht="15.75" customHeight="1" x14ac:dyDescent="0.2"/>
    <row r="6560" ht="15.75" customHeight="1" x14ac:dyDescent="0.2"/>
    <row r="6561" ht="15.75" customHeight="1" x14ac:dyDescent="0.2"/>
    <row r="6562" ht="15.75" customHeight="1" x14ac:dyDescent="0.2"/>
    <row r="6563" ht="15.75" customHeight="1" x14ac:dyDescent="0.2"/>
    <row r="6564" ht="15.75" customHeight="1" x14ac:dyDescent="0.2"/>
    <row r="6565" ht="15.75" customHeight="1" x14ac:dyDescent="0.2"/>
    <row r="6566" ht="15.75" customHeight="1" x14ac:dyDescent="0.2"/>
    <row r="6567" ht="15.75" customHeight="1" x14ac:dyDescent="0.2"/>
    <row r="6568" ht="15.75" customHeight="1" x14ac:dyDescent="0.2"/>
    <row r="6569" ht="15.75" customHeight="1" x14ac:dyDescent="0.2"/>
    <row r="6570" ht="15.75" customHeight="1" x14ac:dyDescent="0.2"/>
    <row r="6571" ht="15.75" customHeight="1" x14ac:dyDescent="0.2"/>
    <row r="6572" ht="15.75" customHeight="1" x14ac:dyDescent="0.2"/>
    <row r="6573" ht="15.75" customHeight="1" x14ac:dyDescent="0.2"/>
    <row r="6574" ht="15.75" customHeight="1" x14ac:dyDescent="0.2"/>
    <row r="6575" ht="15.75" customHeight="1" x14ac:dyDescent="0.2"/>
    <row r="6576" ht="15.75" customHeight="1" x14ac:dyDescent="0.2"/>
    <row r="6577" ht="15.75" customHeight="1" x14ac:dyDescent="0.2"/>
    <row r="6578" ht="15.75" customHeight="1" x14ac:dyDescent="0.2"/>
    <row r="6579" ht="15.75" customHeight="1" x14ac:dyDescent="0.2"/>
    <row r="6580" ht="15.75" customHeight="1" x14ac:dyDescent="0.2"/>
    <row r="6581" ht="15.75" customHeight="1" x14ac:dyDescent="0.2"/>
    <row r="6582" ht="15.75" customHeight="1" x14ac:dyDescent="0.2"/>
    <row r="6583" ht="15.75" customHeight="1" x14ac:dyDescent="0.2"/>
    <row r="6584" ht="15.75" customHeight="1" x14ac:dyDescent="0.2"/>
    <row r="6585" ht="15.75" customHeight="1" x14ac:dyDescent="0.2"/>
    <row r="6586" ht="15.75" customHeight="1" x14ac:dyDescent="0.2"/>
    <row r="6587" ht="15.75" customHeight="1" x14ac:dyDescent="0.2"/>
    <row r="6588" ht="15.75" customHeight="1" x14ac:dyDescent="0.2"/>
    <row r="6589" ht="15.75" customHeight="1" x14ac:dyDescent="0.2"/>
    <row r="6590" ht="15.75" customHeight="1" x14ac:dyDescent="0.2"/>
    <row r="6591" ht="15.75" customHeight="1" x14ac:dyDescent="0.2"/>
    <row r="6592" ht="15.75" customHeight="1" x14ac:dyDescent="0.2"/>
    <row r="6593" ht="15.75" customHeight="1" x14ac:dyDescent="0.2"/>
    <row r="6594" ht="15.75" customHeight="1" x14ac:dyDescent="0.2"/>
    <row r="6595" ht="15.75" customHeight="1" x14ac:dyDescent="0.2"/>
    <row r="6596" ht="15.75" customHeight="1" x14ac:dyDescent="0.2"/>
    <row r="6597" ht="15.75" customHeight="1" x14ac:dyDescent="0.2"/>
    <row r="6598" ht="15.75" customHeight="1" x14ac:dyDescent="0.2"/>
    <row r="6599" ht="15.75" customHeight="1" x14ac:dyDescent="0.2"/>
    <row r="6600" ht="15.75" customHeight="1" x14ac:dyDescent="0.2"/>
    <row r="6601" ht="15.75" customHeight="1" x14ac:dyDescent="0.2"/>
    <row r="6602" ht="15.75" customHeight="1" x14ac:dyDescent="0.2"/>
    <row r="6603" ht="15.75" customHeight="1" x14ac:dyDescent="0.2"/>
    <row r="6604" ht="15.75" customHeight="1" x14ac:dyDescent="0.2"/>
    <row r="6605" ht="15.75" customHeight="1" x14ac:dyDescent="0.2"/>
    <row r="6606" ht="15.75" customHeight="1" x14ac:dyDescent="0.2"/>
    <row r="6607" ht="15.75" customHeight="1" x14ac:dyDescent="0.2"/>
    <row r="6608" ht="15.75" customHeight="1" x14ac:dyDescent="0.2"/>
    <row r="6609" ht="15.75" customHeight="1" x14ac:dyDescent="0.2"/>
    <row r="6610" ht="15.75" customHeight="1" x14ac:dyDescent="0.2"/>
    <row r="6611" ht="15.75" customHeight="1" x14ac:dyDescent="0.2"/>
    <row r="6612" ht="15.75" customHeight="1" x14ac:dyDescent="0.2"/>
    <row r="6613" ht="15.75" customHeight="1" x14ac:dyDescent="0.2"/>
    <row r="6614" ht="15.75" customHeight="1" x14ac:dyDescent="0.2"/>
    <row r="6615" ht="15.75" customHeight="1" x14ac:dyDescent="0.2"/>
    <row r="6616" ht="15.75" customHeight="1" x14ac:dyDescent="0.2"/>
    <row r="6617" ht="15.75" customHeight="1" x14ac:dyDescent="0.2"/>
    <row r="6618" ht="15.75" customHeight="1" x14ac:dyDescent="0.2"/>
    <row r="6619" ht="15.75" customHeight="1" x14ac:dyDescent="0.2"/>
    <row r="6620" ht="15.75" customHeight="1" x14ac:dyDescent="0.2"/>
    <row r="6621" ht="15.75" customHeight="1" x14ac:dyDescent="0.2"/>
    <row r="6622" ht="15.75" customHeight="1" x14ac:dyDescent="0.2"/>
    <row r="6623" ht="15.75" customHeight="1" x14ac:dyDescent="0.2"/>
    <row r="6624" ht="15.75" customHeight="1" x14ac:dyDescent="0.2"/>
    <row r="6625" ht="15.75" customHeight="1" x14ac:dyDescent="0.2"/>
    <row r="6626" ht="15.75" customHeight="1" x14ac:dyDescent="0.2"/>
    <row r="6627" ht="15.75" customHeight="1" x14ac:dyDescent="0.2"/>
    <row r="6628" ht="15.75" customHeight="1" x14ac:dyDescent="0.2"/>
    <row r="6629" ht="15.75" customHeight="1" x14ac:dyDescent="0.2"/>
    <row r="6630" ht="15.75" customHeight="1" x14ac:dyDescent="0.2"/>
    <row r="6631" ht="15.75" customHeight="1" x14ac:dyDescent="0.2"/>
    <row r="6632" ht="15.75" customHeight="1" x14ac:dyDescent="0.2"/>
    <row r="6633" ht="15.75" customHeight="1" x14ac:dyDescent="0.2"/>
    <row r="6634" ht="15.75" customHeight="1" x14ac:dyDescent="0.2"/>
    <row r="6635" ht="15.75" customHeight="1" x14ac:dyDescent="0.2"/>
    <row r="6636" ht="15.75" customHeight="1" x14ac:dyDescent="0.2"/>
    <row r="6637" ht="15.75" customHeight="1" x14ac:dyDescent="0.2"/>
    <row r="6638" ht="15.75" customHeight="1" x14ac:dyDescent="0.2"/>
    <row r="6639" ht="15.75" customHeight="1" x14ac:dyDescent="0.2"/>
    <row r="6640" ht="15.75" customHeight="1" x14ac:dyDescent="0.2"/>
    <row r="6641" ht="15.75" customHeight="1" x14ac:dyDescent="0.2"/>
    <row r="6642" ht="15.75" customHeight="1" x14ac:dyDescent="0.2"/>
    <row r="6643" ht="15.75" customHeight="1" x14ac:dyDescent="0.2"/>
    <row r="6644" ht="15.75" customHeight="1" x14ac:dyDescent="0.2"/>
    <row r="6645" ht="15.75" customHeight="1" x14ac:dyDescent="0.2"/>
    <row r="6646" ht="15.75" customHeight="1" x14ac:dyDescent="0.2"/>
    <row r="6647" ht="15.75" customHeight="1" x14ac:dyDescent="0.2"/>
    <row r="6648" ht="15.75" customHeight="1" x14ac:dyDescent="0.2"/>
    <row r="6649" ht="15.75" customHeight="1" x14ac:dyDescent="0.2"/>
    <row r="6650" ht="15.75" customHeight="1" x14ac:dyDescent="0.2"/>
    <row r="6651" ht="15.75" customHeight="1" x14ac:dyDescent="0.2"/>
    <row r="6652" ht="15.75" customHeight="1" x14ac:dyDescent="0.2"/>
    <row r="6653" ht="15.75" customHeight="1" x14ac:dyDescent="0.2"/>
    <row r="6654" ht="15.75" customHeight="1" x14ac:dyDescent="0.2"/>
    <row r="6655" ht="15.75" customHeight="1" x14ac:dyDescent="0.2"/>
    <row r="6656" ht="15.75" customHeight="1" x14ac:dyDescent="0.2"/>
    <row r="6657" ht="15.75" customHeight="1" x14ac:dyDescent="0.2"/>
    <row r="6658" ht="15.75" customHeight="1" x14ac:dyDescent="0.2"/>
    <row r="6659" ht="15.75" customHeight="1" x14ac:dyDescent="0.2"/>
    <row r="6660" ht="15.75" customHeight="1" x14ac:dyDescent="0.2"/>
    <row r="6661" ht="15.75" customHeight="1" x14ac:dyDescent="0.2"/>
    <row r="6662" ht="15.75" customHeight="1" x14ac:dyDescent="0.2"/>
    <row r="6663" ht="15.75" customHeight="1" x14ac:dyDescent="0.2"/>
    <row r="6664" ht="15.75" customHeight="1" x14ac:dyDescent="0.2"/>
    <row r="6665" ht="15.75" customHeight="1" x14ac:dyDescent="0.2"/>
    <row r="6666" ht="15.75" customHeight="1" x14ac:dyDescent="0.2"/>
    <row r="6667" ht="15.75" customHeight="1" x14ac:dyDescent="0.2"/>
    <row r="6668" ht="15.75" customHeight="1" x14ac:dyDescent="0.2"/>
    <row r="6669" ht="15.75" customHeight="1" x14ac:dyDescent="0.2"/>
    <row r="6670" ht="15.75" customHeight="1" x14ac:dyDescent="0.2"/>
    <row r="6671" ht="15.75" customHeight="1" x14ac:dyDescent="0.2"/>
    <row r="6672" ht="15.75" customHeight="1" x14ac:dyDescent="0.2"/>
    <row r="6673" ht="15.75" customHeight="1" x14ac:dyDescent="0.2"/>
    <row r="6674" ht="15.75" customHeight="1" x14ac:dyDescent="0.2"/>
    <row r="6675" ht="15.75" customHeight="1" x14ac:dyDescent="0.2"/>
    <row r="6676" ht="15.75" customHeight="1" x14ac:dyDescent="0.2"/>
    <row r="6677" ht="15.75" customHeight="1" x14ac:dyDescent="0.2"/>
    <row r="6678" ht="15.75" customHeight="1" x14ac:dyDescent="0.2"/>
    <row r="6679" ht="15.75" customHeight="1" x14ac:dyDescent="0.2"/>
    <row r="6680" ht="15.75" customHeight="1" x14ac:dyDescent="0.2"/>
    <row r="6681" ht="15.75" customHeight="1" x14ac:dyDescent="0.2"/>
    <row r="6682" ht="15.75" customHeight="1" x14ac:dyDescent="0.2"/>
    <row r="6683" ht="15.75" customHeight="1" x14ac:dyDescent="0.2"/>
    <row r="6684" ht="15.75" customHeight="1" x14ac:dyDescent="0.2"/>
    <row r="6685" ht="15.75" customHeight="1" x14ac:dyDescent="0.2"/>
    <row r="6686" ht="15.75" customHeight="1" x14ac:dyDescent="0.2"/>
    <row r="6687" ht="15.75" customHeight="1" x14ac:dyDescent="0.2"/>
    <row r="6688" ht="15.75" customHeight="1" x14ac:dyDescent="0.2"/>
    <row r="6689" ht="15.75" customHeight="1" x14ac:dyDescent="0.2"/>
    <row r="6690" ht="15.75" customHeight="1" x14ac:dyDescent="0.2"/>
    <row r="6691" ht="15.75" customHeight="1" x14ac:dyDescent="0.2"/>
    <row r="6692" ht="15.75" customHeight="1" x14ac:dyDescent="0.2"/>
    <row r="6693" ht="15.75" customHeight="1" x14ac:dyDescent="0.2"/>
    <row r="6694" ht="15.75" customHeight="1" x14ac:dyDescent="0.2"/>
    <row r="6695" ht="15.75" customHeight="1" x14ac:dyDescent="0.2"/>
    <row r="6696" ht="15.75" customHeight="1" x14ac:dyDescent="0.2"/>
    <row r="6697" ht="15.75" customHeight="1" x14ac:dyDescent="0.2"/>
    <row r="6698" ht="15.75" customHeight="1" x14ac:dyDescent="0.2"/>
    <row r="6699" ht="15.75" customHeight="1" x14ac:dyDescent="0.2"/>
    <row r="6700" ht="15.75" customHeight="1" x14ac:dyDescent="0.2"/>
    <row r="6701" ht="15.75" customHeight="1" x14ac:dyDescent="0.2"/>
    <row r="6702" ht="15.75" customHeight="1" x14ac:dyDescent="0.2"/>
    <row r="6703" ht="15.75" customHeight="1" x14ac:dyDescent="0.2"/>
    <row r="6704" ht="15.75" customHeight="1" x14ac:dyDescent="0.2"/>
    <row r="6705" ht="15.75" customHeight="1" x14ac:dyDescent="0.2"/>
    <row r="6706" ht="15.75" customHeight="1" x14ac:dyDescent="0.2"/>
    <row r="6707" ht="15.75" customHeight="1" x14ac:dyDescent="0.2"/>
    <row r="6708" ht="15.75" customHeight="1" x14ac:dyDescent="0.2"/>
    <row r="6709" ht="15.75" customHeight="1" x14ac:dyDescent="0.2"/>
    <row r="6710" ht="15.75" customHeight="1" x14ac:dyDescent="0.2"/>
    <row r="6711" ht="15.75" customHeight="1" x14ac:dyDescent="0.2"/>
    <row r="6712" ht="15.75" customHeight="1" x14ac:dyDescent="0.2"/>
    <row r="6713" ht="15.75" customHeight="1" x14ac:dyDescent="0.2"/>
    <row r="6714" ht="15.75" customHeight="1" x14ac:dyDescent="0.2"/>
    <row r="6715" ht="15.75" customHeight="1" x14ac:dyDescent="0.2"/>
    <row r="6716" ht="15.75" customHeight="1" x14ac:dyDescent="0.2"/>
    <row r="6717" ht="15.75" customHeight="1" x14ac:dyDescent="0.2"/>
    <row r="6718" ht="15.75" customHeight="1" x14ac:dyDescent="0.2"/>
    <row r="6719" ht="15.75" customHeight="1" x14ac:dyDescent="0.2"/>
    <row r="6720" ht="15.75" customHeight="1" x14ac:dyDescent="0.2"/>
    <row r="6721" ht="15.75" customHeight="1" x14ac:dyDescent="0.2"/>
    <row r="6722" ht="15.75" customHeight="1" x14ac:dyDescent="0.2"/>
    <row r="6723" ht="15.75" customHeight="1" x14ac:dyDescent="0.2"/>
    <row r="6724" ht="15.75" customHeight="1" x14ac:dyDescent="0.2"/>
    <row r="6725" ht="15.75" customHeight="1" x14ac:dyDescent="0.2"/>
    <row r="6726" ht="15.75" customHeight="1" x14ac:dyDescent="0.2"/>
    <row r="6727" ht="15.75" customHeight="1" x14ac:dyDescent="0.2"/>
    <row r="6728" ht="15.75" customHeight="1" x14ac:dyDescent="0.2"/>
    <row r="6729" ht="15.75" customHeight="1" x14ac:dyDescent="0.2"/>
    <row r="6730" ht="15.75" customHeight="1" x14ac:dyDescent="0.2"/>
    <row r="6731" ht="15.75" customHeight="1" x14ac:dyDescent="0.2"/>
    <row r="6732" ht="15.75" customHeight="1" x14ac:dyDescent="0.2"/>
    <row r="6733" ht="15.75" customHeight="1" x14ac:dyDescent="0.2"/>
    <row r="6734" ht="15.75" customHeight="1" x14ac:dyDescent="0.2"/>
    <row r="6735" ht="15.75" customHeight="1" x14ac:dyDescent="0.2"/>
    <row r="6736" ht="15.75" customHeight="1" x14ac:dyDescent="0.2"/>
    <row r="6737" ht="15.75" customHeight="1" x14ac:dyDescent="0.2"/>
    <row r="6738" ht="15.75" customHeight="1" x14ac:dyDescent="0.2"/>
    <row r="6739" ht="15.75" customHeight="1" x14ac:dyDescent="0.2"/>
    <row r="6740" ht="15.75" customHeight="1" x14ac:dyDescent="0.2"/>
    <row r="6741" ht="15.75" customHeight="1" x14ac:dyDescent="0.2"/>
    <row r="6742" ht="15.75" customHeight="1" x14ac:dyDescent="0.2"/>
    <row r="6743" ht="15.75" customHeight="1" x14ac:dyDescent="0.2"/>
    <row r="6744" ht="15.75" customHeight="1" x14ac:dyDescent="0.2"/>
    <row r="6745" ht="15.75" customHeight="1" x14ac:dyDescent="0.2"/>
    <row r="6746" ht="15.75" customHeight="1" x14ac:dyDescent="0.2"/>
    <row r="6747" ht="15.75" customHeight="1" x14ac:dyDescent="0.2"/>
    <row r="6748" ht="15.75" customHeight="1" x14ac:dyDescent="0.2"/>
    <row r="6749" ht="15.75" customHeight="1" x14ac:dyDescent="0.2"/>
    <row r="6750" ht="15.75" customHeight="1" x14ac:dyDescent="0.2"/>
    <row r="6751" ht="15.75" customHeight="1" x14ac:dyDescent="0.2"/>
    <row r="6752" ht="15.75" customHeight="1" x14ac:dyDescent="0.2"/>
    <row r="6753" ht="15.75" customHeight="1" x14ac:dyDescent="0.2"/>
    <row r="6754" ht="15.75" customHeight="1" x14ac:dyDescent="0.2"/>
    <row r="6755" ht="15.75" customHeight="1" x14ac:dyDescent="0.2"/>
    <row r="6756" ht="15.75" customHeight="1" x14ac:dyDescent="0.2"/>
    <row r="6757" ht="15.75" customHeight="1" x14ac:dyDescent="0.2"/>
    <row r="6758" ht="15.75" customHeight="1" x14ac:dyDescent="0.2"/>
    <row r="6759" ht="15.75" customHeight="1" x14ac:dyDescent="0.2"/>
    <row r="6760" ht="15.75" customHeight="1" x14ac:dyDescent="0.2"/>
    <row r="6761" ht="15.75" customHeight="1" x14ac:dyDescent="0.2"/>
    <row r="6762" ht="15.75" customHeight="1" x14ac:dyDescent="0.2"/>
    <row r="6763" ht="15.75" customHeight="1" x14ac:dyDescent="0.2"/>
    <row r="6764" ht="15.75" customHeight="1" x14ac:dyDescent="0.2"/>
    <row r="6765" ht="15.75" customHeight="1" x14ac:dyDescent="0.2"/>
    <row r="6766" ht="15.75" customHeight="1" x14ac:dyDescent="0.2"/>
    <row r="6767" ht="15.75" customHeight="1" x14ac:dyDescent="0.2"/>
    <row r="6768" ht="15.75" customHeight="1" x14ac:dyDescent="0.2"/>
    <row r="6769" ht="15.75" customHeight="1" x14ac:dyDescent="0.2"/>
    <row r="6770" ht="15.75" customHeight="1" x14ac:dyDescent="0.2"/>
    <row r="6771" ht="15.75" customHeight="1" x14ac:dyDescent="0.2"/>
    <row r="6772" ht="15.75" customHeight="1" x14ac:dyDescent="0.2"/>
    <row r="6773" ht="15.75" customHeight="1" x14ac:dyDescent="0.2"/>
    <row r="6774" ht="15.75" customHeight="1" x14ac:dyDescent="0.2"/>
    <row r="6775" ht="15.75" customHeight="1" x14ac:dyDescent="0.2"/>
    <row r="6776" ht="15.75" customHeight="1" x14ac:dyDescent="0.2"/>
    <row r="6777" ht="15.75" customHeight="1" x14ac:dyDescent="0.2"/>
    <row r="6778" ht="15.75" customHeight="1" x14ac:dyDescent="0.2"/>
    <row r="6779" ht="15.75" customHeight="1" x14ac:dyDescent="0.2"/>
    <row r="6780" ht="15.75" customHeight="1" x14ac:dyDescent="0.2"/>
    <row r="6781" ht="15.75" customHeight="1" x14ac:dyDescent="0.2"/>
    <row r="6782" ht="15.75" customHeight="1" x14ac:dyDescent="0.2"/>
    <row r="6783" ht="15.75" customHeight="1" x14ac:dyDescent="0.2"/>
    <row r="6784" ht="15.75" customHeight="1" x14ac:dyDescent="0.2"/>
    <row r="6785" ht="15.75" customHeight="1" x14ac:dyDescent="0.2"/>
    <row r="6786" ht="15.75" customHeight="1" x14ac:dyDescent="0.2"/>
    <row r="6787" ht="15.75" customHeight="1" x14ac:dyDescent="0.2"/>
    <row r="6788" ht="15.75" customHeight="1" x14ac:dyDescent="0.2"/>
    <row r="6789" ht="15.75" customHeight="1" x14ac:dyDescent="0.2"/>
    <row r="6790" ht="15.75" customHeight="1" x14ac:dyDescent="0.2"/>
    <row r="6791" ht="15.75" customHeight="1" x14ac:dyDescent="0.2"/>
    <row r="6792" ht="15.75" customHeight="1" x14ac:dyDescent="0.2"/>
    <row r="6793" ht="15.75" customHeight="1" x14ac:dyDescent="0.2"/>
    <row r="6794" ht="15.75" customHeight="1" x14ac:dyDescent="0.2"/>
    <row r="6795" ht="15.75" customHeight="1" x14ac:dyDescent="0.2"/>
    <row r="6796" ht="15.75" customHeight="1" x14ac:dyDescent="0.2"/>
    <row r="6797" ht="15.75" customHeight="1" x14ac:dyDescent="0.2"/>
    <row r="6798" ht="15.75" customHeight="1" x14ac:dyDescent="0.2"/>
    <row r="6799" ht="15.75" customHeight="1" x14ac:dyDescent="0.2"/>
    <row r="6800" ht="15.75" customHeight="1" x14ac:dyDescent="0.2"/>
    <row r="6801" ht="15.75" customHeight="1" x14ac:dyDescent="0.2"/>
    <row r="6802" ht="15.75" customHeight="1" x14ac:dyDescent="0.2"/>
    <row r="6803" ht="15.75" customHeight="1" x14ac:dyDescent="0.2"/>
    <row r="6804" ht="15.75" customHeight="1" x14ac:dyDescent="0.2"/>
    <row r="6805" ht="15.75" customHeight="1" x14ac:dyDescent="0.2"/>
    <row r="6806" ht="15.75" customHeight="1" x14ac:dyDescent="0.2"/>
    <row r="6807" ht="15.75" customHeight="1" x14ac:dyDescent="0.2"/>
    <row r="6808" ht="15.75" customHeight="1" x14ac:dyDescent="0.2"/>
    <row r="6809" ht="15.75" customHeight="1" x14ac:dyDescent="0.2"/>
    <row r="6810" ht="15.75" customHeight="1" x14ac:dyDescent="0.2"/>
    <row r="6811" ht="15.75" customHeight="1" x14ac:dyDescent="0.2"/>
    <row r="6812" ht="15.75" customHeight="1" x14ac:dyDescent="0.2"/>
    <row r="6813" ht="15.75" customHeight="1" x14ac:dyDescent="0.2"/>
    <row r="6814" ht="15.75" customHeight="1" x14ac:dyDescent="0.2"/>
    <row r="6815" ht="15.75" customHeight="1" x14ac:dyDescent="0.2"/>
    <row r="6816" ht="15.75" customHeight="1" x14ac:dyDescent="0.2"/>
    <row r="6817" ht="15.75" customHeight="1" x14ac:dyDescent="0.2"/>
    <row r="6818" ht="15.75" customHeight="1" x14ac:dyDescent="0.2"/>
    <row r="6819" ht="15.75" customHeight="1" x14ac:dyDescent="0.2"/>
    <row r="6820" ht="15.75" customHeight="1" x14ac:dyDescent="0.2"/>
    <row r="6821" ht="15.75" customHeight="1" x14ac:dyDescent="0.2"/>
    <row r="6822" ht="15.75" customHeight="1" x14ac:dyDescent="0.2"/>
    <row r="6823" ht="15.75" customHeight="1" x14ac:dyDescent="0.2"/>
    <row r="6824" ht="15.75" customHeight="1" x14ac:dyDescent="0.2"/>
    <row r="6825" ht="15.75" customHeight="1" x14ac:dyDescent="0.2"/>
    <row r="6826" ht="15.75" customHeight="1" x14ac:dyDescent="0.2"/>
    <row r="6827" ht="15.75" customHeight="1" x14ac:dyDescent="0.2"/>
    <row r="6828" ht="15.75" customHeight="1" x14ac:dyDescent="0.2"/>
    <row r="6829" ht="15.75" customHeight="1" x14ac:dyDescent="0.2"/>
    <row r="6830" ht="15.75" customHeight="1" x14ac:dyDescent="0.2"/>
    <row r="6831" ht="15.75" customHeight="1" x14ac:dyDescent="0.2"/>
    <row r="6832" ht="15.75" customHeight="1" x14ac:dyDescent="0.2"/>
    <row r="6833" ht="15.75" customHeight="1" x14ac:dyDescent="0.2"/>
    <row r="6834" ht="15.75" customHeight="1" x14ac:dyDescent="0.2"/>
    <row r="6835" ht="15.75" customHeight="1" x14ac:dyDescent="0.2"/>
    <row r="6836" ht="15.75" customHeight="1" x14ac:dyDescent="0.2"/>
    <row r="6837" ht="15.75" customHeight="1" x14ac:dyDescent="0.2"/>
    <row r="6838" ht="15.75" customHeight="1" x14ac:dyDescent="0.2"/>
    <row r="6839" ht="15.75" customHeight="1" x14ac:dyDescent="0.2"/>
    <row r="6840" ht="15.75" customHeight="1" x14ac:dyDescent="0.2"/>
    <row r="6841" ht="15.75" customHeight="1" x14ac:dyDescent="0.2"/>
    <row r="6842" ht="15.75" customHeight="1" x14ac:dyDescent="0.2"/>
    <row r="6843" ht="15.75" customHeight="1" x14ac:dyDescent="0.2"/>
    <row r="6844" ht="15.75" customHeight="1" x14ac:dyDescent="0.2"/>
    <row r="6845" ht="15.75" customHeight="1" x14ac:dyDescent="0.2"/>
    <row r="6846" ht="15.75" customHeight="1" x14ac:dyDescent="0.2"/>
    <row r="6847" ht="15.75" customHeight="1" x14ac:dyDescent="0.2"/>
    <row r="6848" ht="15.75" customHeight="1" x14ac:dyDescent="0.2"/>
    <row r="6849" ht="15.75" customHeight="1" x14ac:dyDescent="0.2"/>
    <row r="6850" ht="15.75" customHeight="1" x14ac:dyDescent="0.2"/>
    <row r="6851" ht="15.75" customHeight="1" x14ac:dyDescent="0.2"/>
    <row r="6852" ht="15.75" customHeight="1" x14ac:dyDescent="0.2"/>
    <row r="6853" ht="15.75" customHeight="1" x14ac:dyDescent="0.2"/>
    <row r="6854" ht="15.75" customHeight="1" x14ac:dyDescent="0.2"/>
    <row r="6855" ht="15.75" customHeight="1" x14ac:dyDescent="0.2"/>
    <row r="6856" ht="15.75" customHeight="1" x14ac:dyDescent="0.2"/>
    <row r="6857" ht="15.75" customHeight="1" x14ac:dyDescent="0.2"/>
    <row r="6858" ht="15.75" customHeight="1" x14ac:dyDescent="0.2"/>
    <row r="6859" ht="15.75" customHeight="1" x14ac:dyDescent="0.2"/>
    <row r="6860" ht="15.75" customHeight="1" x14ac:dyDescent="0.2"/>
    <row r="6861" ht="15.75" customHeight="1" x14ac:dyDescent="0.2"/>
    <row r="6862" ht="15.75" customHeight="1" x14ac:dyDescent="0.2"/>
    <row r="6863" ht="15.75" customHeight="1" x14ac:dyDescent="0.2"/>
    <row r="6864" ht="15.75" customHeight="1" x14ac:dyDescent="0.2"/>
    <row r="6865" ht="15.75" customHeight="1" x14ac:dyDescent="0.2"/>
    <row r="6866" ht="15.75" customHeight="1" x14ac:dyDescent="0.2"/>
    <row r="6867" ht="15.75" customHeight="1" x14ac:dyDescent="0.2"/>
    <row r="6868" ht="15.75" customHeight="1" x14ac:dyDescent="0.2"/>
    <row r="6869" ht="15.75" customHeight="1" x14ac:dyDescent="0.2"/>
    <row r="6870" ht="15.75" customHeight="1" x14ac:dyDescent="0.2"/>
    <row r="6871" ht="15.75" customHeight="1" x14ac:dyDescent="0.2"/>
    <row r="6872" ht="15.75" customHeight="1" x14ac:dyDescent="0.2"/>
    <row r="6873" ht="15.75" customHeight="1" x14ac:dyDescent="0.2"/>
    <row r="6874" ht="15.75" customHeight="1" x14ac:dyDescent="0.2"/>
    <row r="6875" ht="15.75" customHeight="1" x14ac:dyDescent="0.2"/>
    <row r="6876" ht="15.75" customHeight="1" x14ac:dyDescent="0.2"/>
    <row r="6877" ht="15.75" customHeight="1" x14ac:dyDescent="0.2"/>
    <row r="6878" ht="15.75" customHeight="1" x14ac:dyDescent="0.2"/>
    <row r="6879" ht="15.75" customHeight="1" x14ac:dyDescent="0.2"/>
    <row r="6880" ht="15.75" customHeight="1" x14ac:dyDescent="0.2"/>
    <row r="6881" ht="15.75" customHeight="1" x14ac:dyDescent="0.2"/>
    <row r="6882" ht="15.75" customHeight="1" x14ac:dyDescent="0.2"/>
    <row r="6883" ht="15.75" customHeight="1" x14ac:dyDescent="0.2"/>
    <row r="6884" ht="15.75" customHeight="1" x14ac:dyDescent="0.2"/>
    <row r="6885" ht="15.75" customHeight="1" x14ac:dyDescent="0.2"/>
    <row r="6886" ht="15.75" customHeight="1" x14ac:dyDescent="0.2"/>
    <row r="6887" ht="15.75" customHeight="1" x14ac:dyDescent="0.2"/>
    <row r="6888" ht="15.75" customHeight="1" x14ac:dyDescent="0.2"/>
    <row r="6889" ht="15.75" customHeight="1" x14ac:dyDescent="0.2"/>
    <row r="6890" ht="15.75" customHeight="1" x14ac:dyDescent="0.2"/>
    <row r="6891" ht="15.75" customHeight="1" x14ac:dyDescent="0.2"/>
    <row r="6892" ht="15.75" customHeight="1" x14ac:dyDescent="0.2"/>
    <row r="6893" ht="15.75" customHeight="1" x14ac:dyDescent="0.2"/>
    <row r="6894" ht="15.75" customHeight="1" x14ac:dyDescent="0.2"/>
    <row r="6895" ht="15.75" customHeight="1" x14ac:dyDescent="0.2"/>
    <row r="6896" ht="15.75" customHeight="1" x14ac:dyDescent="0.2"/>
    <row r="6897" ht="15.75" customHeight="1" x14ac:dyDescent="0.2"/>
    <row r="6898" ht="15.75" customHeight="1" x14ac:dyDescent="0.2"/>
    <row r="6899" ht="15.75" customHeight="1" x14ac:dyDescent="0.2"/>
    <row r="6900" ht="15.75" customHeight="1" x14ac:dyDescent="0.2"/>
    <row r="6901" ht="15.75" customHeight="1" x14ac:dyDescent="0.2"/>
    <row r="6902" ht="15.75" customHeight="1" x14ac:dyDescent="0.2"/>
    <row r="6903" ht="15.75" customHeight="1" x14ac:dyDescent="0.2"/>
    <row r="6904" ht="15.75" customHeight="1" x14ac:dyDescent="0.2"/>
    <row r="6905" ht="15.75" customHeight="1" x14ac:dyDescent="0.2"/>
    <row r="6906" ht="15.75" customHeight="1" x14ac:dyDescent="0.2"/>
    <row r="6907" ht="15.75" customHeight="1" x14ac:dyDescent="0.2"/>
    <row r="6908" ht="15.75" customHeight="1" x14ac:dyDescent="0.2"/>
    <row r="6909" ht="15.75" customHeight="1" x14ac:dyDescent="0.2"/>
    <row r="6910" ht="15.75" customHeight="1" x14ac:dyDescent="0.2"/>
    <row r="6911" ht="15.75" customHeight="1" x14ac:dyDescent="0.2"/>
    <row r="6912" ht="15.75" customHeight="1" x14ac:dyDescent="0.2"/>
    <row r="6913" ht="15.75" customHeight="1" x14ac:dyDescent="0.2"/>
    <row r="6914" ht="15.75" customHeight="1" x14ac:dyDescent="0.2"/>
    <row r="6915" ht="15.75" customHeight="1" x14ac:dyDescent="0.2"/>
    <row r="6916" ht="15.75" customHeight="1" x14ac:dyDescent="0.2"/>
    <row r="6917" ht="15.75" customHeight="1" x14ac:dyDescent="0.2"/>
    <row r="6918" ht="15.75" customHeight="1" x14ac:dyDescent="0.2"/>
    <row r="6919" ht="15.75" customHeight="1" x14ac:dyDescent="0.2"/>
    <row r="6920" ht="15.75" customHeight="1" x14ac:dyDescent="0.2"/>
    <row r="6921" ht="15.75" customHeight="1" x14ac:dyDescent="0.2"/>
    <row r="6922" ht="15.75" customHeight="1" x14ac:dyDescent="0.2"/>
    <row r="6923" ht="15.75" customHeight="1" x14ac:dyDescent="0.2"/>
    <row r="6924" ht="15.75" customHeight="1" x14ac:dyDescent="0.2"/>
    <row r="6925" ht="15.75" customHeight="1" x14ac:dyDescent="0.2"/>
    <row r="6926" ht="15.75" customHeight="1" x14ac:dyDescent="0.2"/>
    <row r="6927" ht="15.75" customHeight="1" x14ac:dyDescent="0.2"/>
    <row r="6928" ht="15.75" customHeight="1" x14ac:dyDescent="0.2"/>
    <row r="6929" ht="15.75" customHeight="1" x14ac:dyDescent="0.2"/>
    <row r="6930" ht="15.75" customHeight="1" x14ac:dyDescent="0.2"/>
    <row r="6931" ht="15.75" customHeight="1" x14ac:dyDescent="0.2"/>
    <row r="6932" ht="15.75" customHeight="1" x14ac:dyDescent="0.2"/>
    <row r="6933" ht="15.75" customHeight="1" x14ac:dyDescent="0.2"/>
    <row r="6934" ht="15.75" customHeight="1" x14ac:dyDescent="0.2"/>
    <row r="6935" ht="15.75" customHeight="1" x14ac:dyDescent="0.2"/>
    <row r="6936" ht="15.75" customHeight="1" x14ac:dyDescent="0.2"/>
    <row r="6937" ht="15.75" customHeight="1" x14ac:dyDescent="0.2"/>
    <row r="6938" ht="15.75" customHeight="1" x14ac:dyDescent="0.2"/>
    <row r="6939" ht="15.75" customHeight="1" x14ac:dyDescent="0.2"/>
    <row r="6940" ht="15.75" customHeight="1" x14ac:dyDescent="0.2"/>
    <row r="6941" ht="15.75" customHeight="1" x14ac:dyDescent="0.2"/>
    <row r="6942" ht="15.75" customHeight="1" x14ac:dyDescent="0.2"/>
    <row r="6943" ht="15.75" customHeight="1" x14ac:dyDescent="0.2"/>
    <row r="6944" ht="15.75" customHeight="1" x14ac:dyDescent="0.2"/>
    <row r="6945" ht="15.75" customHeight="1" x14ac:dyDescent="0.2"/>
    <row r="6946" ht="15.75" customHeight="1" x14ac:dyDescent="0.2"/>
    <row r="6947" ht="15.75" customHeight="1" x14ac:dyDescent="0.2"/>
    <row r="6948" ht="15.75" customHeight="1" x14ac:dyDescent="0.2"/>
    <row r="6949" ht="15.75" customHeight="1" x14ac:dyDescent="0.2"/>
    <row r="6950" ht="15.75" customHeight="1" x14ac:dyDescent="0.2"/>
    <row r="6951" ht="15.75" customHeight="1" x14ac:dyDescent="0.2"/>
    <row r="6952" ht="15.75" customHeight="1" x14ac:dyDescent="0.2"/>
    <row r="6953" ht="15.75" customHeight="1" x14ac:dyDescent="0.2"/>
    <row r="6954" ht="15.75" customHeight="1" x14ac:dyDescent="0.2"/>
    <row r="6955" ht="15.75" customHeight="1" x14ac:dyDescent="0.2"/>
    <row r="6956" ht="15.75" customHeight="1" x14ac:dyDescent="0.2"/>
    <row r="6957" ht="15.75" customHeight="1" x14ac:dyDescent="0.2"/>
    <row r="6958" ht="15.75" customHeight="1" x14ac:dyDescent="0.2"/>
    <row r="6959" ht="15.75" customHeight="1" x14ac:dyDescent="0.2"/>
    <row r="6960" ht="15.75" customHeight="1" x14ac:dyDescent="0.2"/>
    <row r="6961" ht="15.75" customHeight="1" x14ac:dyDescent="0.2"/>
    <row r="6962" ht="15.75" customHeight="1" x14ac:dyDescent="0.2"/>
    <row r="6963" ht="15.75" customHeight="1" x14ac:dyDescent="0.2"/>
    <row r="6964" ht="15.75" customHeight="1" x14ac:dyDescent="0.2"/>
    <row r="6965" ht="15.75" customHeight="1" x14ac:dyDescent="0.2"/>
    <row r="6966" ht="15.75" customHeight="1" x14ac:dyDescent="0.2"/>
    <row r="6967" ht="15.75" customHeight="1" x14ac:dyDescent="0.2"/>
    <row r="6968" ht="15.75" customHeight="1" x14ac:dyDescent="0.2"/>
    <row r="6969" ht="15.75" customHeight="1" x14ac:dyDescent="0.2"/>
    <row r="6970" ht="15.75" customHeight="1" x14ac:dyDescent="0.2"/>
    <row r="6971" ht="15.75" customHeight="1" x14ac:dyDescent="0.2"/>
    <row r="6972" ht="15.75" customHeight="1" x14ac:dyDescent="0.2"/>
    <row r="6973" ht="15.75" customHeight="1" x14ac:dyDescent="0.2"/>
    <row r="6974" ht="15.75" customHeight="1" x14ac:dyDescent="0.2"/>
    <row r="6975" ht="15.75" customHeight="1" x14ac:dyDescent="0.2"/>
    <row r="6976" ht="15.75" customHeight="1" x14ac:dyDescent="0.2"/>
    <row r="6977" ht="15.75" customHeight="1" x14ac:dyDescent="0.2"/>
    <row r="6978" ht="15.75" customHeight="1" x14ac:dyDescent="0.2"/>
    <row r="6979" ht="15.75" customHeight="1" x14ac:dyDescent="0.2"/>
    <row r="6980" ht="15.75" customHeight="1" x14ac:dyDescent="0.2"/>
    <row r="6981" ht="15.75" customHeight="1" x14ac:dyDescent="0.2"/>
    <row r="6982" ht="15.75" customHeight="1" x14ac:dyDescent="0.2"/>
    <row r="6983" ht="15.75" customHeight="1" x14ac:dyDescent="0.2"/>
    <row r="6984" ht="15.75" customHeight="1" x14ac:dyDescent="0.2"/>
    <row r="6985" ht="15.75" customHeight="1" x14ac:dyDescent="0.2"/>
    <row r="6986" ht="15.75" customHeight="1" x14ac:dyDescent="0.2"/>
    <row r="6987" ht="15.75" customHeight="1" x14ac:dyDescent="0.2"/>
    <row r="6988" ht="15.75" customHeight="1" x14ac:dyDescent="0.2"/>
    <row r="6989" ht="15.75" customHeight="1" x14ac:dyDescent="0.2"/>
    <row r="6990" ht="15.75" customHeight="1" x14ac:dyDescent="0.2"/>
    <row r="6991" ht="15.75" customHeight="1" x14ac:dyDescent="0.2"/>
    <row r="6992" ht="15.75" customHeight="1" x14ac:dyDescent="0.2"/>
    <row r="6993" ht="15.75" customHeight="1" x14ac:dyDescent="0.2"/>
    <row r="6994" ht="15.75" customHeight="1" x14ac:dyDescent="0.2"/>
    <row r="6995" ht="15.75" customHeight="1" x14ac:dyDescent="0.2"/>
    <row r="6996" ht="15.75" customHeight="1" x14ac:dyDescent="0.2"/>
    <row r="6997" ht="15.75" customHeight="1" x14ac:dyDescent="0.2"/>
    <row r="6998" ht="15.75" customHeight="1" x14ac:dyDescent="0.2"/>
    <row r="6999" ht="15.75" customHeight="1" x14ac:dyDescent="0.2"/>
    <row r="7000" ht="15.75" customHeight="1" x14ac:dyDescent="0.2"/>
    <row r="7001" ht="15.75" customHeight="1" x14ac:dyDescent="0.2"/>
    <row r="7002" ht="15.75" customHeight="1" x14ac:dyDescent="0.2"/>
    <row r="7003" ht="15.75" customHeight="1" x14ac:dyDescent="0.2"/>
    <row r="7004" ht="15.75" customHeight="1" x14ac:dyDescent="0.2"/>
    <row r="7005" ht="15.75" customHeight="1" x14ac:dyDescent="0.2"/>
    <row r="7006" ht="15.75" customHeight="1" x14ac:dyDescent="0.2"/>
    <row r="7007" ht="15.75" customHeight="1" x14ac:dyDescent="0.2"/>
    <row r="7008" ht="15.75" customHeight="1" x14ac:dyDescent="0.2"/>
    <row r="7009" ht="15.75" customHeight="1" x14ac:dyDescent="0.2"/>
    <row r="7010" ht="15.75" customHeight="1" x14ac:dyDescent="0.2"/>
    <row r="7011" ht="15.75" customHeight="1" x14ac:dyDescent="0.2"/>
    <row r="7012" ht="15.75" customHeight="1" x14ac:dyDescent="0.2"/>
    <row r="7013" ht="15.75" customHeight="1" x14ac:dyDescent="0.2"/>
    <row r="7014" ht="15.75" customHeight="1" x14ac:dyDescent="0.2"/>
    <row r="7015" ht="15.75" customHeight="1" x14ac:dyDescent="0.2"/>
    <row r="7016" ht="15.75" customHeight="1" x14ac:dyDescent="0.2"/>
    <row r="7017" ht="15.75" customHeight="1" x14ac:dyDescent="0.2"/>
    <row r="7018" ht="15.75" customHeight="1" x14ac:dyDescent="0.2"/>
    <row r="7019" ht="15.75" customHeight="1" x14ac:dyDescent="0.2"/>
    <row r="7020" ht="15.75" customHeight="1" x14ac:dyDescent="0.2"/>
    <row r="7021" ht="15.75" customHeight="1" x14ac:dyDescent="0.2"/>
    <row r="7022" ht="15.75" customHeight="1" x14ac:dyDescent="0.2"/>
    <row r="7023" ht="15.75" customHeight="1" x14ac:dyDescent="0.2"/>
    <row r="7024" ht="15.75" customHeight="1" x14ac:dyDescent="0.2"/>
    <row r="7025" ht="15.75" customHeight="1" x14ac:dyDescent="0.2"/>
    <row r="7026" ht="15.75" customHeight="1" x14ac:dyDescent="0.2"/>
    <row r="7027" ht="15.75" customHeight="1" x14ac:dyDescent="0.2"/>
    <row r="7028" ht="15.75" customHeight="1" x14ac:dyDescent="0.2"/>
    <row r="7029" ht="15.75" customHeight="1" x14ac:dyDescent="0.2"/>
    <row r="7030" ht="15.75" customHeight="1" x14ac:dyDescent="0.2"/>
    <row r="7031" ht="15.75" customHeight="1" x14ac:dyDescent="0.2"/>
    <row r="7032" ht="15.75" customHeight="1" x14ac:dyDescent="0.2"/>
    <row r="7033" ht="15.75" customHeight="1" x14ac:dyDescent="0.2"/>
    <row r="7034" ht="15.75" customHeight="1" x14ac:dyDescent="0.2"/>
    <row r="7035" ht="15.75" customHeight="1" x14ac:dyDescent="0.2"/>
    <row r="7036" ht="15.75" customHeight="1" x14ac:dyDescent="0.2"/>
    <row r="7037" ht="15.75" customHeight="1" x14ac:dyDescent="0.2"/>
    <row r="7038" ht="15.75" customHeight="1" x14ac:dyDescent="0.2"/>
    <row r="7039" ht="15.75" customHeight="1" x14ac:dyDescent="0.2"/>
    <row r="7040" ht="15.75" customHeight="1" x14ac:dyDescent="0.2"/>
    <row r="7041" ht="15.75" customHeight="1" x14ac:dyDescent="0.2"/>
    <row r="7042" ht="15.75" customHeight="1" x14ac:dyDescent="0.2"/>
    <row r="7043" ht="15.75" customHeight="1" x14ac:dyDescent="0.2"/>
    <row r="7044" ht="15.75" customHeight="1" x14ac:dyDescent="0.2"/>
    <row r="7045" ht="15.75" customHeight="1" x14ac:dyDescent="0.2"/>
    <row r="7046" ht="15.75" customHeight="1" x14ac:dyDescent="0.2"/>
    <row r="7047" ht="15.75" customHeight="1" x14ac:dyDescent="0.2"/>
    <row r="7048" ht="15.75" customHeight="1" x14ac:dyDescent="0.2"/>
    <row r="7049" ht="15.75" customHeight="1" x14ac:dyDescent="0.2"/>
    <row r="7050" ht="15.75" customHeight="1" x14ac:dyDescent="0.2"/>
    <row r="7051" ht="15.75" customHeight="1" x14ac:dyDescent="0.2"/>
    <row r="7052" ht="15.75" customHeight="1" x14ac:dyDescent="0.2"/>
    <row r="7053" ht="15.75" customHeight="1" x14ac:dyDescent="0.2"/>
    <row r="7054" ht="15.75" customHeight="1" x14ac:dyDescent="0.2"/>
    <row r="7055" ht="15.75" customHeight="1" x14ac:dyDescent="0.2"/>
    <row r="7056" ht="15.75" customHeight="1" x14ac:dyDescent="0.2"/>
    <row r="7057" ht="15.75" customHeight="1" x14ac:dyDescent="0.2"/>
    <row r="7058" ht="15.75" customHeight="1" x14ac:dyDescent="0.2"/>
    <row r="7059" ht="15.75" customHeight="1" x14ac:dyDescent="0.2"/>
    <row r="7060" ht="15.75" customHeight="1" x14ac:dyDescent="0.2"/>
    <row r="7061" ht="15.75" customHeight="1" x14ac:dyDescent="0.2"/>
    <row r="7062" ht="15.75" customHeight="1" x14ac:dyDescent="0.2"/>
    <row r="7063" ht="15.75" customHeight="1" x14ac:dyDescent="0.2"/>
    <row r="7064" ht="15.75" customHeight="1" x14ac:dyDescent="0.2"/>
    <row r="7065" ht="15.75" customHeight="1" x14ac:dyDescent="0.2"/>
    <row r="7066" ht="15.75" customHeight="1" x14ac:dyDescent="0.2"/>
    <row r="7067" ht="15.75" customHeight="1" x14ac:dyDescent="0.2"/>
    <row r="7068" ht="15.75" customHeight="1" x14ac:dyDescent="0.2"/>
    <row r="7069" ht="15.75" customHeight="1" x14ac:dyDescent="0.2"/>
    <row r="7070" ht="15.75" customHeight="1" x14ac:dyDescent="0.2"/>
    <row r="7071" ht="15.75" customHeight="1" x14ac:dyDescent="0.2"/>
    <row r="7072" ht="15.75" customHeight="1" x14ac:dyDescent="0.2"/>
    <row r="7073" ht="15.75" customHeight="1" x14ac:dyDescent="0.2"/>
    <row r="7074" ht="15.75" customHeight="1" x14ac:dyDescent="0.2"/>
    <row r="7075" ht="15.75" customHeight="1" x14ac:dyDescent="0.2"/>
    <row r="7076" ht="15.75" customHeight="1" x14ac:dyDescent="0.2"/>
    <row r="7077" ht="15.75" customHeight="1" x14ac:dyDescent="0.2"/>
    <row r="7078" ht="15.75" customHeight="1" x14ac:dyDescent="0.2"/>
    <row r="7079" ht="15.75" customHeight="1" x14ac:dyDescent="0.2"/>
    <row r="7080" ht="15.75" customHeight="1" x14ac:dyDescent="0.2"/>
    <row r="7081" ht="15.75" customHeight="1" x14ac:dyDescent="0.2"/>
    <row r="7082" ht="15.75" customHeight="1" x14ac:dyDescent="0.2"/>
    <row r="7083" ht="15.75" customHeight="1" x14ac:dyDescent="0.2"/>
    <row r="7084" ht="15.75" customHeight="1" x14ac:dyDescent="0.2"/>
    <row r="7085" ht="15.75" customHeight="1" x14ac:dyDescent="0.2"/>
    <row r="7086" ht="15.75" customHeight="1" x14ac:dyDescent="0.2"/>
    <row r="7087" ht="15.75" customHeight="1" x14ac:dyDescent="0.2"/>
    <row r="7088" ht="15.75" customHeight="1" x14ac:dyDescent="0.2"/>
    <row r="7089" ht="15.75" customHeight="1" x14ac:dyDescent="0.2"/>
    <row r="7090" ht="15.75" customHeight="1" x14ac:dyDescent="0.2"/>
    <row r="7091" ht="15.75" customHeight="1" x14ac:dyDescent="0.2"/>
    <row r="7092" ht="15.75" customHeight="1" x14ac:dyDescent="0.2"/>
    <row r="7093" ht="15.75" customHeight="1" x14ac:dyDescent="0.2"/>
    <row r="7094" ht="15.75" customHeight="1" x14ac:dyDescent="0.2"/>
    <row r="7095" ht="15.75" customHeight="1" x14ac:dyDescent="0.2"/>
    <row r="7096" ht="15.75" customHeight="1" x14ac:dyDescent="0.2"/>
    <row r="7097" ht="15.75" customHeight="1" x14ac:dyDescent="0.2"/>
    <row r="7098" ht="15.75" customHeight="1" x14ac:dyDescent="0.2"/>
    <row r="7099" ht="15.75" customHeight="1" x14ac:dyDescent="0.2"/>
    <row r="7100" ht="15.75" customHeight="1" x14ac:dyDescent="0.2"/>
    <row r="7101" ht="15.75" customHeight="1" x14ac:dyDescent="0.2"/>
    <row r="7102" ht="15.75" customHeight="1" x14ac:dyDescent="0.2"/>
    <row r="7103" ht="15.75" customHeight="1" x14ac:dyDescent="0.2"/>
    <row r="7104" ht="15.75" customHeight="1" x14ac:dyDescent="0.2"/>
    <row r="7105" ht="15.75" customHeight="1" x14ac:dyDescent="0.2"/>
    <row r="7106" ht="15.75" customHeight="1" x14ac:dyDescent="0.2"/>
    <row r="7107" ht="15.75" customHeight="1" x14ac:dyDescent="0.2"/>
    <row r="7108" ht="15.75" customHeight="1" x14ac:dyDescent="0.2"/>
    <row r="7109" ht="15.75" customHeight="1" x14ac:dyDescent="0.2"/>
    <row r="7110" ht="15.75" customHeight="1" x14ac:dyDescent="0.2"/>
    <row r="7111" ht="15.75" customHeight="1" x14ac:dyDescent="0.2"/>
    <row r="7112" ht="15.75" customHeight="1" x14ac:dyDescent="0.2"/>
    <row r="7113" ht="15.75" customHeight="1" x14ac:dyDescent="0.2"/>
    <row r="7114" ht="15.75" customHeight="1" x14ac:dyDescent="0.2"/>
    <row r="7115" ht="15.75" customHeight="1" x14ac:dyDescent="0.2"/>
    <row r="7116" ht="15.75" customHeight="1" x14ac:dyDescent="0.2"/>
    <row r="7117" ht="15.75" customHeight="1" x14ac:dyDescent="0.2"/>
    <row r="7118" ht="15.75" customHeight="1" x14ac:dyDescent="0.2"/>
    <row r="7119" ht="15.75" customHeight="1" x14ac:dyDescent="0.2"/>
    <row r="7120" ht="15.75" customHeight="1" x14ac:dyDescent="0.2"/>
    <row r="7121" ht="15.75" customHeight="1" x14ac:dyDescent="0.2"/>
    <row r="7122" ht="15.75" customHeight="1" x14ac:dyDescent="0.2"/>
    <row r="7123" ht="15.75" customHeight="1" x14ac:dyDescent="0.2"/>
    <row r="7124" ht="15.75" customHeight="1" x14ac:dyDescent="0.2"/>
    <row r="7125" ht="15.75" customHeight="1" x14ac:dyDescent="0.2"/>
    <row r="7126" ht="15.75" customHeight="1" x14ac:dyDescent="0.2"/>
    <row r="7127" ht="15.75" customHeight="1" x14ac:dyDescent="0.2"/>
    <row r="7128" ht="15.75" customHeight="1" x14ac:dyDescent="0.2"/>
    <row r="7129" ht="15.75" customHeight="1" x14ac:dyDescent="0.2"/>
    <row r="7130" ht="15.75" customHeight="1" x14ac:dyDescent="0.2"/>
    <row r="7131" ht="15.75" customHeight="1" x14ac:dyDescent="0.2"/>
    <row r="7132" ht="15.75" customHeight="1" x14ac:dyDescent="0.2"/>
    <row r="7133" ht="15.75" customHeight="1" x14ac:dyDescent="0.2"/>
    <row r="7134" ht="15.75" customHeight="1" x14ac:dyDescent="0.2"/>
    <row r="7135" ht="15.75" customHeight="1" x14ac:dyDescent="0.2"/>
    <row r="7136" ht="15.75" customHeight="1" x14ac:dyDescent="0.2"/>
    <row r="7137" ht="15.75" customHeight="1" x14ac:dyDescent="0.2"/>
    <row r="7138" ht="15.75" customHeight="1" x14ac:dyDescent="0.2"/>
    <row r="7139" ht="15.75" customHeight="1" x14ac:dyDescent="0.2"/>
    <row r="7140" ht="15.75" customHeight="1" x14ac:dyDescent="0.2"/>
    <row r="7141" ht="15.75" customHeight="1" x14ac:dyDescent="0.2"/>
    <row r="7142" ht="15.75" customHeight="1" x14ac:dyDescent="0.2"/>
    <row r="7143" ht="15.75" customHeight="1" x14ac:dyDescent="0.2"/>
    <row r="7144" ht="15.75" customHeight="1" x14ac:dyDescent="0.2"/>
    <row r="7145" ht="15.75" customHeight="1" x14ac:dyDescent="0.2"/>
    <row r="7146" ht="15.75" customHeight="1" x14ac:dyDescent="0.2"/>
    <row r="7147" ht="15.75" customHeight="1" x14ac:dyDescent="0.2"/>
    <row r="7148" ht="15.75" customHeight="1" x14ac:dyDescent="0.2"/>
    <row r="7149" ht="15.75" customHeight="1" x14ac:dyDescent="0.2"/>
    <row r="7150" ht="15.75" customHeight="1" x14ac:dyDescent="0.2"/>
    <row r="7151" ht="15.75" customHeight="1" x14ac:dyDescent="0.2"/>
    <row r="7152" ht="15.75" customHeight="1" x14ac:dyDescent="0.2"/>
    <row r="7153" ht="15.75" customHeight="1" x14ac:dyDescent="0.2"/>
    <row r="7154" ht="15.75" customHeight="1" x14ac:dyDescent="0.2"/>
    <row r="7155" ht="15.75" customHeight="1" x14ac:dyDescent="0.2"/>
    <row r="7156" ht="15.75" customHeight="1" x14ac:dyDescent="0.2"/>
    <row r="7157" ht="15.75" customHeight="1" x14ac:dyDescent="0.2"/>
    <row r="7158" ht="15.75" customHeight="1" x14ac:dyDescent="0.2"/>
    <row r="7159" ht="15.75" customHeight="1" x14ac:dyDescent="0.2"/>
    <row r="7160" ht="15.75" customHeight="1" x14ac:dyDescent="0.2"/>
    <row r="7161" ht="15.75" customHeight="1" x14ac:dyDescent="0.2"/>
    <row r="7162" ht="15.75" customHeight="1" x14ac:dyDescent="0.2"/>
    <row r="7163" ht="15.75" customHeight="1" x14ac:dyDescent="0.2"/>
    <row r="7164" ht="15.75" customHeight="1" x14ac:dyDescent="0.2"/>
    <row r="7165" ht="15.75" customHeight="1" x14ac:dyDescent="0.2"/>
    <row r="7166" ht="15.75" customHeight="1" x14ac:dyDescent="0.2"/>
    <row r="7167" ht="15.75" customHeight="1" x14ac:dyDescent="0.2"/>
    <row r="7168" ht="15.75" customHeight="1" x14ac:dyDescent="0.2"/>
    <row r="7169" ht="15.75" customHeight="1" x14ac:dyDescent="0.2"/>
    <row r="7170" ht="15.75" customHeight="1" x14ac:dyDescent="0.2"/>
    <row r="7171" ht="15.75" customHeight="1" x14ac:dyDescent="0.2"/>
    <row r="7172" ht="15.75" customHeight="1" x14ac:dyDescent="0.2"/>
    <row r="7173" ht="15.75" customHeight="1" x14ac:dyDescent="0.2"/>
    <row r="7174" ht="15.75" customHeight="1" x14ac:dyDescent="0.2"/>
    <row r="7175" ht="15.75" customHeight="1" x14ac:dyDescent="0.2"/>
    <row r="7176" ht="15.75" customHeight="1" x14ac:dyDescent="0.2"/>
    <row r="7177" ht="15.75" customHeight="1" x14ac:dyDescent="0.2"/>
    <row r="7178" ht="15.75" customHeight="1" x14ac:dyDescent="0.2"/>
    <row r="7179" ht="15.75" customHeight="1" x14ac:dyDescent="0.2"/>
    <row r="7180" ht="15.75" customHeight="1" x14ac:dyDescent="0.2"/>
    <row r="7181" ht="15.75" customHeight="1" x14ac:dyDescent="0.2"/>
    <row r="7182" ht="15.75" customHeight="1" x14ac:dyDescent="0.2"/>
    <row r="7183" ht="15.75" customHeight="1" x14ac:dyDescent="0.2"/>
    <row r="7184" ht="15.75" customHeight="1" x14ac:dyDescent="0.2"/>
    <row r="7185" ht="15.75" customHeight="1" x14ac:dyDescent="0.2"/>
    <row r="7186" ht="15.75" customHeight="1" x14ac:dyDescent="0.2"/>
    <row r="7187" ht="15.75" customHeight="1" x14ac:dyDescent="0.2"/>
    <row r="7188" ht="15.75" customHeight="1" x14ac:dyDescent="0.2"/>
    <row r="7189" ht="15.75" customHeight="1" x14ac:dyDescent="0.2"/>
    <row r="7190" ht="15.75" customHeight="1" x14ac:dyDescent="0.2"/>
    <row r="7191" ht="15.75" customHeight="1" x14ac:dyDescent="0.2"/>
    <row r="7192" ht="15.75" customHeight="1" x14ac:dyDescent="0.2"/>
    <row r="7193" ht="15.75" customHeight="1" x14ac:dyDescent="0.2"/>
    <row r="7194" ht="15.75" customHeight="1" x14ac:dyDescent="0.2"/>
    <row r="7195" ht="15.75" customHeight="1" x14ac:dyDescent="0.2"/>
    <row r="7196" ht="15.75" customHeight="1" x14ac:dyDescent="0.2"/>
    <row r="7197" ht="15.75" customHeight="1" x14ac:dyDescent="0.2"/>
    <row r="7198" ht="15.75" customHeight="1" x14ac:dyDescent="0.2"/>
    <row r="7199" ht="15.75" customHeight="1" x14ac:dyDescent="0.2"/>
    <row r="7200" ht="15.75" customHeight="1" x14ac:dyDescent="0.2"/>
    <row r="7201" ht="15.75" customHeight="1" x14ac:dyDescent="0.2"/>
    <row r="7202" ht="15.75" customHeight="1" x14ac:dyDescent="0.2"/>
    <row r="7203" ht="15.75" customHeight="1" x14ac:dyDescent="0.2"/>
    <row r="7204" ht="15.75" customHeight="1" x14ac:dyDescent="0.2"/>
    <row r="7205" ht="15.75" customHeight="1" x14ac:dyDescent="0.2"/>
    <row r="7206" ht="15.75" customHeight="1" x14ac:dyDescent="0.2"/>
    <row r="7207" ht="15.75" customHeight="1" x14ac:dyDescent="0.2"/>
    <row r="7208" ht="15.75" customHeight="1" x14ac:dyDescent="0.2"/>
    <row r="7209" ht="15.75" customHeight="1" x14ac:dyDescent="0.2"/>
    <row r="7210" ht="15.75" customHeight="1" x14ac:dyDescent="0.2"/>
    <row r="7211" ht="15.75" customHeight="1" x14ac:dyDescent="0.2"/>
    <row r="7212" ht="15.75" customHeight="1" x14ac:dyDescent="0.2"/>
    <row r="7213" ht="15.75" customHeight="1" x14ac:dyDescent="0.2"/>
    <row r="7214" ht="15.75" customHeight="1" x14ac:dyDescent="0.2"/>
    <row r="7215" ht="15.75" customHeight="1" x14ac:dyDescent="0.2"/>
    <row r="7216" ht="15.75" customHeight="1" x14ac:dyDescent="0.2"/>
    <row r="7217" ht="15.75" customHeight="1" x14ac:dyDescent="0.2"/>
    <row r="7218" ht="15.75" customHeight="1" x14ac:dyDescent="0.2"/>
    <row r="7219" ht="15.75" customHeight="1" x14ac:dyDescent="0.2"/>
    <row r="7220" ht="15.75" customHeight="1" x14ac:dyDescent="0.2"/>
    <row r="7221" ht="15.75" customHeight="1" x14ac:dyDescent="0.2"/>
    <row r="7222" ht="15.75" customHeight="1" x14ac:dyDescent="0.2"/>
    <row r="7223" ht="15.75" customHeight="1" x14ac:dyDescent="0.2"/>
    <row r="7224" ht="15.75" customHeight="1" x14ac:dyDescent="0.2"/>
    <row r="7225" ht="15.75" customHeight="1" x14ac:dyDescent="0.2"/>
    <row r="7226" ht="15.75" customHeight="1" x14ac:dyDescent="0.2"/>
    <row r="7227" ht="15.75" customHeight="1" x14ac:dyDescent="0.2"/>
    <row r="7228" ht="15.75" customHeight="1" x14ac:dyDescent="0.2"/>
    <row r="7229" ht="15.75" customHeight="1" x14ac:dyDescent="0.2"/>
    <row r="7230" ht="15.75" customHeight="1" x14ac:dyDescent="0.2"/>
    <row r="7231" ht="15.75" customHeight="1" x14ac:dyDescent="0.2"/>
    <row r="7232" ht="15.75" customHeight="1" x14ac:dyDescent="0.2"/>
    <row r="7233" ht="15.75" customHeight="1" x14ac:dyDescent="0.2"/>
    <row r="7234" ht="15.75" customHeight="1" x14ac:dyDescent="0.2"/>
    <row r="7235" ht="15.75" customHeight="1" x14ac:dyDescent="0.2"/>
    <row r="7236" ht="15.75" customHeight="1" x14ac:dyDescent="0.2"/>
    <row r="7237" ht="15.75" customHeight="1" x14ac:dyDescent="0.2"/>
    <row r="7238" ht="15.75" customHeight="1" x14ac:dyDescent="0.2"/>
    <row r="7239" ht="15.75" customHeight="1" x14ac:dyDescent="0.2"/>
    <row r="7240" ht="15.75" customHeight="1" x14ac:dyDescent="0.2"/>
    <row r="7241" ht="15.75" customHeight="1" x14ac:dyDescent="0.2"/>
    <row r="7242" ht="15.75" customHeight="1" x14ac:dyDescent="0.2"/>
    <row r="7243" ht="15.75" customHeight="1" x14ac:dyDescent="0.2"/>
    <row r="7244" ht="15.75" customHeight="1" x14ac:dyDescent="0.2"/>
    <row r="7245" ht="15.75" customHeight="1" x14ac:dyDescent="0.2"/>
    <row r="7246" ht="15.75" customHeight="1" x14ac:dyDescent="0.2"/>
    <row r="7247" ht="15.75" customHeight="1" x14ac:dyDescent="0.2"/>
    <row r="7248" ht="15.75" customHeight="1" x14ac:dyDescent="0.2"/>
    <row r="7249" ht="15.75" customHeight="1" x14ac:dyDescent="0.2"/>
    <row r="7250" ht="15.75" customHeight="1" x14ac:dyDescent="0.2"/>
    <row r="7251" ht="15.75" customHeight="1" x14ac:dyDescent="0.2"/>
    <row r="7252" ht="15.75" customHeight="1" x14ac:dyDescent="0.2"/>
    <row r="7253" ht="15.75" customHeight="1" x14ac:dyDescent="0.2"/>
    <row r="7254" ht="15.75" customHeight="1" x14ac:dyDescent="0.2"/>
    <row r="7255" ht="15.75" customHeight="1" x14ac:dyDescent="0.2"/>
    <row r="7256" ht="15.75" customHeight="1" x14ac:dyDescent="0.2"/>
    <row r="7257" ht="15.75" customHeight="1" x14ac:dyDescent="0.2"/>
    <row r="7258" ht="15.75" customHeight="1" x14ac:dyDescent="0.2"/>
    <row r="7259" ht="15.75" customHeight="1" x14ac:dyDescent="0.2"/>
    <row r="7260" ht="15.75" customHeight="1" x14ac:dyDescent="0.2"/>
    <row r="7261" ht="15.75" customHeight="1" x14ac:dyDescent="0.2"/>
    <row r="7262" ht="15.75" customHeight="1" x14ac:dyDescent="0.2"/>
    <row r="7263" ht="15.75" customHeight="1" x14ac:dyDescent="0.2"/>
    <row r="7264" ht="15.75" customHeight="1" x14ac:dyDescent="0.2"/>
    <row r="7265" ht="15.75" customHeight="1" x14ac:dyDescent="0.2"/>
    <row r="7266" ht="15.75" customHeight="1" x14ac:dyDescent="0.2"/>
    <row r="7267" ht="15.75" customHeight="1" x14ac:dyDescent="0.2"/>
    <row r="7268" ht="15.75" customHeight="1" x14ac:dyDescent="0.2"/>
    <row r="7269" ht="15.75" customHeight="1" x14ac:dyDescent="0.2"/>
    <row r="7270" ht="15.75" customHeight="1" x14ac:dyDescent="0.2"/>
    <row r="7271" ht="15.75" customHeight="1" x14ac:dyDescent="0.2"/>
    <row r="7272" ht="15.75" customHeight="1" x14ac:dyDescent="0.2"/>
    <row r="7273" ht="15.75" customHeight="1" x14ac:dyDescent="0.2"/>
    <row r="7274" ht="15.75" customHeight="1" x14ac:dyDescent="0.2"/>
    <row r="7275" ht="15.75" customHeight="1" x14ac:dyDescent="0.2"/>
    <row r="7276" ht="15.75" customHeight="1" x14ac:dyDescent="0.2"/>
    <row r="7277" ht="15.75" customHeight="1" x14ac:dyDescent="0.2"/>
    <row r="7278" ht="15.75" customHeight="1" x14ac:dyDescent="0.2"/>
    <row r="7279" ht="15.75" customHeight="1" x14ac:dyDescent="0.2"/>
    <row r="7280" ht="15.75" customHeight="1" x14ac:dyDescent="0.2"/>
    <row r="7281" ht="15.75" customHeight="1" x14ac:dyDescent="0.2"/>
    <row r="7282" ht="15.75" customHeight="1" x14ac:dyDescent="0.2"/>
    <row r="7283" ht="15.75" customHeight="1" x14ac:dyDescent="0.2"/>
    <row r="7284" ht="15.75" customHeight="1" x14ac:dyDescent="0.2"/>
    <row r="7285" ht="15.75" customHeight="1" x14ac:dyDescent="0.2"/>
    <row r="7286" ht="15.75" customHeight="1" x14ac:dyDescent="0.2"/>
    <row r="7287" ht="15.75" customHeight="1" x14ac:dyDescent="0.2"/>
    <row r="7288" ht="15.75" customHeight="1" x14ac:dyDescent="0.2"/>
    <row r="7289" ht="15.75" customHeight="1" x14ac:dyDescent="0.2"/>
    <row r="7290" ht="15.75" customHeight="1" x14ac:dyDescent="0.2"/>
    <row r="7291" ht="15.75" customHeight="1" x14ac:dyDescent="0.2"/>
    <row r="7292" ht="15.75" customHeight="1" x14ac:dyDescent="0.2"/>
    <row r="7293" ht="15.75" customHeight="1" x14ac:dyDescent="0.2"/>
    <row r="7294" ht="15.75" customHeight="1" x14ac:dyDescent="0.2"/>
    <row r="7295" ht="15.75" customHeight="1" x14ac:dyDescent="0.2"/>
    <row r="7296" ht="15.75" customHeight="1" x14ac:dyDescent="0.2"/>
    <row r="7297" ht="15.75" customHeight="1" x14ac:dyDescent="0.2"/>
    <row r="7298" ht="15.75" customHeight="1" x14ac:dyDescent="0.2"/>
    <row r="7299" ht="15.75" customHeight="1" x14ac:dyDescent="0.2"/>
    <row r="7300" ht="15.75" customHeight="1" x14ac:dyDescent="0.2"/>
    <row r="7301" ht="15.75" customHeight="1" x14ac:dyDescent="0.2"/>
    <row r="7302" ht="15.75" customHeight="1" x14ac:dyDescent="0.2"/>
    <row r="7303" ht="15.75" customHeight="1" x14ac:dyDescent="0.2"/>
    <row r="7304" ht="15.75" customHeight="1" x14ac:dyDescent="0.2"/>
    <row r="7305" ht="15.75" customHeight="1" x14ac:dyDescent="0.2"/>
    <row r="7306" ht="15.75" customHeight="1" x14ac:dyDescent="0.2"/>
    <row r="7307" ht="15.75" customHeight="1" x14ac:dyDescent="0.2"/>
    <row r="7308" ht="15.75" customHeight="1" x14ac:dyDescent="0.2"/>
    <row r="7309" ht="15.75" customHeight="1" x14ac:dyDescent="0.2"/>
    <row r="7310" ht="15.75" customHeight="1" x14ac:dyDescent="0.2"/>
    <row r="7311" ht="15.75" customHeight="1" x14ac:dyDescent="0.2"/>
    <row r="7312" ht="15.75" customHeight="1" x14ac:dyDescent="0.2"/>
    <row r="7313" ht="15.75" customHeight="1" x14ac:dyDescent="0.2"/>
    <row r="7314" ht="15.75" customHeight="1" x14ac:dyDescent="0.2"/>
    <row r="7315" ht="15.75" customHeight="1" x14ac:dyDescent="0.2"/>
    <row r="7316" ht="15.75" customHeight="1" x14ac:dyDescent="0.2"/>
    <row r="7317" ht="15.75" customHeight="1" x14ac:dyDescent="0.2"/>
    <row r="7318" ht="15.75" customHeight="1" x14ac:dyDescent="0.2"/>
    <row r="7319" ht="15.75" customHeight="1" x14ac:dyDescent="0.2"/>
    <row r="7320" ht="15.75" customHeight="1" x14ac:dyDescent="0.2"/>
    <row r="7321" ht="15.75" customHeight="1" x14ac:dyDescent="0.2"/>
    <row r="7322" ht="15.75" customHeight="1" x14ac:dyDescent="0.2"/>
    <row r="7323" ht="15.75" customHeight="1" x14ac:dyDescent="0.2"/>
    <row r="7324" ht="15.75" customHeight="1" x14ac:dyDescent="0.2"/>
    <row r="7325" ht="15.75" customHeight="1" x14ac:dyDescent="0.2"/>
    <row r="7326" ht="15.75" customHeight="1" x14ac:dyDescent="0.2"/>
    <row r="7327" ht="15.75" customHeight="1" x14ac:dyDescent="0.2"/>
    <row r="7328" ht="15.75" customHeight="1" x14ac:dyDescent="0.2"/>
    <row r="7329" ht="15.75" customHeight="1" x14ac:dyDescent="0.2"/>
    <row r="7330" ht="15.75" customHeight="1" x14ac:dyDescent="0.2"/>
    <row r="7331" ht="15.75" customHeight="1" x14ac:dyDescent="0.2"/>
    <row r="7332" ht="15.75" customHeight="1" x14ac:dyDescent="0.2"/>
    <row r="7333" ht="15.75" customHeight="1" x14ac:dyDescent="0.2"/>
    <row r="7334" ht="15.75" customHeight="1" x14ac:dyDescent="0.2"/>
    <row r="7335" ht="15.75" customHeight="1" x14ac:dyDescent="0.2"/>
    <row r="7336" ht="15.75" customHeight="1" x14ac:dyDescent="0.2"/>
    <row r="7337" ht="15.75" customHeight="1" x14ac:dyDescent="0.2"/>
    <row r="7338" ht="15.75" customHeight="1" x14ac:dyDescent="0.2"/>
    <row r="7339" ht="15.75" customHeight="1" x14ac:dyDescent="0.2"/>
    <row r="7340" ht="15.75" customHeight="1" x14ac:dyDescent="0.2"/>
    <row r="7341" ht="15.75" customHeight="1" x14ac:dyDescent="0.2"/>
    <row r="7342" ht="15.75" customHeight="1" x14ac:dyDescent="0.2"/>
    <row r="7343" ht="15.75" customHeight="1" x14ac:dyDescent="0.2"/>
    <row r="7344" ht="15.75" customHeight="1" x14ac:dyDescent="0.2"/>
    <row r="7345" ht="15.75" customHeight="1" x14ac:dyDescent="0.2"/>
    <row r="7346" ht="15.75" customHeight="1" x14ac:dyDescent="0.2"/>
    <row r="7347" ht="15.75" customHeight="1" x14ac:dyDescent="0.2"/>
    <row r="7348" ht="15.75" customHeight="1" x14ac:dyDescent="0.2"/>
    <row r="7349" ht="15.75" customHeight="1" x14ac:dyDescent="0.2"/>
    <row r="7350" ht="15.75" customHeight="1" x14ac:dyDescent="0.2"/>
    <row r="7351" ht="15.75" customHeight="1" x14ac:dyDescent="0.2"/>
    <row r="7352" ht="15.75" customHeight="1" x14ac:dyDescent="0.2"/>
    <row r="7353" ht="15.75" customHeight="1" x14ac:dyDescent="0.2"/>
    <row r="7354" ht="15.75" customHeight="1" x14ac:dyDescent="0.2"/>
    <row r="7355" ht="15.75" customHeight="1" x14ac:dyDescent="0.2"/>
    <row r="7356" ht="15.75" customHeight="1" x14ac:dyDescent="0.2"/>
    <row r="7357" ht="15.75" customHeight="1" x14ac:dyDescent="0.2"/>
    <row r="7358" ht="15.75" customHeight="1" x14ac:dyDescent="0.2"/>
    <row r="7359" ht="15.75" customHeight="1" x14ac:dyDescent="0.2"/>
    <row r="7360" ht="15.75" customHeight="1" x14ac:dyDescent="0.2"/>
    <row r="7361" ht="15.75" customHeight="1" x14ac:dyDescent="0.2"/>
    <row r="7362" ht="15.75" customHeight="1" x14ac:dyDescent="0.2"/>
    <row r="7363" ht="15.75" customHeight="1" x14ac:dyDescent="0.2"/>
    <row r="7364" ht="15.75" customHeight="1" x14ac:dyDescent="0.2"/>
    <row r="7365" ht="15.75" customHeight="1" x14ac:dyDescent="0.2"/>
    <row r="7366" ht="15.75" customHeight="1" x14ac:dyDescent="0.2"/>
    <row r="7367" ht="15.75" customHeight="1" x14ac:dyDescent="0.2"/>
    <row r="7368" ht="15.75" customHeight="1" x14ac:dyDescent="0.2"/>
    <row r="7369" ht="15.75" customHeight="1" x14ac:dyDescent="0.2"/>
    <row r="7370" ht="15.75" customHeight="1" x14ac:dyDescent="0.2"/>
    <row r="7371" ht="15.75" customHeight="1" x14ac:dyDescent="0.2"/>
    <row r="7372" ht="15.75" customHeight="1" x14ac:dyDescent="0.2"/>
    <row r="7373" ht="15.75" customHeight="1" x14ac:dyDescent="0.2"/>
    <row r="7374" ht="15.75" customHeight="1" x14ac:dyDescent="0.2"/>
    <row r="7375" ht="15.75" customHeight="1" x14ac:dyDescent="0.2"/>
    <row r="7376" ht="15.75" customHeight="1" x14ac:dyDescent="0.2"/>
    <row r="7377" ht="15.75" customHeight="1" x14ac:dyDescent="0.2"/>
    <row r="7378" ht="15.75" customHeight="1" x14ac:dyDescent="0.2"/>
    <row r="7379" ht="15.75" customHeight="1" x14ac:dyDescent="0.2"/>
    <row r="7380" ht="15.75" customHeight="1" x14ac:dyDescent="0.2"/>
    <row r="7381" ht="15.75" customHeight="1" x14ac:dyDescent="0.2"/>
    <row r="7382" ht="15.75" customHeight="1" x14ac:dyDescent="0.2"/>
    <row r="7383" ht="15.75" customHeight="1" x14ac:dyDescent="0.2"/>
    <row r="7384" ht="15.75" customHeight="1" x14ac:dyDescent="0.2"/>
    <row r="7385" ht="15.75" customHeight="1" x14ac:dyDescent="0.2"/>
    <row r="7386" ht="15.75" customHeight="1" x14ac:dyDescent="0.2"/>
    <row r="7387" ht="15.75" customHeight="1" x14ac:dyDescent="0.2"/>
    <row r="7388" ht="15.75" customHeight="1" x14ac:dyDescent="0.2"/>
    <row r="7389" ht="15.75" customHeight="1" x14ac:dyDescent="0.2"/>
    <row r="7390" ht="15.75" customHeight="1" x14ac:dyDescent="0.2"/>
    <row r="7391" ht="15.75" customHeight="1" x14ac:dyDescent="0.2"/>
    <row r="7392" ht="15.75" customHeight="1" x14ac:dyDescent="0.2"/>
    <row r="7393" ht="15.75" customHeight="1" x14ac:dyDescent="0.2"/>
    <row r="7394" ht="15.75" customHeight="1" x14ac:dyDescent="0.2"/>
    <row r="7395" ht="15.75" customHeight="1" x14ac:dyDescent="0.2"/>
    <row r="7396" ht="15.75" customHeight="1" x14ac:dyDescent="0.2"/>
    <row r="7397" ht="15.75" customHeight="1" x14ac:dyDescent="0.2"/>
    <row r="7398" ht="15.75" customHeight="1" x14ac:dyDescent="0.2"/>
    <row r="7399" ht="15.75" customHeight="1" x14ac:dyDescent="0.2"/>
    <row r="7400" ht="15.75" customHeight="1" x14ac:dyDescent="0.2"/>
    <row r="7401" ht="15.75" customHeight="1" x14ac:dyDescent="0.2"/>
    <row r="7402" ht="15.75" customHeight="1" x14ac:dyDescent="0.2"/>
    <row r="7403" ht="15.75" customHeight="1" x14ac:dyDescent="0.2"/>
    <row r="7404" ht="15.75" customHeight="1" x14ac:dyDescent="0.2"/>
    <row r="7405" ht="15.75" customHeight="1" x14ac:dyDescent="0.2"/>
    <row r="7406" ht="15.75" customHeight="1" x14ac:dyDescent="0.2"/>
    <row r="7407" ht="15.75" customHeight="1" x14ac:dyDescent="0.2"/>
    <row r="7408" ht="15.75" customHeight="1" x14ac:dyDescent="0.2"/>
    <row r="7409" ht="15.75" customHeight="1" x14ac:dyDescent="0.2"/>
    <row r="7410" ht="15.75" customHeight="1" x14ac:dyDescent="0.2"/>
    <row r="7411" ht="15.75" customHeight="1" x14ac:dyDescent="0.2"/>
    <row r="7412" ht="15.75" customHeight="1" x14ac:dyDescent="0.2"/>
    <row r="7413" ht="15.75" customHeight="1" x14ac:dyDescent="0.2"/>
    <row r="7414" ht="15.75" customHeight="1" x14ac:dyDescent="0.2"/>
    <row r="7415" ht="15.75" customHeight="1" x14ac:dyDescent="0.2"/>
    <row r="7416" ht="15.75" customHeight="1" x14ac:dyDescent="0.2"/>
    <row r="7417" ht="15.75" customHeight="1" x14ac:dyDescent="0.2"/>
    <row r="7418" ht="15.75" customHeight="1" x14ac:dyDescent="0.2"/>
    <row r="7419" ht="15.75" customHeight="1" x14ac:dyDescent="0.2"/>
    <row r="7420" ht="15.75" customHeight="1" x14ac:dyDescent="0.2"/>
    <row r="7421" ht="15.75" customHeight="1" x14ac:dyDescent="0.2"/>
    <row r="7422" ht="15.75" customHeight="1" x14ac:dyDescent="0.2"/>
    <row r="7423" ht="15.75" customHeight="1" x14ac:dyDescent="0.2"/>
    <row r="7424" ht="15.75" customHeight="1" x14ac:dyDescent="0.2"/>
    <row r="7425" ht="15.75" customHeight="1" x14ac:dyDescent="0.2"/>
    <row r="7426" ht="15.75" customHeight="1" x14ac:dyDescent="0.2"/>
    <row r="7427" ht="15.75" customHeight="1" x14ac:dyDescent="0.2"/>
    <row r="7428" ht="15.75" customHeight="1" x14ac:dyDescent="0.2"/>
    <row r="7429" ht="15.75" customHeight="1" x14ac:dyDescent="0.2"/>
    <row r="7430" ht="15.75" customHeight="1" x14ac:dyDescent="0.2"/>
    <row r="7431" ht="15.75" customHeight="1" x14ac:dyDescent="0.2"/>
    <row r="7432" ht="15.75" customHeight="1" x14ac:dyDescent="0.2"/>
    <row r="7433" ht="15.75" customHeight="1" x14ac:dyDescent="0.2"/>
    <row r="7434" ht="15.75" customHeight="1" x14ac:dyDescent="0.2"/>
    <row r="7435" ht="15.75" customHeight="1" x14ac:dyDescent="0.2"/>
    <row r="7436" ht="15.75" customHeight="1" x14ac:dyDescent="0.2"/>
    <row r="7437" ht="15.75" customHeight="1" x14ac:dyDescent="0.2"/>
    <row r="7438" ht="15.75" customHeight="1" x14ac:dyDescent="0.2"/>
    <row r="7439" ht="15.75" customHeight="1" x14ac:dyDescent="0.2"/>
    <row r="7440" ht="15.75" customHeight="1" x14ac:dyDescent="0.2"/>
    <row r="7441" ht="15.75" customHeight="1" x14ac:dyDescent="0.2"/>
    <row r="7442" ht="15.75" customHeight="1" x14ac:dyDescent="0.2"/>
    <row r="7443" ht="15.75" customHeight="1" x14ac:dyDescent="0.2"/>
    <row r="7444" ht="15.75" customHeight="1" x14ac:dyDescent="0.2"/>
    <row r="7445" ht="15.75" customHeight="1" x14ac:dyDescent="0.2"/>
    <row r="7446" ht="15.75" customHeight="1" x14ac:dyDescent="0.2"/>
    <row r="7447" ht="15.75" customHeight="1" x14ac:dyDescent="0.2"/>
    <row r="7448" ht="15.75" customHeight="1" x14ac:dyDescent="0.2"/>
    <row r="7449" ht="15.75" customHeight="1" x14ac:dyDescent="0.2"/>
    <row r="7450" ht="15.75" customHeight="1" x14ac:dyDescent="0.2"/>
    <row r="7451" ht="15.75" customHeight="1" x14ac:dyDescent="0.2"/>
    <row r="7452" ht="15.75" customHeight="1" x14ac:dyDescent="0.2"/>
    <row r="7453" ht="15.75" customHeight="1" x14ac:dyDescent="0.2"/>
    <row r="7454" ht="15.75" customHeight="1" x14ac:dyDescent="0.2"/>
    <row r="7455" ht="15.75" customHeight="1" x14ac:dyDescent="0.2"/>
    <row r="7456" ht="15.75" customHeight="1" x14ac:dyDescent="0.2"/>
    <row r="7457" ht="15.75" customHeight="1" x14ac:dyDescent="0.2"/>
    <row r="7458" ht="15.75" customHeight="1" x14ac:dyDescent="0.2"/>
    <row r="7459" ht="15.75" customHeight="1" x14ac:dyDescent="0.2"/>
    <row r="7460" ht="15.75" customHeight="1" x14ac:dyDescent="0.2"/>
    <row r="7461" ht="15.75" customHeight="1" x14ac:dyDescent="0.2"/>
    <row r="7462" ht="15.75" customHeight="1" x14ac:dyDescent="0.2"/>
    <row r="7463" ht="15.75" customHeight="1" x14ac:dyDescent="0.2"/>
    <row r="7464" ht="15.75" customHeight="1" x14ac:dyDescent="0.2"/>
    <row r="7465" ht="15.75" customHeight="1" x14ac:dyDescent="0.2"/>
    <row r="7466" ht="15.75" customHeight="1" x14ac:dyDescent="0.2"/>
    <row r="7467" ht="15.75" customHeight="1" x14ac:dyDescent="0.2"/>
    <row r="7468" ht="15.75" customHeight="1" x14ac:dyDescent="0.2"/>
    <row r="7469" ht="15.75" customHeight="1" x14ac:dyDescent="0.2"/>
    <row r="7470" ht="15.75" customHeight="1" x14ac:dyDescent="0.2"/>
    <row r="7471" ht="15.75" customHeight="1" x14ac:dyDescent="0.2"/>
    <row r="7472" ht="15.75" customHeight="1" x14ac:dyDescent="0.2"/>
    <row r="7473" ht="15.75" customHeight="1" x14ac:dyDescent="0.2"/>
    <row r="7474" ht="15.75" customHeight="1" x14ac:dyDescent="0.2"/>
    <row r="7475" ht="15.75" customHeight="1" x14ac:dyDescent="0.2"/>
    <row r="7476" ht="15.75" customHeight="1" x14ac:dyDescent="0.2"/>
    <row r="7477" ht="15.75" customHeight="1" x14ac:dyDescent="0.2"/>
    <row r="7478" ht="15.75" customHeight="1" x14ac:dyDescent="0.2"/>
    <row r="7479" ht="15.75" customHeight="1" x14ac:dyDescent="0.2"/>
    <row r="7480" ht="15.75" customHeight="1" x14ac:dyDescent="0.2"/>
    <row r="7481" ht="15.75" customHeight="1" x14ac:dyDescent="0.2"/>
    <row r="7482" ht="15.75" customHeight="1" x14ac:dyDescent="0.2"/>
    <row r="7483" ht="15.75" customHeight="1" x14ac:dyDescent="0.2"/>
    <row r="7484" ht="15.75" customHeight="1" x14ac:dyDescent="0.2"/>
    <row r="7485" ht="15.75" customHeight="1" x14ac:dyDescent="0.2"/>
    <row r="7486" ht="15.75" customHeight="1" x14ac:dyDescent="0.2"/>
    <row r="7487" ht="15.75" customHeight="1" x14ac:dyDescent="0.2"/>
    <row r="7488" ht="15.75" customHeight="1" x14ac:dyDescent="0.2"/>
    <row r="7489" ht="15.75" customHeight="1" x14ac:dyDescent="0.2"/>
    <row r="7490" ht="15.75" customHeight="1" x14ac:dyDescent="0.2"/>
    <row r="7491" ht="15.75" customHeight="1" x14ac:dyDescent="0.2"/>
    <row r="7492" ht="15.75" customHeight="1" x14ac:dyDescent="0.2"/>
    <row r="7493" ht="15.75" customHeight="1" x14ac:dyDescent="0.2"/>
    <row r="7494" ht="15.75" customHeight="1" x14ac:dyDescent="0.2"/>
    <row r="7495" ht="15.75" customHeight="1" x14ac:dyDescent="0.2"/>
    <row r="7496" ht="15.75" customHeight="1" x14ac:dyDescent="0.2"/>
    <row r="7497" ht="15.75" customHeight="1" x14ac:dyDescent="0.2"/>
    <row r="7498" ht="15.75" customHeight="1" x14ac:dyDescent="0.2"/>
    <row r="7499" ht="15.75" customHeight="1" x14ac:dyDescent="0.2"/>
    <row r="7500" ht="15.75" customHeight="1" x14ac:dyDescent="0.2"/>
    <row r="7501" ht="15.75" customHeight="1" x14ac:dyDescent="0.2"/>
    <row r="7502" ht="15.75" customHeight="1" x14ac:dyDescent="0.2"/>
    <row r="7503" ht="15.75" customHeight="1" x14ac:dyDescent="0.2"/>
    <row r="7504" ht="15.75" customHeight="1" x14ac:dyDescent="0.2"/>
    <row r="7505" ht="15.75" customHeight="1" x14ac:dyDescent="0.2"/>
    <row r="7506" ht="15.75" customHeight="1" x14ac:dyDescent="0.2"/>
    <row r="7507" ht="15.75" customHeight="1" x14ac:dyDescent="0.2"/>
    <row r="7508" ht="15.75" customHeight="1" x14ac:dyDescent="0.2"/>
    <row r="7509" ht="15.75" customHeight="1" x14ac:dyDescent="0.2"/>
    <row r="7510" ht="15.75" customHeight="1" x14ac:dyDescent="0.2"/>
    <row r="7511" ht="15.75" customHeight="1" x14ac:dyDescent="0.2"/>
    <row r="7512" ht="15.75" customHeight="1" x14ac:dyDescent="0.2"/>
    <row r="7513" ht="15.75" customHeight="1" x14ac:dyDescent="0.2"/>
    <row r="7514" ht="15.75" customHeight="1" x14ac:dyDescent="0.2"/>
    <row r="7515" ht="15.75" customHeight="1" x14ac:dyDescent="0.2"/>
    <row r="7516" ht="15.75" customHeight="1" x14ac:dyDescent="0.2"/>
    <row r="7517" ht="15.75" customHeight="1" x14ac:dyDescent="0.2"/>
    <row r="7518" ht="15.75" customHeight="1" x14ac:dyDescent="0.2"/>
    <row r="7519" ht="15.75" customHeight="1" x14ac:dyDescent="0.2"/>
    <row r="7520" ht="15.75" customHeight="1" x14ac:dyDescent="0.2"/>
    <row r="7521" ht="15.75" customHeight="1" x14ac:dyDescent="0.2"/>
    <row r="7522" ht="15.75" customHeight="1" x14ac:dyDescent="0.2"/>
    <row r="7523" ht="15.75" customHeight="1" x14ac:dyDescent="0.2"/>
    <row r="7524" ht="15.75" customHeight="1" x14ac:dyDescent="0.2"/>
    <row r="7525" ht="15.75" customHeight="1" x14ac:dyDescent="0.2"/>
    <row r="7526" ht="15.75" customHeight="1" x14ac:dyDescent="0.2"/>
    <row r="7527" ht="15.75" customHeight="1" x14ac:dyDescent="0.2"/>
    <row r="7528" ht="15.75" customHeight="1" x14ac:dyDescent="0.2"/>
    <row r="7529" ht="15.75" customHeight="1" x14ac:dyDescent="0.2"/>
    <row r="7530" ht="15.75" customHeight="1" x14ac:dyDescent="0.2"/>
    <row r="7531" ht="15.75" customHeight="1" x14ac:dyDescent="0.2"/>
    <row r="7532" ht="15.75" customHeight="1" x14ac:dyDescent="0.2"/>
    <row r="7533" ht="15.75" customHeight="1" x14ac:dyDescent="0.2"/>
    <row r="7534" ht="15.75" customHeight="1" x14ac:dyDescent="0.2"/>
    <row r="7535" ht="15.75" customHeight="1" x14ac:dyDescent="0.2"/>
    <row r="7536" ht="15.75" customHeight="1" x14ac:dyDescent="0.2"/>
    <row r="7537" ht="15.75" customHeight="1" x14ac:dyDescent="0.2"/>
    <row r="7538" ht="15.75" customHeight="1" x14ac:dyDescent="0.2"/>
    <row r="7539" ht="15.75" customHeight="1" x14ac:dyDescent="0.2"/>
    <row r="7540" ht="15.75" customHeight="1" x14ac:dyDescent="0.2"/>
    <row r="7541" ht="15.75" customHeight="1" x14ac:dyDescent="0.2"/>
    <row r="7542" ht="15.75" customHeight="1" x14ac:dyDescent="0.2"/>
    <row r="7543" ht="15.75" customHeight="1" x14ac:dyDescent="0.2"/>
    <row r="7544" ht="15.75" customHeight="1" x14ac:dyDescent="0.2"/>
    <row r="7545" ht="15.75" customHeight="1" x14ac:dyDescent="0.2"/>
    <row r="7546" ht="15.75" customHeight="1" x14ac:dyDescent="0.2"/>
    <row r="7547" ht="15.75" customHeight="1" x14ac:dyDescent="0.2"/>
    <row r="7548" ht="15.75" customHeight="1" x14ac:dyDescent="0.2"/>
    <row r="7549" ht="15.75" customHeight="1" x14ac:dyDescent="0.2"/>
    <row r="7550" ht="15.75" customHeight="1" x14ac:dyDescent="0.2"/>
    <row r="7551" ht="15.75" customHeight="1" x14ac:dyDescent="0.2"/>
    <row r="7552" ht="15.75" customHeight="1" x14ac:dyDescent="0.2"/>
    <row r="7553" ht="15.75" customHeight="1" x14ac:dyDescent="0.2"/>
    <row r="7554" ht="15.75" customHeight="1" x14ac:dyDescent="0.2"/>
    <row r="7555" ht="15.75" customHeight="1" x14ac:dyDescent="0.2"/>
    <row r="7556" ht="15.75" customHeight="1" x14ac:dyDescent="0.2"/>
    <row r="7557" ht="15.75" customHeight="1" x14ac:dyDescent="0.2"/>
    <row r="7558" ht="15.75" customHeight="1" x14ac:dyDescent="0.2"/>
    <row r="7559" ht="15.75" customHeight="1" x14ac:dyDescent="0.2"/>
    <row r="7560" ht="15.75" customHeight="1" x14ac:dyDescent="0.2"/>
    <row r="7561" ht="15.75" customHeight="1" x14ac:dyDescent="0.2"/>
    <row r="7562" ht="15.75" customHeight="1" x14ac:dyDescent="0.2"/>
    <row r="7563" ht="15.75" customHeight="1" x14ac:dyDescent="0.2"/>
    <row r="7564" ht="15.75" customHeight="1" x14ac:dyDescent="0.2"/>
    <row r="7565" ht="15.75" customHeight="1" x14ac:dyDescent="0.2"/>
    <row r="7566" ht="15.75" customHeight="1" x14ac:dyDescent="0.2"/>
    <row r="7567" ht="15.75" customHeight="1" x14ac:dyDescent="0.2"/>
    <row r="7568" ht="15.75" customHeight="1" x14ac:dyDescent="0.2"/>
    <row r="7569" ht="15.75" customHeight="1" x14ac:dyDescent="0.2"/>
    <row r="7570" ht="15.75" customHeight="1" x14ac:dyDescent="0.2"/>
    <row r="7571" ht="15.75" customHeight="1" x14ac:dyDescent="0.2"/>
    <row r="7572" ht="15.75" customHeight="1" x14ac:dyDescent="0.2"/>
    <row r="7573" ht="15.75" customHeight="1" x14ac:dyDescent="0.2"/>
    <row r="7574" ht="15.75" customHeight="1" x14ac:dyDescent="0.2"/>
    <row r="7575" ht="15.75" customHeight="1" x14ac:dyDescent="0.2"/>
    <row r="7576" ht="15.75" customHeight="1" x14ac:dyDescent="0.2"/>
    <row r="7577" ht="15.75" customHeight="1" x14ac:dyDescent="0.2"/>
    <row r="7578" ht="15.75" customHeight="1" x14ac:dyDescent="0.2"/>
    <row r="7579" ht="15.75" customHeight="1" x14ac:dyDescent="0.2"/>
    <row r="7580" ht="15.75" customHeight="1" x14ac:dyDescent="0.2"/>
    <row r="7581" ht="15.75" customHeight="1" x14ac:dyDescent="0.2"/>
    <row r="7582" ht="15.75" customHeight="1" x14ac:dyDescent="0.2"/>
    <row r="7583" ht="15.75" customHeight="1" x14ac:dyDescent="0.2"/>
    <row r="7584" ht="15.75" customHeight="1" x14ac:dyDescent="0.2"/>
    <row r="7585" ht="15.75" customHeight="1" x14ac:dyDescent="0.2"/>
    <row r="7586" ht="15.75" customHeight="1" x14ac:dyDescent="0.2"/>
    <row r="7587" ht="15.75" customHeight="1" x14ac:dyDescent="0.2"/>
    <row r="7588" ht="15.75" customHeight="1" x14ac:dyDescent="0.2"/>
    <row r="7589" ht="15.75" customHeight="1" x14ac:dyDescent="0.2"/>
    <row r="7590" ht="15.75" customHeight="1" x14ac:dyDescent="0.2"/>
    <row r="7591" ht="15.75" customHeight="1" x14ac:dyDescent="0.2"/>
    <row r="7592" ht="15.75" customHeight="1" x14ac:dyDescent="0.2"/>
    <row r="7593" ht="15.75" customHeight="1" x14ac:dyDescent="0.2"/>
    <row r="7594" ht="15.75" customHeight="1" x14ac:dyDescent="0.2"/>
    <row r="7595" ht="15.75" customHeight="1" x14ac:dyDescent="0.2"/>
    <row r="7596" ht="15.75" customHeight="1" x14ac:dyDescent="0.2"/>
    <row r="7597" ht="15.75" customHeight="1" x14ac:dyDescent="0.2"/>
    <row r="7598" ht="15.75" customHeight="1" x14ac:dyDescent="0.2"/>
    <row r="7599" ht="15.75" customHeight="1" x14ac:dyDescent="0.2"/>
    <row r="7600" ht="15.75" customHeight="1" x14ac:dyDescent="0.2"/>
    <row r="7601" ht="15.75" customHeight="1" x14ac:dyDescent="0.2"/>
    <row r="7602" ht="15.75" customHeight="1" x14ac:dyDescent="0.2"/>
    <row r="7603" ht="15.75" customHeight="1" x14ac:dyDescent="0.2"/>
    <row r="7604" ht="15.75" customHeight="1" x14ac:dyDescent="0.2"/>
    <row r="7605" ht="15.75" customHeight="1" x14ac:dyDescent="0.2"/>
    <row r="7606" ht="15.75" customHeight="1" x14ac:dyDescent="0.2"/>
    <row r="7607" ht="15.75" customHeight="1" x14ac:dyDescent="0.2"/>
    <row r="7608" ht="15.75" customHeight="1" x14ac:dyDescent="0.2"/>
    <row r="7609" ht="15.75" customHeight="1" x14ac:dyDescent="0.2"/>
    <row r="7610" ht="15.75" customHeight="1" x14ac:dyDescent="0.2"/>
    <row r="7611" ht="15.75" customHeight="1" x14ac:dyDescent="0.2"/>
    <row r="7612" ht="15.75" customHeight="1" x14ac:dyDescent="0.2"/>
    <row r="7613" ht="15.75" customHeight="1" x14ac:dyDescent="0.2"/>
    <row r="7614" ht="15.75" customHeight="1" x14ac:dyDescent="0.2"/>
    <row r="7615" ht="15.75" customHeight="1" x14ac:dyDescent="0.2"/>
    <row r="7616" ht="15.75" customHeight="1" x14ac:dyDescent="0.2"/>
    <row r="7617" ht="15.75" customHeight="1" x14ac:dyDescent="0.2"/>
    <row r="7618" ht="15.75" customHeight="1" x14ac:dyDescent="0.2"/>
    <row r="7619" ht="15.75" customHeight="1" x14ac:dyDescent="0.2"/>
    <row r="7620" ht="15.75" customHeight="1" x14ac:dyDescent="0.2"/>
    <row r="7621" ht="15.75" customHeight="1" x14ac:dyDescent="0.2"/>
    <row r="7622" ht="15.75" customHeight="1" x14ac:dyDescent="0.2"/>
    <row r="7623" ht="15.75" customHeight="1" x14ac:dyDescent="0.2"/>
    <row r="7624" ht="15.75" customHeight="1" x14ac:dyDescent="0.2"/>
    <row r="7625" ht="15.75" customHeight="1" x14ac:dyDescent="0.2"/>
    <row r="7626" ht="15.75" customHeight="1" x14ac:dyDescent="0.2"/>
    <row r="7627" ht="15.75" customHeight="1" x14ac:dyDescent="0.2"/>
    <row r="7628" ht="15.75" customHeight="1" x14ac:dyDescent="0.2"/>
    <row r="7629" ht="15.75" customHeight="1" x14ac:dyDescent="0.2"/>
    <row r="7630" ht="15.75" customHeight="1" x14ac:dyDescent="0.2"/>
    <row r="7631" ht="15.75" customHeight="1" x14ac:dyDescent="0.2"/>
    <row r="7632" ht="15.75" customHeight="1" x14ac:dyDescent="0.2"/>
    <row r="7633" ht="15.75" customHeight="1" x14ac:dyDescent="0.2"/>
    <row r="7634" ht="15.75" customHeight="1" x14ac:dyDescent="0.2"/>
    <row r="7635" ht="15.75" customHeight="1" x14ac:dyDescent="0.2"/>
    <row r="7636" ht="15.75" customHeight="1" x14ac:dyDescent="0.2"/>
    <row r="7637" ht="15.75" customHeight="1" x14ac:dyDescent="0.2"/>
    <row r="7638" ht="15.75" customHeight="1" x14ac:dyDescent="0.2"/>
    <row r="7639" ht="15.75" customHeight="1" x14ac:dyDescent="0.2"/>
    <row r="7640" ht="15.75" customHeight="1" x14ac:dyDescent="0.2"/>
    <row r="7641" ht="15.75" customHeight="1" x14ac:dyDescent="0.2"/>
    <row r="7642" ht="15.75" customHeight="1" x14ac:dyDescent="0.2"/>
    <row r="7643" ht="15.75" customHeight="1" x14ac:dyDescent="0.2"/>
    <row r="7644" ht="15.75" customHeight="1" x14ac:dyDescent="0.2"/>
    <row r="7645" ht="15.75" customHeight="1" x14ac:dyDescent="0.2"/>
    <row r="7646" ht="15.75" customHeight="1" x14ac:dyDescent="0.2"/>
    <row r="7647" ht="15.75" customHeight="1" x14ac:dyDescent="0.2"/>
    <row r="7648" ht="15.75" customHeight="1" x14ac:dyDescent="0.2"/>
    <row r="7649" ht="15.75" customHeight="1" x14ac:dyDescent="0.2"/>
    <row r="7650" ht="15.75" customHeight="1" x14ac:dyDescent="0.2"/>
    <row r="7651" ht="15.75" customHeight="1" x14ac:dyDescent="0.2"/>
    <row r="7652" ht="15.75" customHeight="1" x14ac:dyDescent="0.2"/>
    <row r="7653" ht="15.75" customHeight="1" x14ac:dyDescent="0.2"/>
    <row r="7654" ht="15.75" customHeight="1" x14ac:dyDescent="0.2"/>
    <row r="7655" ht="15.75" customHeight="1" x14ac:dyDescent="0.2"/>
    <row r="7656" ht="15.75" customHeight="1" x14ac:dyDescent="0.2"/>
    <row r="7657" ht="15.75" customHeight="1" x14ac:dyDescent="0.2"/>
    <row r="7658" ht="15.75" customHeight="1" x14ac:dyDescent="0.2"/>
    <row r="7659" ht="15.75" customHeight="1" x14ac:dyDescent="0.2"/>
    <row r="7660" ht="15.75" customHeight="1" x14ac:dyDescent="0.2"/>
    <row r="7661" ht="15.75" customHeight="1" x14ac:dyDescent="0.2"/>
    <row r="7662" ht="15.75" customHeight="1" x14ac:dyDescent="0.2"/>
    <row r="7663" ht="15.75" customHeight="1" x14ac:dyDescent="0.2"/>
    <row r="7664" ht="15.75" customHeight="1" x14ac:dyDescent="0.2"/>
    <row r="7665" ht="15.75" customHeight="1" x14ac:dyDescent="0.2"/>
    <row r="7666" ht="15.75" customHeight="1" x14ac:dyDescent="0.2"/>
    <row r="7667" ht="15.75" customHeight="1" x14ac:dyDescent="0.2"/>
    <row r="7668" ht="15.75" customHeight="1" x14ac:dyDescent="0.2"/>
    <row r="7669" ht="15.75" customHeight="1" x14ac:dyDescent="0.2"/>
    <row r="7670" ht="15.75" customHeight="1" x14ac:dyDescent="0.2"/>
    <row r="7671" ht="15.75" customHeight="1" x14ac:dyDescent="0.2"/>
    <row r="7672" ht="15.75" customHeight="1" x14ac:dyDescent="0.2"/>
    <row r="7673" ht="15.75" customHeight="1" x14ac:dyDescent="0.2"/>
    <row r="7674" ht="15.75" customHeight="1" x14ac:dyDescent="0.2"/>
    <row r="7675" ht="15.75" customHeight="1" x14ac:dyDescent="0.2"/>
    <row r="7676" ht="15.75" customHeight="1" x14ac:dyDescent="0.2"/>
    <row r="7677" ht="15.75" customHeight="1" x14ac:dyDescent="0.2"/>
    <row r="7678" ht="15.75" customHeight="1" x14ac:dyDescent="0.2"/>
    <row r="7679" ht="15.75" customHeight="1" x14ac:dyDescent="0.2"/>
    <row r="7680" ht="15.75" customHeight="1" x14ac:dyDescent="0.2"/>
    <row r="7681" ht="15.75" customHeight="1" x14ac:dyDescent="0.2"/>
    <row r="7682" ht="15.75" customHeight="1" x14ac:dyDescent="0.2"/>
    <row r="7683" ht="15.75" customHeight="1" x14ac:dyDescent="0.2"/>
    <row r="7684" ht="15.75" customHeight="1" x14ac:dyDescent="0.2"/>
    <row r="7685" ht="15.75" customHeight="1" x14ac:dyDescent="0.2"/>
    <row r="7686" ht="15.75" customHeight="1" x14ac:dyDescent="0.2"/>
    <row r="7687" ht="15.75" customHeight="1" x14ac:dyDescent="0.2"/>
    <row r="7688" ht="15.75" customHeight="1" x14ac:dyDescent="0.2"/>
    <row r="7689" ht="15.75" customHeight="1" x14ac:dyDescent="0.2"/>
    <row r="7690" ht="15.75" customHeight="1" x14ac:dyDescent="0.2"/>
    <row r="7691" ht="15.75" customHeight="1" x14ac:dyDescent="0.2"/>
    <row r="7692" ht="15.75" customHeight="1" x14ac:dyDescent="0.2"/>
    <row r="7693" ht="15.75" customHeight="1" x14ac:dyDescent="0.2"/>
    <row r="7694" ht="15.75" customHeight="1" x14ac:dyDescent="0.2"/>
    <row r="7695" ht="15.75" customHeight="1" x14ac:dyDescent="0.2"/>
    <row r="7696" ht="15.75" customHeight="1" x14ac:dyDescent="0.2"/>
    <row r="7697" ht="15.75" customHeight="1" x14ac:dyDescent="0.2"/>
    <row r="7698" ht="15.75" customHeight="1" x14ac:dyDescent="0.2"/>
    <row r="7699" ht="15.75" customHeight="1" x14ac:dyDescent="0.2"/>
    <row r="7700" ht="15.75" customHeight="1" x14ac:dyDescent="0.2"/>
    <row r="7701" ht="15.75" customHeight="1" x14ac:dyDescent="0.2"/>
    <row r="7702" ht="15.75" customHeight="1" x14ac:dyDescent="0.2"/>
    <row r="7703" ht="15.75" customHeight="1" x14ac:dyDescent="0.2"/>
    <row r="7704" ht="15.75" customHeight="1" x14ac:dyDescent="0.2"/>
    <row r="7705" ht="15.75" customHeight="1" x14ac:dyDescent="0.2"/>
    <row r="7706" ht="15.75" customHeight="1" x14ac:dyDescent="0.2"/>
    <row r="7707" ht="15.75" customHeight="1" x14ac:dyDescent="0.2"/>
    <row r="7708" ht="15.75" customHeight="1" x14ac:dyDescent="0.2"/>
    <row r="7709" ht="15.75" customHeight="1" x14ac:dyDescent="0.2"/>
    <row r="7710" ht="15.75" customHeight="1" x14ac:dyDescent="0.2"/>
    <row r="7711" ht="15.75" customHeight="1" x14ac:dyDescent="0.2"/>
    <row r="7712" ht="15.75" customHeight="1" x14ac:dyDescent="0.2"/>
    <row r="7713" ht="15.75" customHeight="1" x14ac:dyDescent="0.2"/>
    <row r="7714" ht="15.75" customHeight="1" x14ac:dyDescent="0.2"/>
    <row r="7715" ht="15.75" customHeight="1" x14ac:dyDescent="0.2"/>
    <row r="7716" ht="15.75" customHeight="1" x14ac:dyDescent="0.2"/>
    <row r="7717" ht="15.75" customHeight="1" x14ac:dyDescent="0.2"/>
    <row r="7718" ht="15.75" customHeight="1" x14ac:dyDescent="0.2"/>
    <row r="7719" ht="15.75" customHeight="1" x14ac:dyDescent="0.2"/>
    <row r="7720" ht="15.75" customHeight="1" x14ac:dyDescent="0.2"/>
    <row r="7721" ht="15.75" customHeight="1" x14ac:dyDescent="0.2"/>
    <row r="7722" ht="15.75" customHeight="1" x14ac:dyDescent="0.2"/>
    <row r="7723" ht="15.75" customHeight="1" x14ac:dyDescent="0.2"/>
    <row r="7724" ht="15.75" customHeight="1" x14ac:dyDescent="0.2"/>
    <row r="7725" ht="15.75" customHeight="1" x14ac:dyDescent="0.2"/>
    <row r="7726" ht="15.75" customHeight="1" x14ac:dyDescent="0.2"/>
    <row r="7727" ht="15.75" customHeight="1" x14ac:dyDescent="0.2"/>
    <row r="7728" ht="15.75" customHeight="1" x14ac:dyDescent="0.2"/>
    <row r="7729" ht="15.75" customHeight="1" x14ac:dyDescent="0.2"/>
    <row r="7730" ht="15.75" customHeight="1" x14ac:dyDescent="0.2"/>
    <row r="7731" ht="15.75" customHeight="1" x14ac:dyDescent="0.2"/>
    <row r="7732" ht="15.75" customHeight="1" x14ac:dyDescent="0.2"/>
    <row r="7733" ht="15.75" customHeight="1" x14ac:dyDescent="0.2"/>
    <row r="7734" ht="15.75" customHeight="1" x14ac:dyDescent="0.2"/>
    <row r="7735" ht="15.75" customHeight="1" x14ac:dyDescent="0.2"/>
    <row r="7736" ht="15.75" customHeight="1" x14ac:dyDescent="0.2"/>
    <row r="7737" ht="15.75" customHeight="1" x14ac:dyDescent="0.2"/>
    <row r="7738" ht="15.75" customHeight="1" x14ac:dyDescent="0.2"/>
    <row r="7739" ht="15.75" customHeight="1" x14ac:dyDescent="0.2"/>
    <row r="7740" ht="15.75" customHeight="1" x14ac:dyDescent="0.2"/>
    <row r="7741" ht="15.75" customHeight="1" x14ac:dyDescent="0.2"/>
    <row r="7742" ht="15.75" customHeight="1" x14ac:dyDescent="0.2"/>
    <row r="7743" ht="15.75" customHeight="1" x14ac:dyDescent="0.2"/>
    <row r="7744" ht="15.75" customHeight="1" x14ac:dyDescent="0.2"/>
    <row r="7745" ht="15.75" customHeight="1" x14ac:dyDescent="0.2"/>
    <row r="7746" ht="15.75" customHeight="1" x14ac:dyDescent="0.2"/>
    <row r="7747" ht="15.75" customHeight="1" x14ac:dyDescent="0.2"/>
    <row r="7748" ht="15.75" customHeight="1" x14ac:dyDescent="0.2"/>
    <row r="7749" ht="15.75" customHeight="1" x14ac:dyDescent="0.2"/>
    <row r="7750" ht="15.75" customHeight="1" x14ac:dyDescent="0.2"/>
    <row r="7751" ht="15.75" customHeight="1" x14ac:dyDescent="0.2"/>
    <row r="7752" ht="15.75" customHeight="1" x14ac:dyDescent="0.2"/>
    <row r="7753" ht="15.75" customHeight="1" x14ac:dyDescent="0.2"/>
    <row r="7754" ht="15.75" customHeight="1" x14ac:dyDescent="0.2"/>
    <row r="7755" ht="15.75" customHeight="1" x14ac:dyDescent="0.2"/>
    <row r="7756" ht="15.75" customHeight="1" x14ac:dyDescent="0.2"/>
    <row r="7757" ht="15.75" customHeight="1" x14ac:dyDescent="0.2"/>
    <row r="7758" ht="15.75" customHeight="1" x14ac:dyDescent="0.2"/>
    <row r="7759" ht="15.75" customHeight="1" x14ac:dyDescent="0.2"/>
    <row r="7760" ht="15.75" customHeight="1" x14ac:dyDescent="0.2"/>
    <row r="7761" ht="15.75" customHeight="1" x14ac:dyDescent="0.2"/>
    <row r="7762" ht="15.75" customHeight="1" x14ac:dyDescent="0.2"/>
    <row r="7763" ht="15.75" customHeight="1" x14ac:dyDescent="0.2"/>
    <row r="7764" ht="15.75" customHeight="1" x14ac:dyDescent="0.2"/>
    <row r="7765" ht="15.75" customHeight="1" x14ac:dyDescent="0.2"/>
    <row r="7766" ht="15.75" customHeight="1" x14ac:dyDescent="0.2"/>
    <row r="7767" ht="15.75" customHeight="1" x14ac:dyDescent="0.2"/>
    <row r="7768" ht="15.75" customHeight="1" x14ac:dyDescent="0.2"/>
    <row r="7769" ht="15.75" customHeight="1" x14ac:dyDescent="0.2"/>
    <row r="7770" ht="15.75" customHeight="1" x14ac:dyDescent="0.2"/>
    <row r="7771" ht="15.75" customHeight="1" x14ac:dyDescent="0.2"/>
    <row r="7772" ht="15.75" customHeight="1" x14ac:dyDescent="0.2"/>
    <row r="7773" ht="15.75" customHeight="1" x14ac:dyDescent="0.2"/>
    <row r="7774" ht="15.75" customHeight="1" x14ac:dyDescent="0.2"/>
    <row r="7775" ht="15.75" customHeight="1" x14ac:dyDescent="0.2"/>
    <row r="7776" ht="15.75" customHeight="1" x14ac:dyDescent="0.2"/>
    <row r="7777" ht="15.75" customHeight="1" x14ac:dyDescent="0.2"/>
    <row r="7778" ht="15.75" customHeight="1" x14ac:dyDescent="0.2"/>
    <row r="7779" ht="15.75" customHeight="1" x14ac:dyDescent="0.2"/>
    <row r="7780" ht="15.75" customHeight="1" x14ac:dyDescent="0.2"/>
    <row r="7781" ht="15.75" customHeight="1" x14ac:dyDescent="0.2"/>
    <row r="7782" ht="15.75" customHeight="1" x14ac:dyDescent="0.2"/>
    <row r="7783" ht="15.75" customHeight="1" x14ac:dyDescent="0.2"/>
    <row r="7784" ht="15.75" customHeight="1" x14ac:dyDescent="0.2"/>
    <row r="7785" ht="15.75" customHeight="1" x14ac:dyDescent="0.2"/>
    <row r="7786" ht="15.75" customHeight="1" x14ac:dyDescent="0.2"/>
    <row r="7787" ht="15.75" customHeight="1" x14ac:dyDescent="0.2"/>
    <row r="7788" ht="15.75" customHeight="1" x14ac:dyDescent="0.2"/>
    <row r="7789" ht="15.75" customHeight="1" x14ac:dyDescent="0.2"/>
    <row r="7790" ht="15.75" customHeight="1" x14ac:dyDescent="0.2"/>
    <row r="7791" ht="15.75" customHeight="1" x14ac:dyDescent="0.2"/>
    <row r="7792" ht="15.75" customHeight="1" x14ac:dyDescent="0.2"/>
    <row r="7793" ht="15.75" customHeight="1" x14ac:dyDescent="0.2"/>
    <row r="7794" ht="15.75" customHeight="1" x14ac:dyDescent="0.2"/>
    <row r="7795" ht="15.75" customHeight="1" x14ac:dyDescent="0.2"/>
    <row r="7796" ht="15.75" customHeight="1" x14ac:dyDescent="0.2"/>
    <row r="7797" ht="15.75" customHeight="1" x14ac:dyDescent="0.2"/>
    <row r="7798" ht="15.75" customHeight="1" x14ac:dyDescent="0.2"/>
    <row r="7799" ht="15.75" customHeight="1" x14ac:dyDescent="0.2"/>
    <row r="7800" ht="15.75" customHeight="1" x14ac:dyDescent="0.2"/>
    <row r="7801" ht="15.75" customHeight="1" x14ac:dyDescent="0.2"/>
    <row r="7802" ht="15.75" customHeight="1" x14ac:dyDescent="0.2"/>
    <row r="7803" ht="15.75" customHeight="1" x14ac:dyDescent="0.2"/>
    <row r="7804" ht="15.75" customHeight="1" x14ac:dyDescent="0.2"/>
    <row r="7805" ht="15.75" customHeight="1" x14ac:dyDescent="0.2"/>
    <row r="7806" ht="15.75" customHeight="1" x14ac:dyDescent="0.2"/>
    <row r="7807" ht="15.75" customHeight="1" x14ac:dyDescent="0.2"/>
    <row r="7808" ht="15.75" customHeight="1" x14ac:dyDescent="0.2"/>
    <row r="7809" ht="15.75" customHeight="1" x14ac:dyDescent="0.2"/>
    <row r="7810" ht="15.75" customHeight="1" x14ac:dyDescent="0.2"/>
    <row r="7811" ht="15.75" customHeight="1" x14ac:dyDescent="0.2"/>
    <row r="7812" ht="15.75" customHeight="1" x14ac:dyDescent="0.2"/>
    <row r="7813" ht="15.75" customHeight="1" x14ac:dyDescent="0.2"/>
    <row r="7814" ht="15.75" customHeight="1" x14ac:dyDescent="0.2"/>
    <row r="7815" ht="15.75" customHeight="1" x14ac:dyDescent="0.2"/>
    <row r="7816" ht="15.75" customHeight="1" x14ac:dyDescent="0.2"/>
    <row r="7817" ht="15.75" customHeight="1" x14ac:dyDescent="0.2"/>
    <row r="7818" ht="15.75" customHeight="1" x14ac:dyDescent="0.2"/>
    <row r="7819" ht="15.75" customHeight="1" x14ac:dyDescent="0.2"/>
    <row r="7820" ht="15.75" customHeight="1" x14ac:dyDescent="0.2"/>
    <row r="7821" ht="15.75" customHeight="1" x14ac:dyDescent="0.2"/>
    <row r="7822" ht="15.75" customHeight="1" x14ac:dyDescent="0.2"/>
    <row r="7823" ht="15.75" customHeight="1" x14ac:dyDescent="0.2"/>
    <row r="7824" ht="15.75" customHeight="1" x14ac:dyDescent="0.2"/>
    <row r="7825" ht="15.75" customHeight="1" x14ac:dyDescent="0.2"/>
    <row r="7826" ht="15.75" customHeight="1" x14ac:dyDescent="0.2"/>
    <row r="7827" ht="15.75" customHeight="1" x14ac:dyDescent="0.2"/>
    <row r="7828" ht="15.75" customHeight="1" x14ac:dyDescent="0.2"/>
    <row r="7829" ht="15.75" customHeight="1" x14ac:dyDescent="0.2"/>
    <row r="7830" ht="15.75" customHeight="1" x14ac:dyDescent="0.2"/>
    <row r="7831" ht="15.75" customHeight="1" x14ac:dyDescent="0.2"/>
    <row r="7832" ht="15.75" customHeight="1" x14ac:dyDescent="0.2"/>
    <row r="7833" ht="15.75" customHeight="1" x14ac:dyDescent="0.2"/>
    <row r="7834" ht="15.75" customHeight="1" x14ac:dyDescent="0.2"/>
    <row r="7835" ht="15.75" customHeight="1" x14ac:dyDescent="0.2"/>
    <row r="7836" ht="15.75" customHeight="1" x14ac:dyDescent="0.2"/>
    <row r="7837" ht="15.75" customHeight="1" x14ac:dyDescent="0.2"/>
    <row r="7838" ht="15.75" customHeight="1" x14ac:dyDescent="0.2"/>
    <row r="7839" ht="15.75" customHeight="1" x14ac:dyDescent="0.2"/>
    <row r="7840" ht="15.75" customHeight="1" x14ac:dyDescent="0.2"/>
    <row r="7841" ht="15.75" customHeight="1" x14ac:dyDescent="0.2"/>
    <row r="7842" ht="15.75" customHeight="1" x14ac:dyDescent="0.2"/>
    <row r="7843" ht="15.75" customHeight="1" x14ac:dyDescent="0.2"/>
    <row r="7844" ht="15.75" customHeight="1" x14ac:dyDescent="0.2"/>
    <row r="7845" ht="15.75" customHeight="1" x14ac:dyDescent="0.2"/>
    <row r="7846" ht="15.75" customHeight="1" x14ac:dyDescent="0.2"/>
    <row r="7847" ht="15.75" customHeight="1" x14ac:dyDescent="0.2"/>
    <row r="7848" ht="15.75" customHeight="1" x14ac:dyDescent="0.2"/>
    <row r="7849" ht="15.75" customHeight="1" x14ac:dyDescent="0.2"/>
    <row r="7850" ht="15.75" customHeight="1" x14ac:dyDescent="0.2"/>
    <row r="7851" ht="15.75" customHeight="1" x14ac:dyDescent="0.2"/>
    <row r="7852" ht="15.75" customHeight="1" x14ac:dyDescent="0.2"/>
    <row r="7853" ht="15.75" customHeight="1" x14ac:dyDescent="0.2"/>
    <row r="7854" ht="15.75" customHeight="1" x14ac:dyDescent="0.2"/>
    <row r="7855" ht="15.75" customHeight="1" x14ac:dyDescent="0.2"/>
    <row r="7856" ht="15.75" customHeight="1" x14ac:dyDescent="0.2"/>
    <row r="7857" ht="15.75" customHeight="1" x14ac:dyDescent="0.2"/>
    <row r="7858" ht="15.75" customHeight="1" x14ac:dyDescent="0.2"/>
    <row r="7859" ht="15.75" customHeight="1" x14ac:dyDescent="0.2"/>
    <row r="7860" ht="15.75" customHeight="1" x14ac:dyDescent="0.2"/>
    <row r="7861" ht="15.75" customHeight="1" x14ac:dyDescent="0.2"/>
    <row r="7862" ht="15.75" customHeight="1" x14ac:dyDescent="0.2"/>
    <row r="7863" ht="15.75" customHeight="1" x14ac:dyDescent="0.2"/>
    <row r="7864" ht="15.75" customHeight="1" x14ac:dyDescent="0.2"/>
    <row r="7865" ht="15.75" customHeight="1" x14ac:dyDescent="0.2"/>
    <row r="7866" ht="15.75" customHeight="1" x14ac:dyDescent="0.2"/>
    <row r="7867" ht="15.75" customHeight="1" x14ac:dyDescent="0.2"/>
    <row r="7868" ht="15.75" customHeight="1" x14ac:dyDescent="0.2"/>
    <row r="7869" ht="15.75" customHeight="1" x14ac:dyDescent="0.2"/>
    <row r="7870" ht="15.75" customHeight="1" x14ac:dyDescent="0.2"/>
    <row r="7871" ht="15.75" customHeight="1" x14ac:dyDescent="0.2"/>
    <row r="7872" ht="15.75" customHeight="1" x14ac:dyDescent="0.2"/>
    <row r="7873" ht="15.75" customHeight="1" x14ac:dyDescent="0.2"/>
    <row r="7874" ht="15.75" customHeight="1" x14ac:dyDescent="0.2"/>
    <row r="7875" ht="15.75" customHeight="1" x14ac:dyDescent="0.2"/>
    <row r="7876" ht="15.75" customHeight="1" x14ac:dyDescent="0.2"/>
    <row r="7877" ht="15.75" customHeight="1" x14ac:dyDescent="0.2"/>
    <row r="7878" ht="15.75" customHeight="1" x14ac:dyDescent="0.2"/>
    <row r="7879" ht="15.75" customHeight="1" x14ac:dyDescent="0.2"/>
    <row r="7880" ht="15.75" customHeight="1" x14ac:dyDescent="0.2"/>
    <row r="7881" ht="15.75" customHeight="1" x14ac:dyDescent="0.2"/>
    <row r="7882" ht="15.75" customHeight="1" x14ac:dyDescent="0.2"/>
    <row r="7883" ht="15.75" customHeight="1" x14ac:dyDescent="0.2"/>
    <row r="7884" ht="15.75" customHeight="1" x14ac:dyDescent="0.2"/>
    <row r="7885" ht="15.75" customHeight="1" x14ac:dyDescent="0.2"/>
    <row r="7886" ht="15.75" customHeight="1" x14ac:dyDescent="0.2"/>
    <row r="7887" ht="15.75" customHeight="1" x14ac:dyDescent="0.2"/>
    <row r="7888" ht="15.75" customHeight="1" x14ac:dyDescent="0.2"/>
    <row r="7889" ht="15.75" customHeight="1" x14ac:dyDescent="0.2"/>
    <row r="7890" ht="15.75" customHeight="1" x14ac:dyDescent="0.2"/>
    <row r="7891" ht="15.75" customHeight="1" x14ac:dyDescent="0.2"/>
    <row r="7892" ht="15.75" customHeight="1" x14ac:dyDescent="0.2"/>
    <row r="7893" ht="15.75" customHeight="1" x14ac:dyDescent="0.2"/>
    <row r="7894" ht="15.75" customHeight="1" x14ac:dyDescent="0.2"/>
    <row r="7895" ht="15.75" customHeight="1" x14ac:dyDescent="0.2"/>
    <row r="7896" ht="15.75" customHeight="1" x14ac:dyDescent="0.2"/>
    <row r="7897" ht="15.75" customHeight="1" x14ac:dyDescent="0.2"/>
    <row r="7898" ht="15.75" customHeight="1" x14ac:dyDescent="0.2"/>
    <row r="7899" ht="15.75" customHeight="1" x14ac:dyDescent="0.2"/>
    <row r="7900" ht="15.75" customHeight="1" x14ac:dyDescent="0.2"/>
    <row r="7901" ht="15.75" customHeight="1" x14ac:dyDescent="0.2"/>
    <row r="7902" ht="15.75" customHeight="1" x14ac:dyDescent="0.2"/>
    <row r="7903" ht="15.75" customHeight="1" x14ac:dyDescent="0.2"/>
    <row r="7904" ht="15.75" customHeight="1" x14ac:dyDescent="0.2"/>
    <row r="7905" ht="15.75" customHeight="1" x14ac:dyDescent="0.2"/>
    <row r="7906" ht="15.75" customHeight="1" x14ac:dyDescent="0.2"/>
    <row r="7907" ht="15.75" customHeight="1" x14ac:dyDescent="0.2"/>
    <row r="7908" ht="15.75" customHeight="1" x14ac:dyDescent="0.2"/>
    <row r="7909" ht="15.75" customHeight="1" x14ac:dyDescent="0.2"/>
    <row r="7910" ht="15.75" customHeight="1" x14ac:dyDescent="0.2"/>
    <row r="7911" ht="15.75" customHeight="1" x14ac:dyDescent="0.2"/>
    <row r="7912" ht="15.75" customHeight="1" x14ac:dyDescent="0.2"/>
    <row r="7913" ht="15.75" customHeight="1" x14ac:dyDescent="0.2"/>
    <row r="7914" ht="15.75" customHeight="1" x14ac:dyDescent="0.2"/>
    <row r="7915" ht="15.75" customHeight="1" x14ac:dyDescent="0.2"/>
    <row r="7916" ht="15.75" customHeight="1" x14ac:dyDescent="0.2"/>
    <row r="7917" ht="15.75" customHeight="1" x14ac:dyDescent="0.2"/>
    <row r="7918" ht="15.75" customHeight="1" x14ac:dyDescent="0.2"/>
    <row r="7919" ht="15.75" customHeight="1" x14ac:dyDescent="0.2"/>
    <row r="7920" ht="15.75" customHeight="1" x14ac:dyDescent="0.2"/>
    <row r="7921" ht="15.75" customHeight="1" x14ac:dyDescent="0.2"/>
    <row r="7922" ht="15.75" customHeight="1" x14ac:dyDescent="0.2"/>
    <row r="7923" ht="15.75" customHeight="1" x14ac:dyDescent="0.2"/>
    <row r="7924" ht="15.75" customHeight="1" x14ac:dyDescent="0.2"/>
    <row r="7925" ht="15.75" customHeight="1" x14ac:dyDescent="0.2"/>
    <row r="7926" ht="15.75" customHeight="1" x14ac:dyDescent="0.2"/>
    <row r="7927" ht="15.75" customHeight="1" x14ac:dyDescent="0.2"/>
    <row r="7928" ht="15.75" customHeight="1" x14ac:dyDescent="0.2"/>
    <row r="7929" ht="15.75" customHeight="1" x14ac:dyDescent="0.2"/>
    <row r="7930" ht="15.75" customHeight="1" x14ac:dyDescent="0.2"/>
    <row r="7931" ht="15.75" customHeight="1" x14ac:dyDescent="0.2"/>
    <row r="7932" ht="15.75" customHeight="1" x14ac:dyDescent="0.2"/>
    <row r="7933" ht="15.75" customHeight="1" x14ac:dyDescent="0.2"/>
    <row r="7934" ht="15.75" customHeight="1" x14ac:dyDescent="0.2"/>
    <row r="7935" ht="15.75" customHeight="1" x14ac:dyDescent="0.2"/>
    <row r="7936" ht="15.75" customHeight="1" x14ac:dyDescent="0.2"/>
    <row r="7937" ht="15.75" customHeight="1" x14ac:dyDescent="0.2"/>
    <row r="7938" ht="15.75" customHeight="1" x14ac:dyDescent="0.2"/>
    <row r="7939" ht="15.75" customHeight="1" x14ac:dyDescent="0.2"/>
    <row r="7940" ht="15.75" customHeight="1" x14ac:dyDescent="0.2"/>
    <row r="7941" ht="15.75" customHeight="1" x14ac:dyDescent="0.2"/>
    <row r="7942" ht="15.75" customHeight="1" x14ac:dyDescent="0.2"/>
    <row r="7943" ht="15.75" customHeight="1" x14ac:dyDescent="0.2"/>
    <row r="7944" ht="15.75" customHeight="1" x14ac:dyDescent="0.2"/>
    <row r="7945" ht="15.75" customHeight="1" x14ac:dyDescent="0.2"/>
    <row r="7946" ht="15.75" customHeight="1" x14ac:dyDescent="0.2"/>
    <row r="7947" ht="15.75" customHeight="1" x14ac:dyDescent="0.2"/>
    <row r="7948" ht="15.75" customHeight="1" x14ac:dyDescent="0.2"/>
    <row r="7949" ht="15.75" customHeight="1" x14ac:dyDescent="0.2"/>
    <row r="7950" ht="15.75" customHeight="1" x14ac:dyDescent="0.2"/>
    <row r="7951" ht="15.75" customHeight="1" x14ac:dyDescent="0.2"/>
    <row r="7952" ht="15.75" customHeight="1" x14ac:dyDescent="0.2"/>
    <row r="7953" ht="15.75" customHeight="1" x14ac:dyDescent="0.2"/>
    <row r="7954" ht="15.75" customHeight="1" x14ac:dyDescent="0.2"/>
    <row r="7955" ht="15.75" customHeight="1" x14ac:dyDescent="0.2"/>
    <row r="7956" ht="15.75" customHeight="1" x14ac:dyDescent="0.2"/>
    <row r="7957" ht="15.75" customHeight="1" x14ac:dyDescent="0.2"/>
    <row r="7958" ht="15.75" customHeight="1" x14ac:dyDescent="0.2"/>
    <row r="7959" ht="15.75" customHeight="1" x14ac:dyDescent="0.2"/>
    <row r="7960" ht="15.75" customHeight="1" x14ac:dyDescent="0.2"/>
    <row r="7961" ht="15.75" customHeight="1" x14ac:dyDescent="0.2"/>
    <row r="7962" ht="15.75" customHeight="1" x14ac:dyDescent="0.2"/>
    <row r="7963" ht="15.75" customHeight="1" x14ac:dyDescent="0.2"/>
    <row r="7964" ht="15.75" customHeight="1" x14ac:dyDescent="0.2"/>
    <row r="7965" ht="15.75" customHeight="1" x14ac:dyDescent="0.2"/>
    <row r="7966" ht="15.75" customHeight="1" x14ac:dyDescent="0.2"/>
    <row r="7967" ht="15.75" customHeight="1" x14ac:dyDescent="0.2"/>
    <row r="7968" ht="15.75" customHeight="1" x14ac:dyDescent="0.2"/>
    <row r="7969" ht="15.75" customHeight="1" x14ac:dyDescent="0.2"/>
    <row r="7970" ht="15.75" customHeight="1" x14ac:dyDescent="0.2"/>
    <row r="7971" ht="15.75" customHeight="1" x14ac:dyDescent="0.2"/>
    <row r="7972" ht="15.75" customHeight="1" x14ac:dyDescent="0.2"/>
    <row r="7973" ht="15.75" customHeight="1" x14ac:dyDescent="0.2"/>
    <row r="7974" ht="15.75" customHeight="1" x14ac:dyDescent="0.2"/>
    <row r="7975" ht="15.75" customHeight="1" x14ac:dyDescent="0.2"/>
    <row r="7976" ht="15.75" customHeight="1" x14ac:dyDescent="0.2"/>
    <row r="7977" ht="15.75" customHeight="1" x14ac:dyDescent="0.2"/>
    <row r="7978" ht="15.75" customHeight="1" x14ac:dyDescent="0.2"/>
    <row r="7979" ht="15.75" customHeight="1" x14ac:dyDescent="0.2"/>
    <row r="7980" ht="15.75" customHeight="1" x14ac:dyDescent="0.2"/>
    <row r="7981" ht="15.75" customHeight="1" x14ac:dyDescent="0.2"/>
    <row r="7982" ht="15.75" customHeight="1" x14ac:dyDescent="0.2"/>
    <row r="7983" ht="15.75" customHeight="1" x14ac:dyDescent="0.2"/>
    <row r="7984" ht="15.75" customHeight="1" x14ac:dyDescent="0.2"/>
    <row r="7985" ht="15.75" customHeight="1" x14ac:dyDescent="0.2"/>
    <row r="7986" ht="15.75" customHeight="1" x14ac:dyDescent="0.2"/>
    <row r="7987" ht="15.75" customHeight="1" x14ac:dyDescent="0.2"/>
    <row r="7988" ht="15.75" customHeight="1" x14ac:dyDescent="0.2"/>
    <row r="7989" ht="15.75" customHeight="1" x14ac:dyDescent="0.2"/>
    <row r="7990" ht="15.75" customHeight="1" x14ac:dyDescent="0.2"/>
    <row r="7991" ht="15.75" customHeight="1" x14ac:dyDescent="0.2"/>
    <row r="7992" ht="15.75" customHeight="1" x14ac:dyDescent="0.2"/>
    <row r="7993" ht="15.75" customHeight="1" x14ac:dyDescent="0.2"/>
    <row r="7994" ht="15.75" customHeight="1" x14ac:dyDescent="0.2"/>
    <row r="7995" ht="15.75" customHeight="1" x14ac:dyDescent="0.2"/>
    <row r="7996" ht="15.75" customHeight="1" x14ac:dyDescent="0.2"/>
    <row r="7997" ht="15.75" customHeight="1" x14ac:dyDescent="0.2"/>
    <row r="7998" ht="15.75" customHeight="1" x14ac:dyDescent="0.2"/>
    <row r="7999" ht="15.75" customHeight="1" x14ac:dyDescent="0.2"/>
    <row r="8000" ht="15.75" customHeight="1" x14ac:dyDescent="0.2"/>
    <row r="8001" ht="15.75" customHeight="1" x14ac:dyDescent="0.2"/>
    <row r="8002" ht="15.75" customHeight="1" x14ac:dyDescent="0.2"/>
    <row r="8003" ht="15.75" customHeight="1" x14ac:dyDescent="0.2"/>
    <row r="8004" ht="15.75" customHeight="1" x14ac:dyDescent="0.2"/>
    <row r="8005" ht="15.75" customHeight="1" x14ac:dyDescent="0.2"/>
    <row r="8006" ht="15.75" customHeight="1" x14ac:dyDescent="0.2"/>
    <row r="8007" ht="15.75" customHeight="1" x14ac:dyDescent="0.2"/>
    <row r="8008" ht="15.75" customHeight="1" x14ac:dyDescent="0.2"/>
    <row r="8009" ht="15.75" customHeight="1" x14ac:dyDescent="0.2"/>
    <row r="8010" ht="15.75" customHeight="1" x14ac:dyDescent="0.2"/>
    <row r="8011" ht="15.75" customHeight="1" x14ac:dyDescent="0.2"/>
    <row r="8012" ht="15.75" customHeight="1" x14ac:dyDescent="0.2"/>
    <row r="8013" ht="15.75" customHeight="1" x14ac:dyDescent="0.2"/>
    <row r="8014" ht="15.75" customHeight="1" x14ac:dyDescent="0.2"/>
    <row r="8015" ht="15.75" customHeight="1" x14ac:dyDescent="0.2"/>
    <row r="8016" ht="15.75" customHeight="1" x14ac:dyDescent="0.2"/>
    <row r="8017" ht="15.75" customHeight="1" x14ac:dyDescent="0.2"/>
    <row r="8018" ht="15.75" customHeight="1" x14ac:dyDescent="0.2"/>
    <row r="8019" ht="15.75" customHeight="1" x14ac:dyDescent="0.2"/>
    <row r="8020" ht="15.75" customHeight="1" x14ac:dyDescent="0.2"/>
    <row r="8021" ht="15.75" customHeight="1" x14ac:dyDescent="0.2"/>
    <row r="8022" ht="15.75" customHeight="1" x14ac:dyDescent="0.2"/>
    <row r="8023" ht="15.75" customHeight="1" x14ac:dyDescent="0.2"/>
    <row r="8024" ht="15.75" customHeight="1" x14ac:dyDescent="0.2"/>
    <row r="8025" ht="15.75" customHeight="1" x14ac:dyDescent="0.2"/>
    <row r="8026" ht="15.75" customHeight="1" x14ac:dyDescent="0.2"/>
    <row r="8027" ht="15.75" customHeight="1" x14ac:dyDescent="0.2"/>
    <row r="8028" ht="15.75" customHeight="1" x14ac:dyDescent="0.2"/>
    <row r="8029" ht="15.75" customHeight="1" x14ac:dyDescent="0.2"/>
    <row r="8030" ht="15.75" customHeight="1" x14ac:dyDescent="0.2"/>
    <row r="8031" ht="15.75" customHeight="1" x14ac:dyDescent="0.2"/>
    <row r="8032" ht="15.75" customHeight="1" x14ac:dyDescent="0.2"/>
    <row r="8033" ht="15.75" customHeight="1" x14ac:dyDescent="0.2"/>
    <row r="8034" ht="15.75" customHeight="1" x14ac:dyDescent="0.2"/>
    <row r="8035" ht="15.75" customHeight="1" x14ac:dyDescent="0.2"/>
    <row r="8036" ht="15.75" customHeight="1" x14ac:dyDescent="0.2"/>
    <row r="8037" ht="15.75" customHeight="1" x14ac:dyDescent="0.2"/>
    <row r="8038" ht="15.75" customHeight="1" x14ac:dyDescent="0.2"/>
    <row r="8039" ht="15.75" customHeight="1" x14ac:dyDescent="0.2"/>
    <row r="8040" ht="15.75" customHeight="1" x14ac:dyDescent="0.2"/>
    <row r="8041" ht="15.75" customHeight="1" x14ac:dyDescent="0.2"/>
    <row r="8042" ht="15.75" customHeight="1" x14ac:dyDescent="0.2"/>
    <row r="8043" ht="15.75" customHeight="1" x14ac:dyDescent="0.2"/>
    <row r="8044" ht="15.75" customHeight="1" x14ac:dyDescent="0.2"/>
    <row r="8045" ht="15.75" customHeight="1" x14ac:dyDescent="0.2"/>
    <row r="8046" ht="15.75" customHeight="1" x14ac:dyDescent="0.2"/>
    <row r="8047" ht="15.75" customHeight="1" x14ac:dyDescent="0.2"/>
    <row r="8048" ht="15.75" customHeight="1" x14ac:dyDescent="0.2"/>
    <row r="8049" ht="15.75" customHeight="1" x14ac:dyDescent="0.2"/>
    <row r="8050" ht="15.75" customHeight="1" x14ac:dyDescent="0.2"/>
    <row r="8051" ht="15.75" customHeight="1" x14ac:dyDescent="0.2"/>
    <row r="8052" ht="15.75" customHeight="1" x14ac:dyDescent="0.2"/>
    <row r="8053" ht="15.75" customHeight="1" x14ac:dyDescent="0.2"/>
    <row r="8054" ht="15.75" customHeight="1" x14ac:dyDescent="0.2"/>
    <row r="8055" ht="15.75" customHeight="1" x14ac:dyDescent="0.2"/>
    <row r="8056" ht="15.75" customHeight="1" x14ac:dyDescent="0.2"/>
    <row r="8057" ht="15.75" customHeight="1" x14ac:dyDescent="0.2"/>
    <row r="8058" ht="15.75" customHeight="1" x14ac:dyDescent="0.2"/>
    <row r="8059" ht="15.75" customHeight="1" x14ac:dyDescent="0.2"/>
    <row r="8060" ht="15.75" customHeight="1" x14ac:dyDescent="0.2"/>
    <row r="8061" ht="15.75" customHeight="1" x14ac:dyDescent="0.2"/>
    <row r="8062" ht="15.75" customHeight="1" x14ac:dyDescent="0.2"/>
    <row r="8063" ht="15.75" customHeight="1" x14ac:dyDescent="0.2"/>
    <row r="8064" ht="15.75" customHeight="1" x14ac:dyDescent="0.2"/>
    <row r="8065" ht="15.75" customHeight="1" x14ac:dyDescent="0.2"/>
    <row r="8066" ht="15.75" customHeight="1" x14ac:dyDescent="0.2"/>
    <row r="8067" ht="15.75" customHeight="1" x14ac:dyDescent="0.2"/>
    <row r="8068" ht="15.75" customHeight="1" x14ac:dyDescent="0.2"/>
    <row r="8069" ht="15.75" customHeight="1" x14ac:dyDescent="0.2"/>
    <row r="8070" ht="15.75" customHeight="1" x14ac:dyDescent="0.2"/>
    <row r="8071" ht="15.75" customHeight="1" x14ac:dyDescent="0.2"/>
    <row r="8072" ht="15.75" customHeight="1" x14ac:dyDescent="0.2"/>
    <row r="8073" ht="15.75" customHeight="1" x14ac:dyDescent="0.2"/>
    <row r="8074" ht="15.75" customHeight="1" x14ac:dyDescent="0.2"/>
    <row r="8075" ht="15.75" customHeight="1" x14ac:dyDescent="0.2"/>
    <row r="8076" ht="15.75" customHeight="1" x14ac:dyDescent="0.2"/>
    <row r="8077" ht="15.75" customHeight="1" x14ac:dyDescent="0.2"/>
    <row r="8078" ht="15.75" customHeight="1" x14ac:dyDescent="0.2"/>
    <row r="8079" ht="15.75" customHeight="1" x14ac:dyDescent="0.2"/>
    <row r="8080" ht="15.75" customHeight="1" x14ac:dyDescent="0.2"/>
    <row r="8081" ht="15.75" customHeight="1" x14ac:dyDescent="0.2"/>
    <row r="8082" ht="15.75" customHeight="1" x14ac:dyDescent="0.2"/>
    <row r="8083" ht="15.75" customHeight="1" x14ac:dyDescent="0.2"/>
    <row r="8084" ht="15.75" customHeight="1" x14ac:dyDescent="0.2"/>
    <row r="8085" ht="15.75" customHeight="1" x14ac:dyDescent="0.2"/>
    <row r="8086" ht="15.75" customHeight="1" x14ac:dyDescent="0.2"/>
    <row r="8087" ht="15.75" customHeight="1" x14ac:dyDescent="0.2"/>
    <row r="8088" ht="15.75" customHeight="1" x14ac:dyDescent="0.2"/>
    <row r="8089" ht="15.75" customHeight="1" x14ac:dyDescent="0.2"/>
    <row r="8090" ht="15.75" customHeight="1" x14ac:dyDescent="0.2"/>
    <row r="8091" ht="15.75" customHeight="1" x14ac:dyDescent="0.2"/>
    <row r="8092" ht="15.75" customHeight="1" x14ac:dyDescent="0.2"/>
    <row r="8093" ht="15.75" customHeight="1" x14ac:dyDescent="0.2"/>
    <row r="8094" ht="15.75" customHeight="1" x14ac:dyDescent="0.2"/>
    <row r="8095" ht="15.75" customHeight="1" x14ac:dyDescent="0.2"/>
    <row r="8096" ht="15.75" customHeight="1" x14ac:dyDescent="0.2"/>
    <row r="8097" ht="15.75" customHeight="1" x14ac:dyDescent="0.2"/>
    <row r="8098" ht="15.75" customHeight="1" x14ac:dyDescent="0.2"/>
    <row r="8099" ht="15.75" customHeight="1" x14ac:dyDescent="0.2"/>
    <row r="8100" ht="15.75" customHeight="1" x14ac:dyDescent="0.2"/>
    <row r="8101" ht="15.75" customHeight="1" x14ac:dyDescent="0.2"/>
    <row r="8102" ht="15.75" customHeight="1" x14ac:dyDescent="0.2"/>
    <row r="8103" ht="15.75" customHeight="1" x14ac:dyDescent="0.2"/>
    <row r="8104" ht="15.75" customHeight="1" x14ac:dyDescent="0.2"/>
    <row r="8105" ht="15.75" customHeight="1" x14ac:dyDescent="0.2"/>
    <row r="8106" ht="15.75" customHeight="1" x14ac:dyDescent="0.2"/>
    <row r="8107" ht="15.75" customHeight="1" x14ac:dyDescent="0.2"/>
    <row r="8108" ht="15.75" customHeight="1" x14ac:dyDescent="0.2"/>
    <row r="8109" ht="15.75" customHeight="1" x14ac:dyDescent="0.2"/>
    <row r="8110" ht="15.75" customHeight="1" x14ac:dyDescent="0.2"/>
    <row r="8111" ht="15.75" customHeight="1" x14ac:dyDescent="0.2"/>
    <row r="8112" ht="15.75" customHeight="1" x14ac:dyDescent="0.2"/>
    <row r="8113" ht="15.75" customHeight="1" x14ac:dyDescent="0.2"/>
    <row r="8114" ht="15.75" customHeight="1" x14ac:dyDescent="0.2"/>
    <row r="8115" ht="15.75" customHeight="1" x14ac:dyDescent="0.2"/>
    <row r="8116" ht="15.75" customHeight="1" x14ac:dyDescent="0.2"/>
    <row r="8117" ht="15.75" customHeight="1" x14ac:dyDescent="0.2"/>
    <row r="8118" ht="15.75" customHeight="1" x14ac:dyDescent="0.2"/>
    <row r="8119" ht="15.75" customHeight="1" x14ac:dyDescent="0.2"/>
    <row r="8120" ht="15.75" customHeight="1" x14ac:dyDescent="0.2"/>
    <row r="8121" ht="15.75" customHeight="1" x14ac:dyDescent="0.2"/>
    <row r="8122" ht="15.75" customHeight="1" x14ac:dyDescent="0.2"/>
    <row r="8123" ht="15.75" customHeight="1" x14ac:dyDescent="0.2"/>
    <row r="8124" ht="15.75" customHeight="1" x14ac:dyDescent="0.2"/>
    <row r="8125" ht="15.75" customHeight="1" x14ac:dyDescent="0.2"/>
    <row r="8126" ht="15.75" customHeight="1" x14ac:dyDescent="0.2"/>
    <row r="8127" ht="15.75" customHeight="1" x14ac:dyDescent="0.2"/>
    <row r="8128" ht="15.75" customHeight="1" x14ac:dyDescent="0.2"/>
    <row r="8129" ht="15.75" customHeight="1" x14ac:dyDescent="0.2"/>
    <row r="8130" ht="15.75" customHeight="1" x14ac:dyDescent="0.2"/>
    <row r="8131" ht="15.75" customHeight="1" x14ac:dyDescent="0.2"/>
    <row r="8132" ht="15.75" customHeight="1" x14ac:dyDescent="0.2"/>
    <row r="8133" ht="15.75" customHeight="1" x14ac:dyDescent="0.2"/>
    <row r="8134" ht="15.75" customHeight="1" x14ac:dyDescent="0.2"/>
    <row r="8135" ht="15.75" customHeight="1" x14ac:dyDescent="0.2"/>
    <row r="8136" ht="15.75" customHeight="1" x14ac:dyDescent="0.2"/>
    <row r="8137" ht="15.75" customHeight="1" x14ac:dyDescent="0.2"/>
    <row r="8138" ht="15.75" customHeight="1" x14ac:dyDescent="0.2"/>
    <row r="8139" ht="15.75" customHeight="1" x14ac:dyDescent="0.2"/>
    <row r="8140" ht="15.75" customHeight="1" x14ac:dyDescent="0.2"/>
    <row r="8141" ht="15.75" customHeight="1" x14ac:dyDescent="0.2"/>
    <row r="8142" ht="15.75" customHeight="1" x14ac:dyDescent="0.2"/>
    <row r="8143" ht="15.75" customHeight="1" x14ac:dyDescent="0.2"/>
    <row r="8144" ht="15.75" customHeight="1" x14ac:dyDescent="0.2"/>
    <row r="8145" ht="15.75" customHeight="1" x14ac:dyDescent="0.2"/>
    <row r="8146" ht="15.75" customHeight="1" x14ac:dyDescent="0.2"/>
    <row r="8147" ht="15.75" customHeight="1" x14ac:dyDescent="0.2"/>
    <row r="8148" ht="15.75" customHeight="1" x14ac:dyDescent="0.2"/>
    <row r="8149" ht="15.75" customHeight="1" x14ac:dyDescent="0.2"/>
    <row r="8150" ht="15.75" customHeight="1" x14ac:dyDescent="0.2"/>
    <row r="8151" ht="15.75" customHeight="1" x14ac:dyDescent="0.2"/>
    <row r="8152" ht="15.75" customHeight="1" x14ac:dyDescent="0.2"/>
    <row r="8153" ht="15.75" customHeight="1" x14ac:dyDescent="0.2"/>
    <row r="8154" ht="15.75" customHeight="1" x14ac:dyDescent="0.2"/>
    <row r="8155" ht="15.75" customHeight="1" x14ac:dyDescent="0.2"/>
    <row r="8156" ht="15.75" customHeight="1" x14ac:dyDescent="0.2"/>
    <row r="8157" ht="15.75" customHeight="1" x14ac:dyDescent="0.2"/>
    <row r="8158" ht="15.75" customHeight="1" x14ac:dyDescent="0.2"/>
    <row r="8159" ht="15.75" customHeight="1" x14ac:dyDescent="0.2"/>
    <row r="8160" ht="15.75" customHeight="1" x14ac:dyDescent="0.2"/>
    <row r="8161" ht="15.75" customHeight="1" x14ac:dyDescent="0.2"/>
    <row r="8162" ht="15.75" customHeight="1" x14ac:dyDescent="0.2"/>
    <row r="8163" ht="15.75" customHeight="1" x14ac:dyDescent="0.2"/>
    <row r="8164" ht="15.75" customHeight="1" x14ac:dyDescent="0.2"/>
    <row r="8165" ht="15.75" customHeight="1" x14ac:dyDescent="0.2"/>
    <row r="8166" ht="15.75" customHeight="1" x14ac:dyDescent="0.2"/>
    <row r="8167" ht="15.75" customHeight="1" x14ac:dyDescent="0.2"/>
    <row r="8168" ht="15.75" customHeight="1" x14ac:dyDescent="0.2"/>
    <row r="8169" ht="15.75" customHeight="1" x14ac:dyDescent="0.2"/>
    <row r="8170" ht="15.75" customHeight="1" x14ac:dyDescent="0.2"/>
    <row r="8171" ht="15.75" customHeight="1" x14ac:dyDescent="0.2"/>
    <row r="8172" ht="15.75" customHeight="1" x14ac:dyDescent="0.2"/>
    <row r="8173" ht="15.75" customHeight="1" x14ac:dyDescent="0.2"/>
    <row r="8174" ht="15.75" customHeight="1" x14ac:dyDescent="0.2"/>
    <row r="8175" ht="15.75" customHeight="1" x14ac:dyDescent="0.2"/>
    <row r="8176" ht="15.75" customHeight="1" x14ac:dyDescent="0.2"/>
    <row r="8177" ht="15.75" customHeight="1" x14ac:dyDescent="0.2"/>
    <row r="8178" ht="15.75" customHeight="1" x14ac:dyDescent="0.2"/>
    <row r="8179" ht="15.75" customHeight="1" x14ac:dyDescent="0.2"/>
    <row r="8180" ht="15.75" customHeight="1" x14ac:dyDescent="0.2"/>
    <row r="8181" ht="15.75" customHeight="1" x14ac:dyDescent="0.2"/>
    <row r="8182" ht="15.75" customHeight="1" x14ac:dyDescent="0.2"/>
    <row r="8183" ht="15.75" customHeight="1" x14ac:dyDescent="0.2"/>
    <row r="8184" ht="15.75" customHeight="1" x14ac:dyDescent="0.2"/>
    <row r="8185" ht="15.75" customHeight="1" x14ac:dyDescent="0.2"/>
    <row r="8186" ht="15.75" customHeight="1" x14ac:dyDescent="0.2"/>
    <row r="8187" ht="15.75" customHeight="1" x14ac:dyDescent="0.2"/>
    <row r="8188" ht="15.75" customHeight="1" x14ac:dyDescent="0.2"/>
    <row r="8189" ht="15.75" customHeight="1" x14ac:dyDescent="0.2"/>
    <row r="8190" ht="15.75" customHeight="1" x14ac:dyDescent="0.2"/>
    <row r="8191" ht="15.75" customHeight="1" x14ac:dyDescent="0.2"/>
    <row r="8192" ht="15.75" customHeight="1" x14ac:dyDescent="0.2"/>
    <row r="8193" ht="15.75" customHeight="1" x14ac:dyDescent="0.2"/>
    <row r="8194" ht="15.75" customHeight="1" x14ac:dyDescent="0.2"/>
    <row r="8195" ht="15.75" customHeight="1" x14ac:dyDescent="0.2"/>
    <row r="8196" ht="15.75" customHeight="1" x14ac:dyDescent="0.2"/>
    <row r="8197" ht="15.75" customHeight="1" x14ac:dyDescent="0.2"/>
    <row r="8198" ht="15.75" customHeight="1" x14ac:dyDescent="0.2"/>
    <row r="8199" ht="15.75" customHeight="1" x14ac:dyDescent="0.2"/>
    <row r="8200" ht="15.75" customHeight="1" x14ac:dyDescent="0.2"/>
    <row r="8201" ht="15.75" customHeight="1" x14ac:dyDescent="0.2"/>
    <row r="8202" ht="15.75" customHeight="1" x14ac:dyDescent="0.2"/>
    <row r="8203" ht="15.75" customHeight="1" x14ac:dyDescent="0.2"/>
    <row r="8204" ht="15.75" customHeight="1" x14ac:dyDescent="0.2"/>
    <row r="8205" ht="15.75" customHeight="1" x14ac:dyDescent="0.2"/>
    <row r="8206" ht="15.75" customHeight="1" x14ac:dyDescent="0.2"/>
    <row r="8207" ht="15.75" customHeight="1" x14ac:dyDescent="0.2"/>
    <row r="8208" ht="15.75" customHeight="1" x14ac:dyDescent="0.2"/>
    <row r="8209" ht="15.75" customHeight="1" x14ac:dyDescent="0.2"/>
    <row r="8210" ht="15.75" customHeight="1" x14ac:dyDescent="0.2"/>
    <row r="8211" ht="15.75" customHeight="1" x14ac:dyDescent="0.2"/>
    <row r="8212" ht="15.75" customHeight="1" x14ac:dyDescent="0.2"/>
    <row r="8213" ht="15.75" customHeight="1" x14ac:dyDescent="0.2"/>
    <row r="8214" ht="15.75" customHeight="1" x14ac:dyDescent="0.2"/>
    <row r="8215" ht="15.75" customHeight="1" x14ac:dyDescent="0.2"/>
    <row r="8216" ht="15.75" customHeight="1" x14ac:dyDescent="0.2"/>
    <row r="8217" ht="15.75" customHeight="1" x14ac:dyDescent="0.2"/>
    <row r="8218" ht="15.75" customHeight="1" x14ac:dyDescent="0.2"/>
    <row r="8219" ht="15.75" customHeight="1" x14ac:dyDescent="0.2"/>
    <row r="8220" ht="15.75" customHeight="1" x14ac:dyDescent="0.2"/>
    <row r="8221" ht="15.75" customHeight="1" x14ac:dyDescent="0.2"/>
    <row r="8222" ht="15.75" customHeight="1" x14ac:dyDescent="0.2"/>
    <row r="8223" ht="15.75" customHeight="1" x14ac:dyDescent="0.2"/>
    <row r="8224" ht="15.75" customHeight="1" x14ac:dyDescent="0.2"/>
    <row r="8225" ht="15.75" customHeight="1" x14ac:dyDescent="0.2"/>
    <row r="8226" ht="15.75" customHeight="1" x14ac:dyDescent="0.2"/>
    <row r="8227" ht="15.75" customHeight="1" x14ac:dyDescent="0.2"/>
    <row r="8228" ht="15.75" customHeight="1" x14ac:dyDescent="0.2"/>
    <row r="8229" ht="15.75" customHeight="1" x14ac:dyDescent="0.2"/>
    <row r="8230" ht="15.75" customHeight="1" x14ac:dyDescent="0.2"/>
    <row r="8231" ht="15.75" customHeight="1" x14ac:dyDescent="0.2"/>
    <row r="8232" ht="15.75" customHeight="1" x14ac:dyDescent="0.2"/>
    <row r="8233" ht="15.75" customHeight="1" x14ac:dyDescent="0.2"/>
    <row r="8234" ht="15.75" customHeight="1" x14ac:dyDescent="0.2"/>
    <row r="8235" ht="15.75" customHeight="1" x14ac:dyDescent="0.2"/>
    <row r="8236" ht="15.75" customHeight="1" x14ac:dyDescent="0.2"/>
    <row r="8237" ht="15.75" customHeight="1" x14ac:dyDescent="0.2"/>
    <row r="8238" ht="15.75" customHeight="1" x14ac:dyDescent="0.2"/>
    <row r="8239" ht="15.75" customHeight="1" x14ac:dyDescent="0.2"/>
    <row r="8240" ht="15.75" customHeight="1" x14ac:dyDescent="0.2"/>
    <row r="8241" ht="15.75" customHeight="1" x14ac:dyDescent="0.2"/>
    <row r="8242" ht="15.75" customHeight="1" x14ac:dyDescent="0.2"/>
    <row r="8243" ht="15.75" customHeight="1" x14ac:dyDescent="0.2"/>
    <row r="8244" ht="15.75" customHeight="1" x14ac:dyDescent="0.2"/>
    <row r="8245" ht="15.75" customHeight="1" x14ac:dyDescent="0.2"/>
    <row r="8246" ht="15.75" customHeight="1" x14ac:dyDescent="0.2"/>
    <row r="8247" ht="15.75" customHeight="1" x14ac:dyDescent="0.2"/>
    <row r="8248" ht="15.75" customHeight="1" x14ac:dyDescent="0.2"/>
    <row r="8249" ht="15.75" customHeight="1" x14ac:dyDescent="0.2"/>
    <row r="8250" ht="15.75" customHeight="1" x14ac:dyDescent="0.2"/>
    <row r="8251" ht="15.75" customHeight="1" x14ac:dyDescent="0.2"/>
    <row r="8252" ht="15.75" customHeight="1" x14ac:dyDescent="0.2"/>
    <row r="8253" ht="15.75" customHeight="1" x14ac:dyDescent="0.2"/>
    <row r="8254" ht="15.75" customHeight="1" x14ac:dyDescent="0.2"/>
    <row r="8255" ht="15.75" customHeight="1" x14ac:dyDescent="0.2"/>
    <row r="8256" ht="15.75" customHeight="1" x14ac:dyDescent="0.2"/>
    <row r="8257" ht="15.75" customHeight="1" x14ac:dyDescent="0.2"/>
    <row r="8258" ht="15.75" customHeight="1" x14ac:dyDescent="0.2"/>
    <row r="8259" ht="15.75" customHeight="1" x14ac:dyDescent="0.2"/>
    <row r="8260" ht="15.75" customHeight="1" x14ac:dyDescent="0.2"/>
    <row r="8261" ht="15.75" customHeight="1" x14ac:dyDescent="0.2"/>
    <row r="8262" ht="15.75" customHeight="1" x14ac:dyDescent="0.2"/>
    <row r="8263" ht="15.75" customHeight="1" x14ac:dyDescent="0.2"/>
    <row r="8264" ht="15.75" customHeight="1" x14ac:dyDescent="0.2"/>
    <row r="8265" ht="15.75" customHeight="1" x14ac:dyDescent="0.2"/>
    <row r="8266" ht="15.75" customHeight="1" x14ac:dyDescent="0.2"/>
    <row r="8267" ht="15.75" customHeight="1" x14ac:dyDescent="0.2"/>
    <row r="8268" ht="15.75" customHeight="1" x14ac:dyDescent="0.2"/>
    <row r="8269" ht="15.75" customHeight="1" x14ac:dyDescent="0.2"/>
    <row r="8270" ht="15.75" customHeight="1" x14ac:dyDescent="0.2"/>
    <row r="8271" ht="15.75" customHeight="1" x14ac:dyDescent="0.2"/>
    <row r="8272" ht="15.75" customHeight="1" x14ac:dyDescent="0.2"/>
    <row r="8273" ht="15.75" customHeight="1" x14ac:dyDescent="0.2"/>
    <row r="8274" ht="15.75" customHeight="1" x14ac:dyDescent="0.2"/>
    <row r="8275" ht="15.75" customHeight="1" x14ac:dyDescent="0.2"/>
    <row r="8276" ht="15.75" customHeight="1" x14ac:dyDescent="0.2"/>
    <row r="8277" ht="15.75" customHeight="1" x14ac:dyDescent="0.2"/>
    <row r="8278" ht="15.75" customHeight="1" x14ac:dyDescent="0.2"/>
    <row r="8279" ht="15.75" customHeight="1" x14ac:dyDescent="0.2"/>
    <row r="8280" ht="15.75" customHeight="1" x14ac:dyDescent="0.2"/>
    <row r="8281" ht="15.75" customHeight="1" x14ac:dyDescent="0.2"/>
    <row r="8282" ht="15.75" customHeight="1" x14ac:dyDescent="0.2"/>
    <row r="8283" ht="15.75" customHeight="1" x14ac:dyDescent="0.2"/>
    <row r="8284" ht="15.75" customHeight="1" x14ac:dyDescent="0.2"/>
    <row r="8285" ht="15.75" customHeight="1" x14ac:dyDescent="0.2"/>
    <row r="8286" ht="15.75" customHeight="1" x14ac:dyDescent="0.2"/>
    <row r="8287" ht="15.75" customHeight="1" x14ac:dyDescent="0.2"/>
    <row r="8288" ht="15.75" customHeight="1" x14ac:dyDescent="0.2"/>
    <row r="8289" ht="15.75" customHeight="1" x14ac:dyDescent="0.2"/>
    <row r="8290" ht="15.75" customHeight="1" x14ac:dyDescent="0.2"/>
    <row r="8291" ht="15.75" customHeight="1" x14ac:dyDescent="0.2"/>
    <row r="8292" ht="15.75" customHeight="1" x14ac:dyDescent="0.2"/>
    <row r="8293" ht="15.75" customHeight="1" x14ac:dyDescent="0.2"/>
    <row r="8294" ht="15.75" customHeight="1" x14ac:dyDescent="0.2"/>
    <row r="8295" ht="15.75" customHeight="1" x14ac:dyDescent="0.2"/>
    <row r="8296" ht="15.75" customHeight="1" x14ac:dyDescent="0.2"/>
    <row r="8297" ht="15.75" customHeight="1" x14ac:dyDescent="0.2"/>
    <row r="8298" ht="15.75" customHeight="1" x14ac:dyDescent="0.2"/>
    <row r="8299" ht="15.75" customHeight="1" x14ac:dyDescent="0.2"/>
    <row r="8300" ht="15.75" customHeight="1" x14ac:dyDescent="0.2"/>
    <row r="8301" ht="15.75" customHeight="1" x14ac:dyDescent="0.2"/>
    <row r="8302" ht="15.75" customHeight="1" x14ac:dyDescent="0.2"/>
    <row r="8303" ht="15.75" customHeight="1" x14ac:dyDescent="0.2"/>
    <row r="8304" ht="15.75" customHeight="1" x14ac:dyDescent="0.2"/>
    <row r="8305" ht="15.75" customHeight="1" x14ac:dyDescent="0.2"/>
    <row r="8306" ht="15.75" customHeight="1" x14ac:dyDescent="0.2"/>
    <row r="8307" ht="15.75" customHeight="1" x14ac:dyDescent="0.2"/>
    <row r="8308" ht="15.75" customHeight="1" x14ac:dyDescent="0.2"/>
    <row r="8309" ht="15.75" customHeight="1" x14ac:dyDescent="0.2"/>
    <row r="8310" ht="15.75" customHeight="1" x14ac:dyDescent="0.2"/>
    <row r="8311" ht="15.75" customHeight="1" x14ac:dyDescent="0.2"/>
    <row r="8312" ht="15.75" customHeight="1" x14ac:dyDescent="0.2"/>
    <row r="8313" ht="15.75" customHeight="1" x14ac:dyDescent="0.2"/>
    <row r="8314" ht="15.75" customHeight="1" x14ac:dyDescent="0.2"/>
    <row r="8315" ht="15.75" customHeight="1" x14ac:dyDescent="0.2"/>
    <row r="8316" ht="15.75" customHeight="1" x14ac:dyDescent="0.2"/>
    <row r="8317" ht="15.75" customHeight="1" x14ac:dyDescent="0.2"/>
    <row r="8318" ht="15.75" customHeight="1" x14ac:dyDescent="0.2"/>
    <row r="8319" ht="15.75" customHeight="1" x14ac:dyDescent="0.2"/>
    <row r="8320" ht="15.75" customHeight="1" x14ac:dyDescent="0.2"/>
    <row r="8321" ht="15.75" customHeight="1" x14ac:dyDescent="0.2"/>
    <row r="8322" ht="15.75" customHeight="1" x14ac:dyDescent="0.2"/>
    <row r="8323" ht="15.75" customHeight="1" x14ac:dyDescent="0.2"/>
    <row r="8324" ht="15.75" customHeight="1" x14ac:dyDescent="0.2"/>
    <row r="8325" ht="15.75" customHeight="1" x14ac:dyDescent="0.2"/>
    <row r="8326" ht="15.75" customHeight="1" x14ac:dyDescent="0.2"/>
  </sheetData>
  <autoFilter ref="A16:Y8326" xr:uid="{00000000-0009-0000-0000-000003000000}"/>
  <mergeCells count="124">
    <mergeCell ref="F164:G164"/>
    <mergeCell ref="F165:G165"/>
    <mergeCell ref="F166:G166"/>
    <mergeCell ref="I168:J168"/>
    <mergeCell ref="F117:G117"/>
    <mergeCell ref="F118:G118"/>
    <mergeCell ref="F119:G119"/>
    <mergeCell ref="F120:G120"/>
    <mergeCell ref="F121:G121"/>
    <mergeCell ref="F122:G122"/>
    <mergeCell ref="F123:G123"/>
    <mergeCell ref="I125:J125"/>
    <mergeCell ref="F163:G163"/>
    <mergeCell ref="F156:G156"/>
    <mergeCell ref="F157:G157"/>
    <mergeCell ref="F158:G158"/>
    <mergeCell ref="I160:J160"/>
    <mergeCell ref="F162:G162"/>
    <mergeCell ref="F155:G155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I91:J91"/>
    <mergeCell ref="F93:G93"/>
    <mergeCell ref="F94:G94"/>
    <mergeCell ref="F95:G95"/>
    <mergeCell ref="F96:G96"/>
    <mergeCell ref="F97:G97"/>
    <mergeCell ref="F98:G98"/>
    <mergeCell ref="F99:G99"/>
    <mergeCell ref="F145:G145"/>
    <mergeCell ref="F146:G146"/>
    <mergeCell ref="F147:G147"/>
    <mergeCell ref="F148:G148"/>
    <mergeCell ref="I150:J150"/>
    <mergeCell ref="F152:G152"/>
    <mergeCell ref="F153:G153"/>
    <mergeCell ref="F154:G154"/>
    <mergeCell ref="F134:G134"/>
    <mergeCell ref="F135:G135"/>
    <mergeCell ref="F136:G136"/>
    <mergeCell ref="F137:G137"/>
    <mergeCell ref="F138:G138"/>
    <mergeCell ref="F139:G139"/>
    <mergeCell ref="F140:G140"/>
    <mergeCell ref="I142:J142"/>
    <mergeCell ref="F144:G144"/>
    <mergeCell ref="F73:G73"/>
    <mergeCell ref="I75:J75"/>
    <mergeCell ref="F77:G77"/>
    <mergeCell ref="F78:G78"/>
    <mergeCell ref="F127:G127"/>
    <mergeCell ref="F128:G128"/>
    <mergeCell ref="F129:G129"/>
    <mergeCell ref="I131:J131"/>
    <mergeCell ref="F133:G133"/>
    <mergeCell ref="F100:G100"/>
    <mergeCell ref="F101:G101"/>
    <mergeCell ref="F102:G102"/>
    <mergeCell ref="F103:G103"/>
    <mergeCell ref="F104:G104"/>
    <mergeCell ref="F105:G105"/>
    <mergeCell ref="F106:G106"/>
    <mergeCell ref="I108:J108"/>
    <mergeCell ref="F110:G110"/>
    <mergeCell ref="F111:G111"/>
    <mergeCell ref="F112:G112"/>
    <mergeCell ref="F113:G113"/>
    <mergeCell ref="F114:G114"/>
    <mergeCell ref="F115:G115"/>
    <mergeCell ref="F116:G116"/>
    <mergeCell ref="F62:G62"/>
    <mergeCell ref="F63:G63"/>
    <mergeCell ref="F64:G64"/>
    <mergeCell ref="F65:G65"/>
    <mergeCell ref="I67:J67"/>
    <mergeCell ref="F69:G69"/>
    <mergeCell ref="F70:G70"/>
    <mergeCell ref="F71:G71"/>
    <mergeCell ref="F72:G72"/>
    <mergeCell ref="I51:J51"/>
    <mergeCell ref="F49:G49"/>
    <mergeCell ref="F53:G53"/>
    <mergeCell ref="F54:G54"/>
    <mergeCell ref="F55:G55"/>
    <mergeCell ref="F56:G56"/>
    <mergeCell ref="F57:G57"/>
    <mergeCell ref="I59:J59"/>
    <mergeCell ref="F61:G61"/>
    <mergeCell ref="F38:G38"/>
    <mergeCell ref="I40:J40"/>
    <mergeCell ref="F42:G42"/>
    <mergeCell ref="F43:G43"/>
    <mergeCell ref="F44:G44"/>
    <mergeCell ref="F45:G45"/>
    <mergeCell ref="F46:G46"/>
    <mergeCell ref="F47:G47"/>
    <mergeCell ref="F48:G48"/>
    <mergeCell ref="F27:G27"/>
    <mergeCell ref="I29:J29"/>
    <mergeCell ref="F31:G31"/>
    <mergeCell ref="F32:G32"/>
    <mergeCell ref="F33:G33"/>
    <mergeCell ref="F34:G34"/>
    <mergeCell ref="F35:G35"/>
    <mergeCell ref="F36:G36"/>
    <mergeCell ref="F37:G37"/>
    <mergeCell ref="B2:L6"/>
    <mergeCell ref="B17:J17"/>
    <mergeCell ref="F18:G18"/>
    <mergeCell ref="F19:G19"/>
    <mergeCell ref="F20:G20"/>
    <mergeCell ref="I22:J22"/>
    <mergeCell ref="F24:G24"/>
    <mergeCell ref="F25:G25"/>
    <mergeCell ref="F26:G26"/>
  </mergeCells>
  <printOptions horizontalCentered="1"/>
  <pageMargins left="0.7" right="0.7" top="0.75" bottom="0.75" header="0" footer="0"/>
  <pageSetup paperSize="9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8D8D8"/>
    <pageSetUpPr fitToPage="1"/>
  </sheetPr>
  <dimension ref="A1:Z1000"/>
  <sheetViews>
    <sheetView showGridLines="0" topLeftCell="B16" workbookViewId="0">
      <selection activeCell="E30" sqref="E30"/>
    </sheetView>
  </sheetViews>
  <sheetFormatPr defaultColWidth="12.625" defaultRowHeight="15" customHeight="1" x14ac:dyDescent="0.2"/>
  <cols>
    <col min="1" max="1" width="3.25" customWidth="1"/>
    <col min="2" max="2" width="18.625" customWidth="1"/>
    <col min="3" max="3" width="63.125" customWidth="1"/>
    <col min="4" max="4" width="18.625" customWidth="1"/>
    <col min="5" max="6" width="33.125" customWidth="1"/>
    <col min="7" max="7" width="3.25" customWidth="1"/>
    <col min="8" max="26" width="13" customWidth="1"/>
  </cols>
  <sheetData>
    <row r="1" spans="1:26" ht="20.25" customHeight="1" x14ac:dyDescent="0.2">
      <c r="A1" s="192"/>
      <c r="B1" s="4"/>
      <c r="C1" s="4"/>
      <c r="D1" s="4"/>
      <c r="E1" s="4"/>
      <c r="F1" s="4"/>
      <c r="G1" s="4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spans="1:26" ht="18.75" customHeight="1" x14ac:dyDescent="0.2">
      <c r="A2" s="51"/>
      <c r="B2" s="371" t="s">
        <v>1376</v>
      </c>
      <c r="C2" s="372"/>
      <c r="D2" s="372"/>
      <c r="E2" s="372"/>
      <c r="F2" s="373"/>
      <c r="G2" s="51"/>
      <c r="H2" s="52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9"/>
      <c r="W2" s="49"/>
      <c r="X2" s="49"/>
      <c r="Y2" s="49"/>
      <c r="Z2" s="1"/>
    </row>
    <row r="3" spans="1:26" ht="18.75" customHeight="1" x14ac:dyDescent="0.2">
      <c r="A3" s="51"/>
      <c r="B3" s="374"/>
      <c r="C3" s="375"/>
      <c r="D3" s="375"/>
      <c r="E3" s="375"/>
      <c r="F3" s="376"/>
      <c r="G3" s="51"/>
      <c r="H3" s="52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49"/>
      <c r="W3" s="49"/>
      <c r="X3" s="49"/>
      <c r="Y3" s="49"/>
      <c r="Z3" s="1"/>
    </row>
    <row r="4" spans="1:26" ht="18.75" customHeight="1" x14ac:dyDescent="0.2">
      <c r="A4" s="51"/>
      <c r="B4" s="374"/>
      <c r="C4" s="375"/>
      <c r="D4" s="375"/>
      <c r="E4" s="375"/>
      <c r="F4" s="376"/>
      <c r="G4" s="51"/>
      <c r="H4" s="52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49"/>
      <c r="W4" s="49"/>
      <c r="X4" s="49"/>
      <c r="Y4" s="49"/>
      <c r="Z4" s="1"/>
    </row>
    <row r="5" spans="1:26" ht="18.75" customHeight="1" x14ac:dyDescent="0.2">
      <c r="A5" s="51"/>
      <c r="B5" s="374"/>
      <c r="C5" s="375"/>
      <c r="D5" s="375"/>
      <c r="E5" s="375"/>
      <c r="F5" s="376"/>
      <c r="G5" s="51"/>
      <c r="H5" s="52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49"/>
      <c r="W5" s="49"/>
      <c r="X5" s="49"/>
      <c r="Y5" s="49"/>
      <c r="Z5" s="1"/>
    </row>
    <row r="6" spans="1:26" ht="18.75" customHeight="1" x14ac:dyDescent="0.2">
      <c r="A6" s="51"/>
      <c r="B6" s="377"/>
      <c r="C6" s="378"/>
      <c r="D6" s="378"/>
      <c r="E6" s="378"/>
      <c r="F6" s="379"/>
      <c r="G6" s="51"/>
      <c r="H6" s="52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9"/>
      <c r="W6" s="49"/>
      <c r="X6" s="49"/>
      <c r="Y6" s="49"/>
      <c r="Z6" s="1"/>
    </row>
    <row r="7" spans="1:26" ht="15" customHeight="1" x14ac:dyDescent="0.2">
      <c r="A7" s="53"/>
      <c r="B7" s="4"/>
      <c r="C7" s="4"/>
      <c r="D7" s="4"/>
      <c r="E7" s="4"/>
      <c r="F7" s="4"/>
      <c r="G7" s="53"/>
      <c r="H7" s="54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</row>
    <row r="8" spans="1:26" ht="15" customHeight="1" x14ac:dyDescent="0.2">
      <c r="A8" s="53"/>
      <c r="B8" s="55" t="str">
        <f>'DADOS GERAIS'!B8</f>
        <v>Secretaria de Atenção Especializada à Saúde</v>
      </c>
      <c r="C8" s="56"/>
      <c r="D8" s="57" t="s">
        <v>17</v>
      </c>
      <c r="E8" s="57" t="s">
        <v>18</v>
      </c>
      <c r="F8" s="58" t="str">
        <f>'DADOS GERAIS'!$B$22</f>
        <v>Data:</v>
      </c>
      <c r="G8" s="53"/>
      <c r="H8" s="54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1"/>
    </row>
    <row r="9" spans="1:26" ht="15" customHeight="1" x14ac:dyDescent="0.2">
      <c r="A9" s="53"/>
      <c r="B9" s="59" t="str">
        <f>'DADOS GERAIS'!B9</f>
        <v>Unidade Básica de Saúde Porte 1 - Área Construída: 462,19m²</v>
      </c>
      <c r="C9" s="60"/>
      <c r="D9" s="61">
        <f>'DADOS GERAIS'!C19</f>
        <v>0.25002856667380802</v>
      </c>
      <c r="E9" s="61">
        <f>'ENCARGOS SOCIAIS'!F56</f>
        <v>0.71460000000000001</v>
      </c>
      <c r="F9" s="62" t="str">
        <f>'DADOS GERAIS'!$C$22</f>
        <v>07/03/2025</v>
      </c>
      <c r="G9" s="53"/>
      <c r="H9" s="5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1"/>
    </row>
    <row r="10" spans="1:26" ht="15" customHeight="1" x14ac:dyDescent="0.2">
      <c r="A10" s="53"/>
      <c r="B10" s="63"/>
      <c r="C10" s="60"/>
      <c r="D10" s="1"/>
      <c r="E10" s="1"/>
      <c r="F10" s="64"/>
      <c r="G10" s="53"/>
      <c r="H10" s="54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1"/>
    </row>
    <row r="11" spans="1:26" ht="15" customHeight="1" x14ac:dyDescent="0.2">
      <c r="A11" s="53"/>
      <c r="B11" s="65" t="str">
        <f>'DADOS GERAIS'!B11</f>
        <v>Bancos:</v>
      </c>
      <c r="C11" s="60"/>
      <c r="D11" s="66" t="s">
        <v>19</v>
      </c>
      <c r="E11" s="66" t="s">
        <v>20</v>
      </c>
      <c r="F11" s="64" t="str">
        <f>'DADOS GERAIS'!$B$23</f>
        <v>Revisão:</v>
      </c>
      <c r="G11" s="53"/>
      <c r="H11" s="54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1"/>
    </row>
    <row r="12" spans="1:26" ht="15" customHeight="1" x14ac:dyDescent="0.2">
      <c r="A12" s="53"/>
      <c r="B12" s="388" t="str">
        <f>'DADOS GERAIS'!B12</f>
        <v>SINAPI (12/2024) - CPOS/CDHU (11/2024) - SBC (09/2024) - ORSE (12/2024) - SEINFRA (028) - IOPES (07/2024) - EMOP (12/2024)</v>
      </c>
      <c r="C12" s="375"/>
      <c r="D12" s="61">
        <f>'DADOS GERAIS'!C20</f>
        <v>0.11399789231966739</v>
      </c>
      <c r="E12" s="61">
        <f>'ENCARGOS SOCIAIS'!E56</f>
        <v>1.1553798000000002</v>
      </c>
      <c r="F12" s="67" t="str">
        <f>'DADOS GERAIS'!$C$23</f>
        <v>00</v>
      </c>
      <c r="G12" s="53"/>
      <c r="H12" s="5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1"/>
    </row>
    <row r="13" spans="1:26" ht="15" customHeight="1" x14ac:dyDescent="0.2">
      <c r="A13" s="53"/>
      <c r="B13" s="377"/>
      <c r="C13" s="378"/>
      <c r="D13" s="68"/>
      <c r="E13" s="68"/>
      <c r="F13" s="69"/>
      <c r="G13" s="53"/>
      <c r="H13" s="54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1"/>
    </row>
    <row r="14" spans="1:26" ht="15" customHeight="1" x14ac:dyDescent="0.2">
      <c r="A14" s="53"/>
      <c r="B14" s="4"/>
      <c r="C14" s="4"/>
      <c r="D14" s="4"/>
      <c r="E14" s="4"/>
      <c r="F14" s="4"/>
      <c r="G14" s="53"/>
      <c r="H14" s="54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1"/>
    </row>
    <row r="15" spans="1:26" ht="20.25" customHeight="1" x14ac:dyDescent="0.2">
      <c r="A15" s="4"/>
      <c r="B15" s="193" t="s">
        <v>1377</v>
      </c>
      <c r="C15" s="194"/>
      <c r="D15" s="194"/>
      <c r="E15" s="194"/>
      <c r="F15" s="195"/>
      <c r="G15" s="4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spans="1:26" ht="20.25" customHeight="1" x14ac:dyDescent="0.2">
      <c r="A16" s="4"/>
      <c r="B16" s="196"/>
      <c r="C16" s="197"/>
      <c r="D16" s="197"/>
      <c r="E16" s="197"/>
      <c r="F16" s="198"/>
      <c r="G16" s="4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spans="1:26" ht="20.25" customHeight="1" x14ac:dyDescent="0.2">
      <c r="A17" s="4"/>
      <c r="B17" s="196"/>
      <c r="C17" s="197"/>
      <c r="D17" s="197"/>
      <c r="E17" s="197"/>
      <c r="F17" s="198"/>
      <c r="G17" s="4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spans="1:26" ht="20.25" customHeight="1" x14ac:dyDescent="0.2">
      <c r="A18" s="4"/>
      <c r="B18" s="196"/>
      <c r="C18" s="197"/>
      <c r="D18" s="197"/>
      <c r="E18" s="197"/>
      <c r="F18" s="198"/>
      <c r="G18" s="4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spans="1:26" ht="20.25" customHeight="1" x14ac:dyDescent="0.2">
      <c r="A19" s="4"/>
      <c r="B19" s="196"/>
      <c r="C19" s="197"/>
      <c r="D19" s="197"/>
      <c r="E19" s="197"/>
      <c r="F19" s="198"/>
      <c r="G19" s="4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spans="1:26" ht="20.25" customHeight="1" x14ac:dyDescent="0.2">
      <c r="A20" s="4"/>
      <c r="B20" s="199"/>
      <c r="C20" s="200"/>
      <c r="D20" s="200"/>
      <c r="E20" s="200"/>
      <c r="F20" s="201"/>
      <c r="G20" s="4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spans="1:26" ht="15" customHeight="1" x14ac:dyDescent="0.2">
      <c r="A21" s="53"/>
      <c r="B21" s="4"/>
      <c r="C21" s="4"/>
      <c r="D21" s="4"/>
      <c r="E21" s="4"/>
      <c r="F21" s="4"/>
      <c r="G21" s="53"/>
      <c r="H21" s="54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1"/>
    </row>
    <row r="22" spans="1:26" ht="20.25" customHeight="1" x14ac:dyDescent="0.2">
      <c r="A22" s="4"/>
      <c r="B22" s="457" t="s">
        <v>21</v>
      </c>
      <c r="C22" s="457" t="s">
        <v>22</v>
      </c>
      <c r="D22" s="457" t="s">
        <v>1378</v>
      </c>
      <c r="E22" s="458" t="s">
        <v>1379</v>
      </c>
      <c r="F22" s="458" t="s">
        <v>1380</v>
      </c>
      <c r="G22" s="4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spans="1:26" ht="20.25" customHeight="1" x14ac:dyDescent="0.2">
      <c r="A23" s="4"/>
      <c r="B23" s="440"/>
      <c r="C23" s="440"/>
      <c r="D23" s="440"/>
      <c r="E23" s="440"/>
      <c r="F23" s="440"/>
      <c r="G23" s="4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spans="1:26" ht="15" customHeight="1" x14ac:dyDescent="0.2">
      <c r="A24" s="53"/>
      <c r="B24" s="4"/>
      <c r="C24" s="4"/>
      <c r="D24" s="4"/>
      <c r="E24" s="4"/>
      <c r="F24" s="4"/>
      <c r="G24" s="53"/>
      <c r="H24" s="54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1"/>
    </row>
    <row r="25" spans="1:26" ht="20.25" customHeight="1" x14ac:dyDescent="0.2">
      <c r="A25" s="4"/>
      <c r="B25" s="202">
        <v>1</v>
      </c>
      <c r="C25" s="203" t="s">
        <v>1381</v>
      </c>
      <c r="D25" s="202" t="s">
        <v>1382</v>
      </c>
      <c r="E25" s="204">
        <v>0.04</v>
      </c>
      <c r="F25" s="204">
        <v>1.4999999999999999E-2</v>
      </c>
      <c r="G25" s="4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spans="1:26" ht="20.25" customHeight="1" x14ac:dyDescent="0.2">
      <c r="A26" s="4"/>
      <c r="B26" s="205">
        <v>2</v>
      </c>
      <c r="C26" s="206" t="s">
        <v>1383</v>
      </c>
      <c r="D26" s="205" t="s">
        <v>1384</v>
      </c>
      <c r="E26" s="207">
        <v>1.2699999999999999E-2</v>
      </c>
      <c r="F26" s="207">
        <v>8.5000000000000006E-3</v>
      </c>
      <c r="G26" s="4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spans="1:26" ht="20.25" customHeight="1" x14ac:dyDescent="0.2">
      <c r="A27" s="4"/>
      <c r="B27" s="205">
        <v>3</v>
      </c>
      <c r="C27" s="206" t="s">
        <v>1385</v>
      </c>
      <c r="D27" s="205" t="s">
        <v>1386</v>
      </c>
      <c r="E27" s="207">
        <v>0.01</v>
      </c>
      <c r="F27" s="207">
        <v>4.7999999999999996E-3</v>
      </c>
      <c r="G27" s="4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spans="1:26" ht="20.25" customHeight="1" x14ac:dyDescent="0.2">
      <c r="A28" s="4"/>
      <c r="B28" s="205">
        <v>4</v>
      </c>
      <c r="C28" s="206" t="s">
        <v>1387</v>
      </c>
      <c r="D28" s="205" t="s">
        <v>1388</v>
      </c>
      <c r="E28" s="207">
        <v>1.3899999999999999E-2</v>
      </c>
      <c r="F28" s="207">
        <v>8.5000000000000006E-3</v>
      </c>
      <c r="G28" s="4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spans="1:26" ht="20.25" customHeight="1" x14ac:dyDescent="0.2">
      <c r="A29" s="4"/>
      <c r="B29" s="205">
        <v>5</v>
      </c>
      <c r="C29" s="206" t="s">
        <v>1389</v>
      </c>
      <c r="D29" s="205" t="s">
        <v>1390</v>
      </c>
      <c r="E29" s="207">
        <v>8.3000000000000004E-2</v>
      </c>
      <c r="F29" s="207">
        <v>3.5000000000000003E-2</v>
      </c>
      <c r="G29" s="4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spans="1:26" ht="20.25" customHeight="1" x14ac:dyDescent="0.2">
      <c r="A30" s="4"/>
      <c r="B30" s="205">
        <v>6</v>
      </c>
      <c r="C30" s="206" t="s">
        <v>1391</v>
      </c>
      <c r="D30" s="205" t="s">
        <v>1392</v>
      </c>
      <c r="E30" s="207">
        <f t="shared" ref="E30:F30" si="0">SUM(E31:E34)</f>
        <v>6.6500000000000004E-2</v>
      </c>
      <c r="F30" s="207">
        <f t="shared" si="0"/>
        <v>3.6499999999999998E-2</v>
      </c>
      <c r="G30" s="4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spans="1:26" ht="20.25" customHeight="1" x14ac:dyDescent="0.2">
      <c r="A31" s="4"/>
      <c r="B31" s="205" t="s">
        <v>1393</v>
      </c>
      <c r="C31" s="206" t="s">
        <v>1394</v>
      </c>
      <c r="D31" s="206"/>
      <c r="E31" s="207">
        <v>6.4999999999999997E-3</v>
      </c>
      <c r="F31" s="207">
        <v>6.4999999999999997E-3</v>
      </c>
      <c r="G31" s="4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spans="1:26" ht="20.25" customHeight="1" x14ac:dyDescent="0.2">
      <c r="A32" s="4"/>
      <c r="B32" s="205" t="s">
        <v>1395</v>
      </c>
      <c r="C32" s="206" t="s">
        <v>1396</v>
      </c>
      <c r="D32" s="206"/>
      <c r="E32" s="207">
        <v>0.03</v>
      </c>
      <c r="F32" s="207">
        <v>0.03</v>
      </c>
      <c r="G32" s="4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spans="1:26" ht="20.25" customHeight="1" x14ac:dyDescent="0.2">
      <c r="A33" s="4"/>
      <c r="B33" s="205" t="s">
        <v>1397</v>
      </c>
      <c r="C33" s="206" t="s">
        <v>1398</v>
      </c>
      <c r="D33" s="206"/>
      <c r="E33" s="207">
        <v>0.03</v>
      </c>
      <c r="F33" s="207">
        <v>0</v>
      </c>
      <c r="G33" s="4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spans="1:26" ht="20.25" customHeight="1" x14ac:dyDescent="0.2">
      <c r="A34" s="4"/>
      <c r="B34" s="205" t="s">
        <v>1399</v>
      </c>
      <c r="C34" s="206" t="s">
        <v>1400</v>
      </c>
      <c r="D34" s="206"/>
      <c r="E34" s="207">
        <v>0</v>
      </c>
      <c r="F34" s="207">
        <v>0</v>
      </c>
      <c r="G34" s="4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spans="1:26" ht="20.25" customHeight="1" x14ac:dyDescent="0.2">
      <c r="A35" s="4"/>
      <c r="B35" s="208"/>
      <c r="C35" s="209"/>
      <c r="D35" s="209"/>
      <c r="E35" s="207"/>
      <c r="F35" s="207"/>
      <c r="G35" s="4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spans="1:26" ht="20.25" customHeight="1" x14ac:dyDescent="0.2">
      <c r="A36" s="4"/>
      <c r="B36" s="389" t="s">
        <v>1401</v>
      </c>
      <c r="C36" s="381"/>
      <c r="D36" s="382"/>
      <c r="E36" s="75">
        <f t="shared" ref="E36:F36" si="1">((1+E25+E26+E27)*(1+E28)*(1+E29)/(1-E30))-1</f>
        <v>0.25002856667380802</v>
      </c>
      <c r="F36" s="75">
        <f t="shared" si="1"/>
        <v>0.11399789231966739</v>
      </c>
      <c r="G36" s="4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spans="1:26" ht="6" customHeight="1" x14ac:dyDescent="0.2">
      <c r="A37" s="4"/>
      <c r="B37" s="70"/>
      <c r="C37" s="70"/>
      <c r="D37" s="70"/>
      <c r="E37" s="210"/>
      <c r="F37" s="210"/>
      <c r="G37" s="4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1:26" ht="6" customHeight="1" x14ac:dyDescent="0.2">
      <c r="A38" s="4"/>
      <c r="B38" s="70"/>
      <c r="C38" s="70"/>
      <c r="D38" s="70"/>
      <c r="E38" s="210"/>
      <c r="F38" s="210"/>
      <c r="G38" s="4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spans="1:26" ht="20.25" customHeight="1" x14ac:dyDescent="0.2">
      <c r="A39" s="4"/>
      <c r="B39" s="71" t="s">
        <v>1402</v>
      </c>
      <c r="C39" s="53"/>
      <c r="D39" s="53"/>
      <c r="E39" s="53"/>
      <c r="F39" s="53"/>
      <c r="G39" s="4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spans="1:26" ht="20.25" customHeight="1" x14ac:dyDescent="0.2">
      <c r="A40" s="4"/>
      <c r="B40" s="36" t="s">
        <v>1403</v>
      </c>
      <c r="C40" s="460" t="s">
        <v>1404</v>
      </c>
      <c r="D40" s="375"/>
      <c r="E40" s="375"/>
      <c r="F40" s="375"/>
      <c r="G40" s="4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spans="1:26" ht="20.25" customHeight="1" x14ac:dyDescent="0.2">
      <c r="A41" s="4"/>
      <c r="B41" s="36" t="s">
        <v>1405</v>
      </c>
      <c r="C41" s="460" t="s">
        <v>1406</v>
      </c>
      <c r="D41" s="375"/>
      <c r="E41" s="375"/>
      <c r="F41" s="375"/>
      <c r="G41" s="4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spans="1:26" ht="15.75" customHeight="1" x14ac:dyDescent="0.2">
      <c r="A42" s="4"/>
      <c r="B42" s="36"/>
      <c r="C42" s="461"/>
      <c r="D42" s="375"/>
      <c r="E42" s="375"/>
      <c r="F42" s="375"/>
      <c r="G42" s="4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spans="1:26" ht="20.25" customHeight="1" x14ac:dyDescent="0.2">
      <c r="A43" s="4"/>
      <c r="B43" s="36"/>
      <c r="C43" s="53"/>
      <c r="D43" s="212"/>
      <c r="E43" s="212"/>
      <c r="F43" s="212"/>
      <c r="G43" s="4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spans="1:26" ht="20.25" customHeight="1" x14ac:dyDescent="0.2">
      <c r="A44" s="4"/>
      <c r="B44" s="71" t="s">
        <v>1407</v>
      </c>
      <c r="C44" s="53"/>
      <c r="D44" s="53"/>
      <c r="E44" s="53"/>
      <c r="F44" s="53"/>
      <c r="G44" s="4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spans="1:26" ht="20.25" customHeight="1" x14ac:dyDescent="0.2">
      <c r="A45" s="4"/>
      <c r="B45" s="36" t="s">
        <v>1403</v>
      </c>
      <c r="C45" s="460" t="s">
        <v>1408</v>
      </c>
      <c r="D45" s="375"/>
      <c r="E45" s="375"/>
      <c r="F45" s="375"/>
      <c r="G45" s="4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spans="1:26" ht="20.25" customHeight="1" x14ac:dyDescent="0.2">
      <c r="A46" s="4"/>
      <c r="B46" s="36" t="s">
        <v>1405</v>
      </c>
      <c r="C46" s="460" t="s">
        <v>1409</v>
      </c>
      <c r="D46" s="375"/>
      <c r="E46" s="375"/>
      <c r="F46" s="375"/>
      <c r="G46" s="4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spans="1:26" ht="20.25" customHeight="1" x14ac:dyDescent="0.2">
      <c r="A47" s="4"/>
      <c r="B47" s="4"/>
      <c r="C47" s="4"/>
      <c r="D47" s="4"/>
      <c r="E47" s="4"/>
      <c r="F47" s="213"/>
      <c r="G47" s="4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spans="1:26" ht="20.25" customHeight="1" x14ac:dyDescent="0.2">
      <c r="A48" s="4"/>
      <c r="B48" s="462" t="s">
        <v>15</v>
      </c>
      <c r="C48" s="372"/>
      <c r="D48" s="372"/>
      <c r="E48" s="372"/>
      <c r="F48" s="373"/>
      <c r="G48" s="4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spans="1:26" ht="20.25" customHeight="1" x14ac:dyDescent="0.2">
      <c r="A49" s="4"/>
      <c r="B49" s="374"/>
      <c r="C49" s="375"/>
      <c r="D49" s="375"/>
      <c r="E49" s="375"/>
      <c r="F49" s="376"/>
      <c r="G49" s="4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spans="1:26" ht="20.25" customHeight="1" x14ac:dyDescent="0.2">
      <c r="A50" s="4"/>
      <c r="B50" s="374"/>
      <c r="C50" s="375"/>
      <c r="D50" s="375"/>
      <c r="E50" s="375"/>
      <c r="F50" s="376"/>
      <c r="G50" s="4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spans="1:26" ht="20.25" customHeight="1" x14ac:dyDescent="0.2">
      <c r="A51" s="4"/>
      <c r="B51" s="374"/>
      <c r="C51" s="375"/>
      <c r="D51" s="375"/>
      <c r="E51" s="375"/>
      <c r="F51" s="376"/>
      <c r="G51" s="4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spans="1:26" ht="20.25" customHeight="1" x14ac:dyDescent="0.25">
      <c r="A52" s="4"/>
      <c r="B52" s="384" t="str">
        <f>'DADOS GERAIS'!C24</f>
        <v xml:space="preserve">Amanda Martins da Silva </v>
      </c>
      <c r="C52" s="375"/>
      <c r="D52" s="375"/>
      <c r="E52" s="375"/>
      <c r="F52" s="376"/>
      <c r="G52" s="4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spans="1:26" ht="20.25" customHeight="1" x14ac:dyDescent="0.2">
      <c r="A53" s="4"/>
      <c r="B53" s="459" t="str">
        <f>'DADOS GERAIS'!C25</f>
        <v>Engenheira Civil  - CREA MG 247450/D</v>
      </c>
      <c r="C53" s="375"/>
      <c r="D53" s="375"/>
      <c r="E53" s="375"/>
      <c r="F53" s="376"/>
      <c r="G53" s="4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spans="1:26" ht="20.25" customHeight="1" x14ac:dyDescent="0.2">
      <c r="A54" s="4"/>
      <c r="B54" s="214"/>
      <c r="C54" s="215"/>
      <c r="D54" s="215"/>
      <c r="E54" s="215"/>
      <c r="F54" s="216"/>
      <c r="G54" s="4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spans="1:26" ht="15.75" customHeight="1" x14ac:dyDescent="0.2">
      <c r="A55" s="4"/>
      <c r="B55" s="96"/>
      <c r="C55" s="46"/>
      <c r="D55" s="46"/>
      <c r="E55" s="46"/>
      <c r="F55" s="47"/>
      <c r="G55" s="4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spans="1:26" ht="20.25" customHeight="1" x14ac:dyDescent="0.2">
      <c r="A56" s="4"/>
      <c r="B56" s="4"/>
      <c r="C56" s="4"/>
      <c r="D56" s="4"/>
      <c r="E56" s="4"/>
      <c r="F56" s="4"/>
      <c r="G56" s="4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spans="1:26" ht="15.75" customHeight="1" x14ac:dyDescent="0.2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spans="1:26" ht="15.75" customHeight="1" x14ac:dyDescent="0.2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spans="1:26" ht="15.75" customHeight="1" x14ac:dyDescent="0.2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spans="1:26" ht="15.75" customHeight="1" x14ac:dyDescent="0.2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spans="1:26" ht="15.75" customHeight="1" x14ac:dyDescent="0.2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spans="1:26" ht="15.75" customHeight="1" x14ac:dyDescent="0.2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spans="1:26" ht="15.75" customHeight="1" x14ac:dyDescent="0.2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spans="1:26" ht="15.75" customHeight="1" x14ac:dyDescent="0.2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spans="1:26" ht="15.75" customHeight="1" x14ac:dyDescent="0.2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spans="1:26" ht="15.75" customHeight="1" x14ac:dyDescent="0.2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spans="1:26" ht="15.75" customHeight="1" x14ac:dyDescent="0.2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spans="1:26" ht="15.75" customHeight="1" x14ac:dyDescent="0.2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spans="1:26" ht="15.75" customHeight="1" x14ac:dyDescent="0.2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spans="1:26" ht="15.75" customHeight="1" x14ac:dyDescent="0.2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spans="1:26" ht="15.75" customHeight="1" x14ac:dyDescent="0.2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spans="1:26" ht="15.75" customHeight="1" x14ac:dyDescent="0.2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spans="1:26" ht="15.75" customHeight="1" x14ac:dyDescent="0.2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spans="1:26" ht="15.75" customHeight="1" x14ac:dyDescent="0.2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spans="1:26" ht="15.75" customHeight="1" x14ac:dyDescent="0.2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spans="1:26" ht="15.75" customHeight="1" x14ac:dyDescent="0.2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spans="1:26" ht="15.75" customHeight="1" x14ac:dyDescent="0.2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spans="1:26" ht="15.75" customHeight="1" x14ac:dyDescent="0.2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spans="1:26" ht="15.75" customHeight="1" x14ac:dyDescent="0.2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spans="1:26" ht="15.75" customHeight="1" x14ac:dyDescent="0.2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spans="1:26" ht="15.75" customHeight="1" x14ac:dyDescent="0.2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spans="1:26" ht="15.75" customHeight="1" x14ac:dyDescent="0.2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spans="1:26" ht="15.75" customHeight="1" x14ac:dyDescent="0.2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spans="1:26" ht="15.75" customHeight="1" x14ac:dyDescent="0.2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spans="1:26" ht="15.75" customHeight="1" x14ac:dyDescent="0.2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spans="1:26" ht="15.75" customHeight="1" x14ac:dyDescent="0.2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spans="1:26" ht="15.75" customHeight="1" x14ac:dyDescent="0.2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spans="1:26" ht="15.75" customHeight="1" x14ac:dyDescent="0.2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spans="1:26" ht="15.75" customHeight="1" x14ac:dyDescent="0.2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spans="1:26" ht="15.75" customHeight="1" x14ac:dyDescent="0.2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spans="1:26" ht="15.75" customHeight="1" x14ac:dyDescent="0.2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spans="1:26" ht="15.75" customHeight="1" x14ac:dyDescent="0.2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spans="1:26" ht="15.75" customHeight="1" x14ac:dyDescent="0.2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spans="1:26" ht="15.75" customHeight="1" x14ac:dyDescent="0.2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spans="1:26" ht="15.75" customHeight="1" x14ac:dyDescent="0.2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spans="1:26" ht="15.75" customHeight="1" x14ac:dyDescent="0.2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</row>
    <row r="97" spans="1:26" ht="15.75" customHeight="1" x14ac:dyDescent="0.2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spans="1:26" ht="15.75" customHeight="1" x14ac:dyDescent="0.2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spans="1:26" ht="15.75" customHeight="1" x14ac:dyDescent="0.2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spans="1:26" ht="15.75" customHeight="1" x14ac:dyDescent="0.2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spans="1:26" ht="15.75" customHeight="1" x14ac:dyDescent="0.2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spans="1:26" ht="15.75" customHeight="1" x14ac:dyDescent="0.2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spans="1:26" ht="15.75" customHeight="1" x14ac:dyDescent="0.2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spans="1:26" ht="15.75" customHeight="1" x14ac:dyDescent="0.2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spans="1:26" ht="15.75" customHeight="1" x14ac:dyDescent="0.2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spans="1:26" ht="15.75" customHeight="1" x14ac:dyDescent="0.2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spans="1:26" ht="15.75" customHeight="1" x14ac:dyDescent="0.2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spans="1:26" ht="15.75" customHeight="1" x14ac:dyDescent="0.2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spans="1:26" ht="15.75" customHeight="1" x14ac:dyDescent="0.2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spans="1:26" ht="15.75" customHeight="1" x14ac:dyDescent="0.2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spans="1:26" ht="15.75" customHeight="1" x14ac:dyDescent="0.2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spans="1:26" ht="15.75" customHeight="1" x14ac:dyDescent="0.2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spans="1:26" ht="15.75" customHeight="1" x14ac:dyDescent="0.2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spans="1:26" ht="15.75" customHeight="1" x14ac:dyDescent="0.2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spans="1:26" ht="15.75" customHeight="1" x14ac:dyDescent="0.2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spans="1:26" ht="15.75" customHeight="1" x14ac:dyDescent="0.2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spans="1:26" ht="15.75" customHeight="1" x14ac:dyDescent="0.2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spans="1:26" ht="15.75" customHeight="1" x14ac:dyDescent="0.2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spans="1:26" ht="15.75" customHeight="1" x14ac:dyDescent="0.2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spans="1:26" ht="15.75" customHeight="1" x14ac:dyDescent="0.2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spans="1:26" ht="15.75" customHeight="1" x14ac:dyDescent="0.2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spans="1:26" ht="15.75" customHeight="1" x14ac:dyDescent="0.2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spans="1:26" ht="15.75" customHeight="1" x14ac:dyDescent="0.2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spans="1:26" ht="15.75" customHeight="1" x14ac:dyDescent="0.2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spans="1:26" ht="15.75" customHeight="1" x14ac:dyDescent="0.2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spans="1:26" ht="15.75" customHeight="1" x14ac:dyDescent="0.2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spans="1:26" ht="15.75" customHeight="1" x14ac:dyDescent="0.2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</row>
    <row r="128" spans="1:26" ht="15.75" customHeight="1" x14ac:dyDescent="0.2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spans="1:26" ht="15.75" customHeight="1" x14ac:dyDescent="0.2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spans="1:26" ht="15.75" customHeight="1" x14ac:dyDescent="0.2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spans="1:26" ht="15.75" customHeight="1" x14ac:dyDescent="0.2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spans="1:26" ht="15.75" customHeight="1" x14ac:dyDescent="0.2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spans="1:26" ht="15.75" customHeight="1" x14ac:dyDescent="0.2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spans="1:26" ht="15.75" customHeight="1" x14ac:dyDescent="0.2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spans="1:26" ht="15.75" customHeight="1" x14ac:dyDescent="0.2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spans="1:26" ht="15.75" customHeight="1" x14ac:dyDescent="0.2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spans="1:26" ht="15.75" customHeight="1" x14ac:dyDescent="0.2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spans="1:26" ht="15.75" customHeight="1" x14ac:dyDescent="0.2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spans="1:26" ht="15.75" customHeight="1" x14ac:dyDescent="0.2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spans="1:26" ht="15.75" customHeight="1" x14ac:dyDescent="0.2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spans="1:26" ht="15.75" customHeight="1" x14ac:dyDescent="0.2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spans="1:26" ht="15.75" customHeight="1" x14ac:dyDescent="0.2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spans="1:26" ht="15.75" customHeight="1" x14ac:dyDescent="0.2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spans="1:26" ht="15.75" customHeight="1" x14ac:dyDescent="0.2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spans="1:26" ht="15.75" customHeight="1" x14ac:dyDescent="0.2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spans="1:26" ht="15.75" customHeight="1" x14ac:dyDescent="0.2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spans="1:26" ht="15.75" customHeight="1" x14ac:dyDescent="0.2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spans="1:26" ht="15.75" customHeight="1" x14ac:dyDescent="0.2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spans="1:26" ht="15.75" customHeight="1" x14ac:dyDescent="0.2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spans="1:26" ht="15.75" customHeight="1" x14ac:dyDescent="0.2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spans="1:26" ht="15.75" customHeight="1" x14ac:dyDescent="0.2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spans="1:26" ht="15.75" customHeight="1" x14ac:dyDescent="0.2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spans="1:26" ht="15.75" customHeight="1" x14ac:dyDescent="0.2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spans="1:26" ht="15.75" customHeight="1" x14ac:dyDescent="0.2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spans="1:26" ht="15.75" customHeight="1" x14ac:dyDescent="0.2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spans="1:26" ht="15.75" customHeight="1" x14ac:dyDescent="0.2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spans="1:26" ht="15.75" customHeight="1" x14ac:dyDescent="0.2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spans="1:26" ht="15.75" customHeight="1" x14ac:dyDescent="0.2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spans="1:26" ht="15.75" customHeight="1" x14ac:dyDescent="0.2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spans="1:26" ht="15.75" customHeight="1" x14ac:dyDescent="0.2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spans="1:26" ht="15.75" customHeight="1" x14ac:dyDescent="0.2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spans="1:26" ht="15.75" customHeight="1" x14ac:dyDescent="0.2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spans="1:26" ht="15.75" customHeight="1" x14ac:dyDescent="0.2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spans="1:26" ht="15.75" customHeight="1" x14ac:dyDescent="0.2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spans="1:26" ht="15.75" customHeight="1" x14ac:dyDescent="0.2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spans="1:26" ht="15.75" customHeight="1" x14ac:dyDescent="0.2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spans="1:26" ht="15.75" customHeight="1" x14ac:dyDescent="0.2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spans="1:26" ht="15.75" customHeight="1" x14ac:dyDescent="0.2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spans="1:26" ht="15.75" customHeight="1" x14ac:dyDescent="0.2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spans="1:26" ht="15.75" customHeight="1" x14ac:dyDescent="0.2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spans="1:26" ht="15.75" customHeight="1" x14ac:dyDescent="0.2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spans="1:26" ht="15.75" customHeight="1" x14ac:dyDescent="0.2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spans="1:26" ht="15.75" customHeight="1" x14ac:dyDescent="0.2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spans="1:26" ht="15.75" customHeight="1" x14ac:dyDescent="0.2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spans="1:26" ht="15.75" customHeight="1" x14ac:dyDescent="0.2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spans="1:26" ht="15.75" customHeight="1" x14ac:dyDescent="0.2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spans="1:26" ht="15.75" customHeight="1" x14ac:dyDescent="0.2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spans="1:26" ht="15.75" customHeight="1" x14ac:dyDescent="0.2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spans="1:26" ht="15.75" customHeight="1" x14ac:dyDescent="0.2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spans="1:26" ht="15.75" customHeight="1" x14ac:dyDescent="0.2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spans="1:26" ht="15.75" customHeight="1" x14ac:dyDescent="0.2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spans="1:26" ht="15.75" customHeight="1" x14ac:dyDescent="0.2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spans="1:26" ht="15.75" customHeight="1" x14ac:dyDescent="0.2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spans="1:26" ht="15.75" customHeight="1" x14ac:dyDescent="0.2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spans="1:26" ht="15.75" customHeight="1" x14ac:dyDescent="0.2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spans="1:26" ht="15.75" customHeight="1" x14ac:dyDescent="0.2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spans="1:26" ht="15.75" customHeight="1" x14ac:dyDescent="0.2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spans="1:26" ht="15.75" customHeight="1" x14ac:dyDescent="0.2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spans="1:26" ht="15.75" customHeight="1" x14ac:dyDescent="0.2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spans="1:26" ht="15.75" customHeight="1" x14ac:dyDescent="0.2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spans="1:26" ht="15.75" customHeight="1" x14ac:dyDescent="0.2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spans="1:26" ht="15.75" customHeight="1" x14ac:dyDescent="0.2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spans="1:26" ht="15.75" customHeight="1" x14ac:dyDescent="0.2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spans="1:26" ht="15.75" customHeight="1" x14ac:dyDescent="0.2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spans="1:26" ht="15.75" customHeight="1" x14ac:dyDescent="0.2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spans="1:26" ht="15.75" customHeight="1" x14ac:dyDescent="0.2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spans="1:26" ht="15.75" customHeight="1" x14ac:dyDescent="0.2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spans="1:26" ht="15.75" customHeight="1" x14ac:dyDescent="0.2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spans="1:26" ht="15.75" customHeight="1" x14ac:dyDescent="0.2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spans="1:26" ht="15.75" customHeight="1" x14ac:dyDescent="0.2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spans="1:26" ht="15.75" customHeight="1" x14ac:dyDescent="0.2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spans="1:26" ht="15.75" customHeight="1" x14ac:dyDescent="0.2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spans="1:26" ht="15.75" customHeight="1" x14ac:dyDescent="0.2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spans="1:26" ht="15.75" customHeight="1" x14ac:dyDescent="0.2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spans="1:26" ht="15.75" customHeight="1" x14ac:dyDescent="0.2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spans="1:26" ht="15.75" customHeight="1" x14ac:dyDescent="0.2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spans="1:26" ht="15.75" customHeight="1" x14ac:dyDescent="0.2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spans="1:26" ht="15.75" customHeight="1" x14ac:dyDescent="0.2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spans="1:26" ht="15.75" customHeight="1" x14ac:dyDescent="0.2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spans="1:26" ht="15.75" customHeight="1" x14ac:dyDescent="0.2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spans="1:26" ht="15.75" customHeight="1" x14ac:dyDescent="0.2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spans="1:26" ht="15.75" customHeight="1" x14ac:dyDescent="0.2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spans="1:26" ht="15.75" customHeight="1" x14ac:dyDescent="0.2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spans="1:26" ht="15.75" customHeight="1" x14ac:dyDescent="0.2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spans="1:26" ht="15.75" customHeight="1" x14ac:dyDescent="0.2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spans="1:26" ht="15.75" customHeight="1" x14ac:dyDescent="0.2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spans="1:26" ht="15.75" customHeight="1" x14ac:dyDescent="0.2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spans="1:26" ht="15.75" customHeight="1" x14ac:dyDescent="0.2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spans="1:26" ht="15.75" customHeight="1" x14ac:dyDescent="0.2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spans="1:26" ht="15.75" customHeight="1" x14ac:dyDescent="0.2">
      <c r="A220" s="192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</row>
    <row r="221" spans="1:26" ht="15.75" customHeight="1" x14ac:dyDescent="0.2">
      <c r="A221" s="192"/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</row>
    <row r="222" spans="1:26" ht="15.75" customHeight="1" x14ac:dyDescent="0.2">
      <c r="A222" s="192"/>
      <c r="B222" s="192"/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</row>
    <row r="223" spans="1:26" ht="15.75" customHeight="1" x14ac:dyDescent="0.2">
      <c r="A223" s="192"/>
      <c r="B223" s="192"/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</row>
    <row r="224" spans="1:26" ht="15.75" customHeight="1" x14ac:dyDescent="0.2">
      <c r="A224" s="192"/>
      <c r="B224" s="192"/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</row>
    <row r="225" spans="1:26" ht="15.75" customHeight="1" x14ac:dyDescent="0.2">
      <c r="A225" s="192"/>
      <c r="B225" s="192"/>
      <c r="C225" s="192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</row>
    <row r="226" spans="1:26" ht="15.75" customHeight="1" x14ac:dyDescent="0.2">
      <c r="A226" s="192"/>
      <c r="B226" s="192"/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</row>
    <row r="227" spans="1:26" ht="15.75" customHeight="1" x14ac:dyDescent="0.2">
      <c r="A227" s="192"/>
      <c r="B227" s="192"/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2"/>
      <c r="Z227" s="192"/>
    </row>
    <row r="228" spans="1:26" ht="15.75" customHeight="1" x14ac:dyDescent="0.2">
      <c r="A228" s="192"/>
      <c r="B228" s="192"/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</row>
    <row r="229" spans="1:26" ht="15.75" customHeight="1" x14ac:dyDescent="0.2">
      <c r="A229" s="192"/>
      <c r="B229" s="192"/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</row>
    <row r="230" spans="1:26" ht="15.75" customHeight="1" x14ac:dyDescent="0.2">
      <c r="A230" s="192"/>
      <c r="B230" s="192"/>
      <c r="C230" s="192"/>
      <c r="D230" s="192"/>
      <c r="E230" s="192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</row>
    <row r="231" spans="1:26" ht="15.75" customHeight="1" x14ac:dyDescent="0.2">
      <c r="A231" s="192"/>
      <c r="B231" s="192"/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</row>
    <row r="232" spans="1:26" ht="15.75" customHeight="1" x14ac:dyDescent="0.2">
      <c r="A232" s="192"/>
      <c r="B232" s="192"/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</row>
    <row r="233" spans="1:26" ht="15.75" customHeight="1" x14ac:dyDescent="0.2">
      <c r="A233" s="192"/>
      <c r="B233" s="192"/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</row>
    <row r="234" spans="1:26" ht="15.75" customHeight="1" x14ac:dyDescent="0.2">
      <c r="A234" s="192"/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</row>
    <row r="235" spans="1:26" ht="15.75" customHeight="1" x14ac:dyDescent="0.2">
      <c r="A235" s="192"/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</row>
    <row r="236" spans="1:26" ht="15.75" customHeight="1" x14ac:dyDescent="0.2">
      <c r="A236" s="192"/>
      <c r="B236" s="192"/>
      <c r="C236" s="192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Y236" s="192"/>
      <c r="Z236" s="192"/>
    </row>
    <row r="237" spans="1:26" ht="15.75" customHeight="1" x14ac:dyDescent="0.2">
      <c r="A237" s="192"/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</row>
    <row r="238" spans="1:26" ht="15.75" customHeight="1" x14ac:dyDescent="0.2">
      <c r="A238" s="192"/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</row>
    <row r="239" spans="1:26" ht="15.75" customHeight="1" x14ac:dyDescent="0.2">
      <c r="A239" s="192"/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</row>
    <row r="240" spans="1:26" ht="15.75" customHeight="1" x14ac:dyDescent="0.2">
      <c r="A240" s="192"/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</row>
    <row r="241" spans="1:26" ht="15.75" customHeight="1" x14ac:dyDescent="0.2">
      <c r="A241" s="192"/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</row>
    <row r="242" spans="1:26" ht="15.75" customHeight="1" x14ac:dyDescent="0.2">
      <c r="A242" s="192"/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</row>
    <row r="243" spans="1:26" ht="15.75" customHeight="1" x14ac:dyDescent="0.2">
      <c r="A243" s="192"/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</row>
    <row r="244" spans="1:26" ht="15.75" customHeight="1" x14ac:dyDescent="0.2">
      <c r="A244" s="192"/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</row>
    <row r="245" spans="1:26" ht="15.75" customHeight="1" x14ac:dyDescent="0.2">
      <c r="A245" s="192"/>
      <c r="B245" s="192"/>
      <c r="C245" s="192"/>
      <c r="D245" s="192"/>
      <c r="E245" s="192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</row>
    <row r="246" spans="1:26" ht="15.75" customHeight="1" x14ac:dyDescent="0.2">
      <c r="A246" s="192"/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</row>
    <row r="247" spans="1:26" ht="15.75" customHeight="1" x14ac:dyDescent="0.2">
      <c r="A247" s="192"/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</row>
    <row r="248" spans="1:26" ht="15.75" customHeight="1" x14ac:dyDescent="0.2">
      <c r="A248" s="192"/>
      <c r="B248" s="192"/>
      <c r="C248" s="192"/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Y248" s="192"/>
      <c r="Z248" s="192"/>
    </row>
    <row r="249" spans="1:26" ht="15.75" customHeight="1" x14ac:dyDescent="0.2">
      <c r="A249" s="192"/>
      <c r="B249" s="192"/>
      <c r="C249" s="192"/>
      <c r="D249" s="192"/>
      <c r="E249" s="192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Y249" s="192"/>
      <c r="Z249" s="192"/>
    </row>
    <row r="250" spans="1:26" ht="15.75" customHeight="1" x14ac:dyDescent="0.2">
      <c r="A250" s="192"/>
      <c r="B250" s="192"/>
      <c r="C250" s="192"/>
      <c r="D250" s="192"/>
      <c r="E250" s="192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Y250" s="192"/>
      <c r="Z250" s="192"/>
    </row>
    <row r="251" spans="1:26" ht="15.75" customHeight="1" x14ac:dyDescent="0.2">
      <c r="A251" s="192"/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</row>
    <row r="252" spans="1:26" ht="15.75" customHeight="1" x14ac:dyDescent="0.2">
      <c r="A252" s="192"/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</row>
    <row r="253" spans="1:26" ht="15.75" customHeight="1" x14ac:dyDescent="0.2">
      <c r="A253" s="192"/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</row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6">
    <mergeCell ref="B52:F52"/>
    <mergeCell ref="B53:F53"/>
    <mergeCell ref="B36:D36"/>
    <mergeCell ref="C40:F40"/>
    <mergeCell ref="C41:F41"/>
    <mergeCell ref="C42:F42"/>
    <mergeCell ref="C45:F45"/>
    <mergeCell ref="C46:F46"/>
    <mergeCell ref="B48:F51"/>
    <mergeCell ref="B2:F6"/>
    <mergeCell ref="B12:C13"/>
    <mergeCell ref="B22:B23"/>
    <mergeCell ref="C22:C23"/>
    <mergeCell ref="D22:D23"/>
    <mergeCell ref="E22:E23"/>
    <mergeCell ref="F22:F23"/>
  </mergeCells>
  <printOptions horizontalCentered="1"/>
  <pageMargins left="0.7" right="0.7" top="0.75" bottom="0.75" header="0" footer="0"/>
  <pageSetup paperSize="9" scale="4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FBFBF"/>
    <pageSetUpPr fitToPage="1"/>
  </sheetPr>
  <dimension ref="A1:Z1000"/>
  <sheetViews>
    <sheetView showGridLines="0" topLeftCell="A25" workbookViewId="0"/>
  </sheetViews>
  <sheetFormatPr defaultColWidth="12.625" defaultRowHeight="15" customHeight="1" x14ac:dyDescent="0.2"/>
  <cols>
    <col min="1" max="1" width="3.25" customWidth="1"/>
    <col min="2" max="2" width="18.625" customWidth="1"/>
    <col min="3" max="3" width="97.625" customWidth="1"/>
    <col min="4" max="4" width="20.375" customWidth="1"/>
    <col min="5" max="6" width="36.625" customWidth="1"/>
    <col min="7" max="7" width="3.25" customWidth="1"/>
    <col min="8" max="26" width="13" customWidth="1"/>
  </cols>
  <sheetData>
    <row r="1" spans="1:26" ht="20.25" customHeight="1" x14ac:dyDescent="0.2">
      <c r="A1" s="4"/>
      <c r="B1" s="4"/>
      <c r="C1" s="4"/>
      <c r="D1" s="4"/>
      <c r="E1" s="4"/>
      <c r="F1" s="4"/>
      <c r="G1" s="4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spans="1:26" ht="18.75" customHeight="1" x14ac:dyDescent="0.2">
      <c r="A2" s="51"/>
      <c r="B2" s="371" t="s">
        <v>1410</v>
      </c>
      <c r="C2" s="372"/>
      <c r="D2" s="372"/>
      <c r="E2" s="372"/>
      <c r="F2" s="373"/>
      <c r="G2" s="51"/>
      <c r="H2" s="52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9"/>
      <c r="W2" s="49"/>
      <c r="X2" s="49"/>
      <c r="Y2" s="49"/>
      <c r="Z2" s="1"/>
    </row>
    <row r="3" spans="1:26" ht="18.75" customHeight="1" x14ac:dyDescent="0.2">
      <c r="A3" s="51"/>
      <c r="B3" s="374"/>
      <c r="C3" s="375"/>
      <c r="D3" s="375"/>
      <c r="E3" s="375"/>
      <c r="F3" s="376"/>
      <c r="G3" s="51"/>
      <c r="H3" s="52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49"/>
      <c r="W3" s="49"/>
      <c r="X3" s="49"/>
      <c r="Y3" s="49"/>
      <c r="Z3" s="1"/>
    </row>
    <row r="4" spans="1:26" ht="18.75" customHeight="1" x14ac:dyDescent="0.2">
      <c r="A4" s="51"/>
      <c r="B4" s="374"/>
      <c r="C4" s="375"/>
      <c r="D4" s="375"/>
      <c r="E4" s="375"/>
      <c r="F4" s="376"/>
      <c r="G4" s="51"/>
      <c r="H4" s="52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49"/>
      <c r="W4" s="49"/>
      <c r="X4" s="49"/>
      <c r="Y4" s="49"/>
      <c r="Z4" s="1"/>
    </row>
    <row r="5" spans="1:26" ht="18.75" customHeight="1" x14ac:dyDescent="0.2">
      <c r="A5" s="51"/>
      <c r="B5" s="374"/>
      <c r="C5" s="375"/>
      <c r="D5" s="375"/>
      <c r="E5" s="375"/>
      <c r="F5" s="376"/>
      <c r="G5" s="51"/>
      <c r="H5" s="52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49"/>
      <c r="W5" s="49"/>
      <c r="X5" s="49"/>
      <c r="Y5" s="49"/>
      <c r="Z5" s="1"/>
    </row>
    <row r="6" spans="1:26" ht="18.75" customHeight="1" x14ac:dyDescent="0.2">
      <c r="A6" s="51"/>
      <c r="B6" s="377"/>
      <c r="C6" s="378"/>
      <c r="D6" s="378"/>
      <c r="E6" s="378"/>
      <c r="F6" s="379"/>
      <c r="G6" s="51"/>
      <c r="H6" s="52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9"/>
      <c r="W6" s="49"/>
      <c r="X6" s="49"/>
      <c r="Y6" s="49"/>
      <c r="Z6" s="1"/>
    </row>
    <row r="7" spans="1:26" ht="15" customHeight="1" x14ac:dyDescent="0.2">
      <c r="A7" s="53"/>
      <c r="B7" s="4"/>
      <c r="C7" s="4"/>
      <c r="D7" s="4"/>
      <c r="E7" s="4"/>
      <c r="F7" s="4"/>
      <c r="G7" s="4"/>
      <c r="H7" s="5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5" customHeight="1" x14ac:dyDescent="0.2">
      <c r="A8" s="53"/>
      <c r="B8" s="55" t="str">
        <f>'DADOS GERAIS'!B8</f>
        <v>Secretaria de Atenção Especializada à Saúde</v>
      </c>
      <c r="C8" s="56"/>
      <c r="D8" s="57" t="s">
        <v>17</v>
      </c>
      <c r="E8" s="57" t="s">
        <v>18</v>
      </c>
      <c r="F8" s="58" t="str">
        <f>'DADOS GERAIS'!$B$22</f>
        <v>Data:</v>
      </c>
      <c r="G8" s="53"/>
      <c r="H8" s="54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1"/>
    </row>
    <row r="9" spans="1:26" ht="15" customHeight="1" x14ac:dyDescent="0.2">
      <c r="A9" s="53"/>
      <c r="B9" s="59" t="str">
        <f>'DADOS GERAIS'!B9</f>
        <v>Unidade Básica de Saúde Porte 1 - Área Construída: 462,19m²</v>
      </c>
      <c r="C9" s="60"/>
      <c r="D9" s="61">
        <f>'DADOS GERAIS'!C19</f>
        <v>0.25002856667380802</v>
      </c>
      <c r="E9" s="61">
        <f>'ENCARGOS SOCIAIS'!F56</f>
        <v>0.71460000000000001</v>
      </c>
      <c r="F9" s="62" t="str">
        <f>'DADOS GERAIS'!$C$22</f>
        <v>07/03/2025</v>
      </c>
      <c r="G9" s="53"/>
      <c r="H9" s="5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1"/>
    </row>
    <row r="10" spans="1:26" ht="15" customHeight="1" x14ac:dyDescent="0.2">
      <c r="A10" s="53"/>
      <c r="B10" s="63"/>
      <c r="C10" s="60"/>
      <c r="D10" s="1"/>
      <c r="E10" s="1"/>
      <c r="F10" s="64"/>
      <c r="G10" s="53"/>
      <c r="H10" s="54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1"/>
    </row>
    <row r="11" spans="1:26" ht="15" customHeight="1" x14ac:dyDescent="0.2">
      <c r="A11" s="53"/>
      <c r="B11" s="65" t="str">
        <f>'DADOS GERAIS'!B11</f>
        <v>Bancos:</v>
      </c>
      <c r="C11" s="60"/>
      <c r="D11" s="66" t="s">
        <v>19</v>
      </c>
      <c r="E11" s="66" t="s">
        <v>20</v>
      </c>
      <c r="F11" s="64" t="str">
        <f>'DADOS GERAIS'!$B$23</f>
        <v>Revisão:</v>
      </c>
      <c r="G11" s="53"/>
      <c r="H11" s="54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1"/>
    </row>
    <row r="12" spans="1:26" ht="15" customHeight="1" x14ac:dyDescent="0.2">
      <c r="A12" s="53"/>
      <c r="B12" s="388" t="str">
        <f>'DADOS GERAIS'!B12</f>
        <v>SINAPI (12/2024) - CPOS/CDHU (11/2024) - SBC (09/2024) - ORSE (12/2024) - SEINFRA (028) - IOPES (07/2024) - EMOP (12/2024)</v>
      </c>
      <c r="C12" s="375"/>
      <c r="D12" s="61">
        <f>'DADOS GERAIS'!C20</f>
        <v>0.11399789231966739</v>
      </c>
      <c r="E12" s="61">
        <f>'ENCARGOS SOCIAIS'!E56</f>
        <v>1.1553798000000002</v>
      </c>
      <c r="F12" s="67" t="str">
        <f>'DADOS GERAIS'!$C$23</f>
        <v>00</v>
      </c>
      <c r="G12" s="53"/>
      <c r="H12" s="5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1"/>
    </row>
    <row r="13" spans="1:26" ht="15" customHeight="1" x14ac:dyDescent="0.2">
      <c r="A13" s="53"/>
      <c r="B13" s="377"/>
      <c r="C13" s="378"/>
      <c r="D13" s="68"/>
      <c r="E13" s="68"/>
      <c r="F13" s="69"/>
      <c r="G13" s="53"/>
      <c r="H13" s="54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1"/>
    </row>
    <row r="14" spans="1:26" ht="15" customHeight="1" x14ac:dyDescent="0.2">
      <c r="A14" s="53"/>
      <c r="B14" s="4"/>
      <c r="C14" s="4"/>
      <c r="D14" s="4"/>
      <c r="E14" s="4"/>
      <c r="F14" s="4"/>
      <c r="G14" s="4"/>
      <c r="H14" s="53"/>
      <c r="I14" s="54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20.25" customHeight="1" x14ac:dyDescent="0.2">
      <c r="A15" s="4"/>
      <c r="B15" s="389" t="s">
        <v>1411</v>
      </c>
      <c r="C15" s="381"/>
      <c r="D15" s="381"/>
      <c r="E15" s="381"/>
      <c r="F15" s="463"/>
      <c r="G15" s="4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spans="1:26" ht="20.25" customHeight="1" x14ac:dyDescent="0.2">
      <c r="A16" s="4"/>
      <c r="B16" s="464" t="s">
        <v>1412</v>
      </c>
      <c r="C16" s="465" t="s">
        <v>22</v>
      </c>
      <c r="D16" s="373"/>
      <c r="E16" s="466" t="s">
        <v>1413</v>
      </c>
      <c r="F16" s="382"/>
      <c r="G16" s="4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spans="1:26" ht="20.25" customHeight="1" x14ac:dyDescent="0.2">
      <c r="A17" s="4"/>
      <c r="B17" s="440"/>
      <c r="C17" s="377"/>
      <c r="D17" s="379"/>
      <c r="E17" s="217" t="s">
        <v>1414</v>
      </c>
      <c r="F17" s="217" t="s">
        <v>1415</v>
      </c>
      <c r="G17" s="4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spans="1:26" ht="6" customHeight="1" x14ac:dyDescent="0.2">
      <c r="A18" s="4"/>
      <c r="B18" s="70"/>
      <c r="C18" s="70"/>
      <c r="D18" s="70"/>
      <c r="E18" s="70"/>
      <c r="F18" s="70"/>
      <c r="G18" s="4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spans="1:26" ht="20.25" customHeight="1" x14ac:dyDescent="0.2">
      <c r="A19" s="4"/>
      <c r="B19" s="389" t="s">
        <v>1416</v>
      </c>
      <c r="C19" s="381"/>
      <c r="D19" s="381"/>
      <c r="E19" s="381"/>
      <c r="F19" s="463"/>
      <c r="G19" s="4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spans="1:26" ht="20.25" customHeight="1" x14ac:dyDescent="0.2">
      <c r="A20" s="4"/>
      <c r="B20" s="218" t="s">
        <v>1417</v>
      </c>
      <c r="C20" s="467" t="s">
        <v>1418</v>
      </c>
      <c r="D20" s="468"/>
      <c r="E20" s="219">
        <v>0.2</v>
      </c>
      <c r="F20" s="219">
        <v>0.2</v>
      </c>
      <c r="G20" s="4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spans="1:26" ht="20.25" customHeight="1" x14ac:dyDescent="0.2">
      <c r="A21" s="4"/>
      <c r="B21" s="205" t="s">
        <v>1419</v>
      </c>
      <c r="C21" s="469" t="s">
        <v>1420</v>
      </c>
      <c r="D21" s="470"/>
      <c r="E21" s="207">
        <v>1.4999999999999999E-2</v>
      </c>
      <c r="F21" s="207">
        <v>1.4999999999999999E-2</v>
      </c>
      <c r="G21" s="4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</row>
    <row r="22" spans="1:26" ht="20.25" customHeight="1" x14ac:dyDescent="0.2">
      <c r="A22" s="4"/>
      <c r="B22" s="205" t="s">
        <v>1421</v>
      </c>
      <c r="C22" s="469" t="s">
        <v>1422</v>
      </c>
      <c r="D22" s="470"/>
      <c r="E22" s="207">
        <v>0.01</v>
      </c>
      <c r="F22" s="207">
        <v>0.01</v>
      </c>
      <c r="G22" s="4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spans="1:26" ht="20.25" customHeight="1" x14ac:dyDescent="0.2">
      <c r="A23" s="4"/>
      <c r="B23" s="205" t="s">
        <v>1423</v>
      </c>
      <c r="C23" s="469" t="s">
        <v>1424</v>
      </c>
      <c r="D23" s="470"/>
      <c r="E23" s="207">
        <v>2E-3</v>
      </c>
      <c r="F23" s="207">
        <v>2E-3</v>
      </c>
      <c r="G23" s="4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spans="1:26" ht="20.25" customHeight="1" x14ac:dyDescent="0.2">
      <c r="A24" s="4"/>
      <c r="B24" s="205" t="s">
        <v>1425</v>
      </c>
      <c r="C24" s="469" t="s">
        <v>1426</v>
      </c>
      <c r="D24" s="470"/>
      <c r="E24" s="207">
        <v>6.0000000000000001E-3</v>
      </c>
      <c r="F24" s="207">
        <v>6.0000000000000001E-3</v>
      </c>
      <c r="G24" s="4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spans="1:26" ht="20.25" customHeight="1" x14ac:dyDescent="0.2">
      <c r="A25" s="4"/>
      <c r="B25" s="205" t="s">
        <v>1427</v>
      </c>
      <c r="C25" s="469" t="s">
        <v>1428</v>
      </c>
      <c r="D25" s="470"/>
      <c r="E25" s="207">
        <v>2.5000000000000001E-2</v>
      </c>
      <c r="F25" s="207">
        <v>2.5000000000000001E-2</v>
      </c>
      <c r="G25" s="4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spans="1:26" ht="20.25" customHeight="1" x14ac:dyDescent="0.2">
      <c r="A26" s="4"/>
      <c r="B26" s="205" t="s">
        <v>1429</v>
      </c>
      <c r="C26" s="469" t="s">
        <v>1430</v>
      </c>
      <c r="D26" s="470"/>
      <c r="E26" s="207">
        <v>0.03</v>
      </c>
      <c r="F26" s="207">
        <v>0.03</v>
      </c>
      <c r="G26" s="4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spans="1:26" ht="20.25" customHeight="1" x14ac:dyDescent="0.2">
      <c r="A27" s="4"/>
      <c r="B27" s="205" t="s">
        <v>1431</v>
      </c>
      <c r="C27" s="469" t="s">
        <v>1432</v>
      </c>
      <c r="D27" s="470"/>
      <c r="E27" s="207">
        <v>0.08</v>
      </c>
      <c r="F27" s="207">
        <v>0.08</v>
      </c>
      <c r="G27" s="4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spans="1:26" ht="20.25" customHeight="1" x14ac:dyDescent="0.2">
      <c r="A28" s="4"/>
      <c r="B28" s="220" t="s">
        <v>1433</v>
      </c>
      <c r="C28" s="469" t="s">
        <v>1434</v>
      </c>
      <c r="D28" s="470"/>
      <c r="E28" s="221">
        <v>0.01</v>
      </c>
      <c r="F28" s="221">
        <v>0.01</v>
      </c>
      <c r="G28" s="4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spans="1:26" ht="20.25" customHeight="1" x14ac:dyDescent="0.2">
      <c r="A29" s="4"/>
      <c r="B29" s="222" t="s">
        <v>1435</v>
      </c>
      <c r="C29" s="471" t="s">
        <v>37</v>
      </c>
      <c r="D29" s="472"/>
      <c r="E29" s="223">
        <f t="shared" ref="E29:F29" si="0">SUBTOTAL(9,E20:E28)</f>
        <v>0.37800000000000006</v>
      </c>
      <c r="F29" s="223">
        <f t="shared" si="0"/>
        <v>0.37800000000000006</v>
      </c>
      <c r="G29" s="4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spans="1:26" ht="6" customHeight="1" x14ac:dyDescent="0.2">
      <c r="A30" s="4"/>
      <c r="B30" s="70"/>
      <c r="C30" s="70"/>
      <c r="D30" s="70"/>
      <c r="E30" s="210"/>
      <c r="F30" s="210"/>
      <c r="G30" s="4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spans="1:26" ht="20.25" customHeight="1" x14ac:dyDescent="0.2">
      <c r="A31" s="4"/>
      <c r="B31" s="389" t="s">
        <v>1436</v>
      </c>
      <c r="C31" s="381"/>
      <c r="D31" s="381"/>
      <c r="E31" s="381"/>
      <c r="F31" s="463"/>
      <c r="G31" s="4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spans="1:26" ht="20.25" customHeight="1" x14ac:dyDescent="0.2">
      <c r="A32" s="4"/>
      <c r="B32" s="218" t="s">
        <v>1437</v>
      </c>
      <c r="C32" s="469" t="s">
        <v>1438</v>
      </c>
      <c r="D32" s="470"/>
      <c r="E32" s="207">
        <v>0.1797</v>
      </c>
      <c r="F32" s="205" t="s">
        <v>1439</v>
      </c>
      <c r="G32" s="4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spans="1:26" ht="20.25" customHeight="1" x14ac:dyDescent="0.2">
      <c r="A33" s="4"/>
      <c r="B33" s="205" t="s">
        <v>1440</v>
      </c>
      <c r="C33" s="469" t="s">
        <v>1441</v>
      </c>
      <c r="D33" s="470"/>
      <c r="E33" s="207">
        <v>4.6899999999999997E-2</v>
      </c>
      <c r="F33" s="205" t="s">
        <v>1439</v>
      </c>
      <c r="G33" s="4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spans="1:26" ht="20.25" customHeight="1" x14ac:dyDescent="0.2">
      <c r="A34" s="4"/>
      <c r="B34" s="205" t="s">
        <v>1442</v>
      </c>
      <c r="C34" s="469" t="s">
        <v>1443</v>
      </c>
      <c r="D34" s="470"/>
      <c r="E34" s="207">
        <v>8.5000000000000006E-3</v>
      </c>
      <c r="F34" s="207">
        <v>6.4000000000000003E-3</v>
      </c>
      <c r="G34" s="4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spans="1:26" ht="20.25" customHeight="1" x14ac:dyDescent="0.2">
      <c r="A35" s="4"/>
      <c r="B35" s="205" t="s">
        <v>1444</v>
      </c>
      <c r="C35" s="469" t="s">
        <v>1445</v>
      </c>
      <c r="D35" s="470"/>
      <c r="E35" s="207">
        <v>0.1106</v>
      </c>
      <c r="F35" s="207">
        <v>8.3299999999999999E-2</v>
      </c>
      <c r="G35" s="4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spans="1:26" ht="20.25" customHeight="1" x14ac:dyDescent="0.2">
      <c r="A36" s="4"/>
      <c r="B36" s="205" t="s">
        <v>1446</v>
      </c>
      <c r="C36" s="469" t="s">
        <v>1447</v>
      </c>
      <c r="D36" s="470"/>
      <c r="E36" s="207">
        <v>5.9999999999999995E-4</v>
      </c>
      <c r="F36" s="207">
        <v>4.0000000000000002E-4</v>
      </c>
      <c r="G36" s="4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spans="1:26" ht="20.25" customHeight="1" x14ac:dyDescent="0.2">
      <c r="A37" s="4"/>
      <c r="B37" s="205" t="s">
        <v>1448</v>
      </c>
      <c r="C37" s="469" t="s">
        <v>1449</v>
      </c>
      <c r="D37" s="470"/>
      <c r="E37" s="207">
        <v>7.4000000000000003E-3</v>
      </c>
      <c r="F37" s="207">
        <v>5.5999999999999999E-3</v>
      </c>
      <c r="G37" s="4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1:26" ht="20.25" customHeight="1" x14ac:dyDescent="0.2">
      <c r="A38" s="4"/>
      <c r="B38" s="205" t="s">
        <v>1450</v>
      </c>
      <c r="C38" s="469" t="s">
        <v>1451</v>
      </c>
      <c r="D38" s="470"/>
      <c r="E38" s="207">
        <v>1.35E-2</v>
      </c>
      <c r="F38" s="205" t="s">
        <v>1439</v>
      </c>
      <c r="G38" s="4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spans="1:26" ht="20.25" customHeight="1" x14ac:dyDescent="0.2">
      <c r="A39" s="4"/>
      <c r="B39" s="205" t="s">
        <v>1452</v>
      </c>
      <c r="C39" s="469" t="s">
        <v>1453</v>
      </c>
      <c r="D39" s="470"/>
      <c r="E39" s="207">
        <v>1E-3</v>
      </c>
      <c r="F39" s="207">
        <v>8.0000000000000004E-4</v>
      </c>
      <c r="G39" s="4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spans="1:26" ht="20.25" customHeight="1" x14ac:dyDescent="0.2">
      <c r="A40" s="4"/>
      <c r="B40" s="205" t="s">
        <v>1454</v>
      </c>
      <c r="C40" s="469" t="s">
        <v>1455</v>
      </c>
      <c r="D40" s="470"/>
      <c r="E40" s="207">
        <v>0.1174</v>
      </c>
      <c r="F40" s="207">
        <v>8.8499999999999995E-2</v>
      </c>
      <c r="G40" s="4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spans="1:26" ht="20.25" customHeight="1" x14ac:dyDescent="0.2">
      <c r="A41" s="4"/>
      <c r="B41" s="220" t="s">
        <v>1456</v>
      </c>
      <c r="C41" s="469" t="s">
        <v>1457</v>
      </c>
      <c r="D41" s="470"/>
      <c r="E41" s="221">
        <v>4.0000000000000002E-4</v>
      </c>
      <c r="F41" s="221">
        <v>2.9999999999999997E-4</v>
      </c>
      <c r="G41" s="4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spans="1:26" ht="20.25" customHeight="1" x14ac:dyDescent="0.2">
      <c r="A42" s="4"/>
      <c r="B42" s="222" t="s">
        <v>1458</v>
      </c>
      <c r="C42" s="471" t="s">
        <v>37</v>
      </c>
      <c r="D42" s="472"/>
      <c r="E42" s="223">
        <f t="shared" ref="E42:F42" si="1">SUBTOTAL(9,E32:E41)</f>
        <v>0.48600000000000004</v>
      </c>
      <c r="F42" s="223">
        <f t="shared" si="1"/>
        <v>0.18529999999999999</v>
      </c>
      <c r="G42" s="4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spans="1:26" ht="6" customHeight="1" x14ac:dyDescent="0.2">
      <c r="A43" s="4"/>
      <c r="B43" s="70"/>
      <c r="C43" s="70"/>
      <c r="D43" s="70"/>
      <c r="E43" s="210"/>
      <c r="F43" s="210"/>
      <c r="G43" s="4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spans="1:26" ht="20.25" customHeight="1" x14ac:dyDescent="0.2">
      <c r="A44" s="4"/>
      <c r="B44" s="389" t="s">
        <v>1459</v>
      </c>
      <c r="C44" s="381"/>
      <c r="D44" s="381"/>
      <c r="E44" s="381"/>
      <c r="F44" s="463"/>
      <c r="G44" s="4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spans="1:26" ht="20.25" customHeight="1" x14ac:dyDescent="0.2">
      <c r="A45" s="4"/>
      <c r="B45" s="218" t="s">
        <v>1460</v>
      </c>
      <c r="C45" s="469" t="s">
        <v>1461</v>
      </c>
      <c r="D45" s="470"/>
      <c r="E45" s="207">
        <v>4.8300000000000003E-2</v>
      </c>
      <c r="F45" s="207">
        <v>3.6400000000000002E-2</v>
      </c>
      <c r="G45" s="4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spans="1:26" ht="20.25" customHeight="1" x14ac:dyDescent="0.2">
      <c r="A46" s="4"/>
      <c r="B46" s="205" t="s">
        <v>1462</v>
      </c>
      <c r="C46" s="469" t="s">
        <v>1463</v>
      </c>
      <c r="D46" s="470"/>
      <c r="E46" s="207">
        <v>1.1000000000000001E-3</v>
      </c>
      <c r="F46" s="207">
        <v>8.9999999999999998E-4</v>
      </c>
      <c r="G46" s="4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spans="1:26" ht="20.25" customHeight="1" x14ac:dyDescent="0.2">
      <c r="A47" s="4"/>
      <c r="B47" s="205" t="s">
        <v>1464</v>
      </c>
      <c r="C47" s="469" t="s">
        <v>1465</v>
      </c>
      <c r="D47" s="470"/>
      <c r="E47" s="207">
        <v>2.3400000000000001E-2</v>
      </c>
      <c r="F47" s="207">
        <v>1.7600000000000001E-2</v>
      </c>
      <c r="G47" s="4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spans="1:26" ht="20.25" customHeight="1" x14ac:dyDescent="0.2">
      <c r="A48" s="4"/>
      <c r="B48" s="205" t="s">
        <v>1466</v>
      </c>
      <c r="C48" s="469" t="s">
        <v>1467</v>
      </c>
      <c r="D48" s="470"/>
      <c r="E48" s="207">
        <v>2.6499999999999999E-2</v>
      </c>
      <c r="F48" s="207">
        <v>0.02</v>
      </c>
      <c r="G48" s="4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spans="1:26" ht="20.25" customHeight="1" x14ac:dyDescent="0.2">
      <c r="A49" s="4"/>
      <c r="B49" s="220" t="s">
        <v>1468</v>
      </c>
      <c r="C49" s="469" t="s">
        <v>1469</v>
      </c>
      <c r="D49" s="470"/>
      <c r="E49" s="221">
        <v>4.1000000000000003E-3</v>
      </c>
      <c r="F49" s="221">
        <v>3.0999999999999999E-3</v>
      </c>
      <c r="G49" s="4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spans="1:26" ht="20.25" customHeight="1" x14ac:dyDescent="0.2">
      <c r="A50" s="4"/>
      <c r="B50" s="222" t="s">
        <v>1470</v>
      </c>
      <c r="C50" s="466" t="s">
        <v>37</v>
      </c>
      <c r="D50" s="382"/>
      <c r="E50" s="223">
        <f t="shared" ref="E50:F50" si="2">SUBTOTAL(9,E45:E49)</f>
        <v>0.10340000000000001</v>
      </c>
      <c r="F50" s="223">
        <f t="shared" si="2"/>
        <v>7.8000000000000014E-2</v>
      </c>
      <c r="G50" s="4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spans="1:26" ht="6" customHeight="1" x14ac:dyDescent="0.2">
      <c r="A51" s="4"/>
      <c r="B51" s="70"/>
      <c r="C51" s="70"/>
      <c r="D51" s="70"/>
      <c r="E51" s="210"/>
      <c r="F51" s="210"/>
      <c r="G51" s="4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spans="1:26" ht="20.25" customHeight="1" x14ac:dyDescent="0.2">
      <c r="A52" s="4"/>
      <c r="B52" s="389" t="s">
        <v>1471</v>
      </c>
      <c r="C52" s="381"/>
      <c r="D52" s="381"/>
      <c r="E52" s="381"/>
      <c r="F52" s="463"/>
      <c r="G52" s="4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spans="1:26" ht="20.25" customHeight="1" x14ac:dyDescent="0.2">
      <c r="A53" s="4"/>
      <c r="B53" s="218" t="s">
        <v>1472</v>
      </c>
      <c r="C53" s="469" t="s">
        <v>1473</v>
      </c>
      <c r="D53" s="470"/>
      <c r="E53" s="207">
        <f t="shared" ref="E53:F53" si="3">ROUND(E42*E29,4)</f>
        <v>0.1837</v>
      </c>
      <c r="F53" s="207">
        <f t="shared" si="3"/>
        <v>7.0000000000000007E-2</v>
      </c>
      <c r="G53" s="4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spans="1:26" ht="28.5" customHeight="1" x14ac:dyDescent="0.2">
      <c r="A54" s="4"/>
      <c r="B54" s="220" t="s">
        <v>1474</v>
      </c>
      <c r="C54" s="469" t="s">
        <v>1475</v>
      </c>
      <c r="D54" s="470"/>
      <c r="E54" s="207">
        <f t="shared" ref="E54:F54" si="4">E29*E46+E27*E45</f>
        <v>4.2798000000000003E-3</v>
      </c>
      <c r="F54" s="207">
        <f t="shared" si="4"/>
        <v>3.2522000000000002E-3</v>
      </c>
      <c r="G54" s="4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spans="1:26" ht="20.25" customHeight="1" x14ac:dyDescent="0.2">
      <c r="A55" s="4"/>
      <c r="B55" s="224" t="s">
        <v>1476</v>
      </c>
      <c r="C55" s="466" t="s">
        <v>37</v>
      </c>
      <c r="D55" s="382"/>
      <c r="E55" s="225">
        <f>SUBTOTAL(9,E53:E54)</f>
        <v>0.1879798</v>
      </c>
      <c r="F55" s="225">
        <f>ROUND(SUBTOTAL(9,F53:F54),4)</f>
        <v>7.3300000000000004E-2</v>
      </c>
      <c r="G55" s="4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spans="1:26" ht="26.25" customHeight="1" x14ac:dyDescent="0.2">
      <c r="A56" s="4"/>
      <c r="B56" s="389" t="s">
        <v>1477</v>
      </c>
      <c r="C56" s="381"/>
      <c r="D56" s="382"/>
      <c r="E56" s="75">
        <f t="shared" ref="E56:F56" si="5">SUM(E29,E42,E50,E55)</f>
        <v>1.1553798000000002</v>
      </c>
      <c r="F56" s="75">
        <f t="shared" si="5"/>
        <v>0.71460000000000001</v>
      </c>
      <c r="G56" s="4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spans="1:26" ht="20.25" customHeight="1" x14ac:dyDescent="0.2">
      <c r="A57" s="4"/>
      <c r="B57" s="4"/>
      <c r="C57" s="4"/>
      <c r="D57" s="4"/>
      <c r="E57" s="4"/>
      <c r="F57" s="4"/>
      <c r="G57" s="4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spans="1:26" ht="20.25" customHeight="1" x14ac:dyDescent="0.2">
      <c r="A58" s="4"/>
      <c r="B58" s="226" t="s">
        <v>1402</v>
      </c>
      <c r="C58" s="211"/>
      <c r="D58" s="211"/>
      <c r="E58" s="213"/>
      <c r="F58" s="213"/>
      <c r="G58" s="4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spans="1:26" ht="20.25" customHeight="1" x14ac:dyDescent="0.2">
      <c r="A59" s="4"/>
      <c r="B59" s="36" t="s">
        <v>1403</v>
      </c>
      <c r="C59" s="460" t="s">
        <v>1478</v>
      </c>
      <c r="D59" s="375"/>
      <c r="E59" s="375"/>
      <c r="F59" s="375"/>
      <c r="G59" s="375"/>
      <c r="H59" s="4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spans="1:26" ht="20.25" customHeight="1" x14ac:dyDescent="0.2">
      <c r="A60" s="4"/>
      <c r="B60" s="36"/>
      <c r="C60" s="53"/>
      <c r="D60" s="53"/>
      <c r="E60" s="212"/>
      <c r="F60" s="212"/>
      <c r="G60" s="212"/>
      <c r="H60" s="4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spans="1:26" ht="20.25" customHeight="1" x14ac:dyDescent="0.2">
      <c r="A61" s="4"/>
      <c r="B61" s="226" t="s">
        <v>1407</v>
      </c>
      <c r="C61" s="211"/>
      <c r="D61" s="211"/>
      <c r="E61" s="213"/>
      <c r="F61" s="213"/>
      <c r="G61" s="4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spans="1:26" ht="20.25" customHeight="1" x14ac:dyDescent="0.2">
      <c r="A62" s="4"/>
      <c r="B62" s="36" t="s">
        <v>1403</v>
      </c>
      <c r="C62" s="460" t="s">
        <v>1408</v>
      </c>
      <c r="D62" s="375"/>
      <c r="E62" s="375"/>
      <c r="F62" s="375"/>
      <c r="G62" s="375"/>
      <c r="H62" s="4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spans="1:26" ht="20.25" customHeight="1" x14ac:dyDescent="0.2">
      <c r="A63" s="4"/>
      <c r="B63" s="36" t="s">
        <v>1405</v>
      </c>
      <c r="C63" s="460" t="s">
        <v>1409</v>
      </c>
      <c r="D63" s="375"/>
      <c r="E63" s="375"/>
      <c r="F63" s="375"/>
      <c r="G63" s="375"/>
      <c r="H63" s="4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spans="1:26" ht="20.25" customHeight="1" x14ac:dyDescent="0.2">
      <c r="A64" s="4"/>
      <c r="B64" s="227"/>
      <c r="C64" s="213"/>
      <c r="D64" s="213"/>
      <c r="E64" s="213"/>
      <c r="F64" s="213"/>
      <c r="G64" s="4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spans="1:26" ht="20.25" customHeight="1" x14ac:dyDescent="0.2">
      <c r="A65" s="4"/>
      <c r="B65" s="4"/>
      <c r="C65" s="4"/>
      <c r="D65" s="4"/>
      <c r="E65" s="213"/>
      <c r="F65" s="213"/>
      <c r="G65" s="4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spans="1:26" ht="21" customHeight="1" x14ac:dyDescent="0.2">
      <c r="A66" s="4"/>
      <c r="B66" s="462" t="s">
        <v>15</v>
      </c>
      <c r="C66" s="372"/>
      <c r="D66" s="372"/>
      <c r="E66" s="372"/>
      <c r="F66" s="373"/>
      <c r="G66" s="4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spans="1:26" ht="20.25" customHeight="1" x14ac:dyDescent="0.2">
      <c r="A67" s="4"/>
      <c r="B67" s="374"/>
      <c r="C67" s="375"/>
      <c r="D67" s="375"/>
      <c r="E67" s="375"/>
      <c r="F67" s="376"/>
      <c r="G67" s="4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spans="1:26" ht="20.25" customHeight="1" x14ac:dyDescent="0.2">
      <c r="A68" s="4"/>
      <c r="B68" s="374"/>
      <c r="C68" s="375"/>
      <c r="D68" s="375"/>
      <c r="E68" s="375"/>
      <c r="F68" s="376"/>
      <c r="G68" s="4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spans="1:26" ht="20.25" customHeight="1" x14ac:dyDescent="0.2">
      <c r="A69" s="4"/>
      <c r="B69" s="374"/>
      <c r="C69" s="375"/>
      <c r="D69" s="375"/>
      <c r="E69" s="375"/>
      <c r="F69" s="376"/>
      <c r="G69" s="4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spans="1:26" ht="20.25" customHeight="1" x14ac:dyDescent="0.2">
      <c r="A70" s="4"/>
      <c r="B70" s="374"/>
      <c r="C70" s="375"/>
      <c r="D70" s="375"/>
      <c r="E70" s="375"/>
      <c r="F70" s="376"/>
      <c r="G70" s="4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spans="1:26" ht="20.25" customHeight="1" x14ac:dyDescent="0.25">
      <c r="A71" s="4"/>
      <c r="B71" s="384" t="str">
        <f>'DADOS GERAIS'!C24</f>
        <v xml:space="preserve">Amanda Martins da Silva </v>
      </c>
      <c r="C71" s="375"/>
      <c r="D71" s="375"/>
      <c r="E71" s="375"/>
      <c r="F71" s="376"/>
      <c r="G71" s="4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spans="1:26" ht="20.25" customHeight="1" x14ac:dyDescent="0.2">
      <c r="A72" s="4"/>
      <c r="B72" s="459" t="str">
        <f>'DADOS GERAIS'!C25</f>
        <v>Engenheira Civil  - CREA MG 247450/D</v>
      </c>
      <c r="C72" s="375"/>
      <c r="D72" s="375"/>
      <c r="E72" s="375"/>
      <c r="F72" s="376"/>
      <c r="G72" s="4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spans="1:26" ht="15.75" customHeight="1" x14ac:dyDescent="0.2">
      <c r="A73" s="4"/>
      <c r="B73" s="96"/>
      <c r="C73" s="46"/>
      <c r="D73" s="46"/>
      <c r="E73" s="46"/>
      <c r="F73" s="47"/>
      <c r="G73" s="4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spans="1:26" ht="20.25" customHeight="1" x14ac:dyDescent="0.2">
      <c r="A74" s="4"/>
      <c r="B74" s="4"/>
      <c r="C74" s="4"/>
      <c r="D74" s="4"/>
      <c r="E74" s="4"/>
      <c r="F74" s="4"/>
      <c r="G74" s="4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spans="1:26" ht="15.75" customHeight="1" x14ac:dyDescent="0.2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spans="1:26" ht="15.75" customHeight="1" x14ac:dyDescent="0.2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spans="1:26" ht="15.75" customHeight="1" x14ac:dyDescent="0.2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spans="1:26" ht="15.75" customHeight="1" x14ac:dyDescent="0.2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spans="1:26" ht="15.75" customHeight="1" x14ac:dyDescent="0.2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spans="1:26" ht="15.75" customHeight="1" x14ac:dyDescent="0.2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spans="1:26" ht="15.75" customHeight="1" x14ac:dyDescent="0.2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spans="1:26" ht="15.75" customHeight="1" x14ac:dyDescent="0.2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spans="1:26" ht="15.75" customHeight="1" x14ac:dyDescent="0.2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spans="1:26" ht="15.75" customHeight="1" x14ac:dyDescent="0.2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spans="1:26" ht="15.75" customHeight="1" x14ac:dyDescent="0.2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spans="1:26" ht="15.75" customHeight="1" x14ac:dyDescent="0.2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spans="1:26" ht="15.75" customHeight="1" x14ac:dyDescent="0.2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spans="1:26" ht="15.75" customHeight="1" x14ac:dyDescent="0.2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spans="1:26" ht="15.75" customHeight="1" x14ac:dyDescent="0.2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spans="1:26" ht="15.75" customHeight="1" x14ac:dyDescent="0.2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spans="1:26" ht="15.75" customHeight="1" x14ac:dyDescent="0.2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spans="1:26" ht="15.75" customHeight="1" x14ac:dyDescent="0.2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spans="1:26" ht="15.75" customHeight="1" x14ac:dyDescent="0.2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spans="1:26" ht="15.75" customHeight="1" x14ac:dyDescent="0.2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spans="1:26" ht="15.75" customHeight="1" x14ac:dyDescent="0.2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spans="1:26" ht="15.75" customHeight="1" x14ac:dyDescent="0.2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</row>
    <row r="97" spans="1:26" ht="15.75" customHeight="1" x14ac:dyDescent="0.2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spans="1:26" ht="15.75" customHeight="1" x14ac:dyDescent="0.2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spans="1:26" ht="15.75" customHeight="1" x14ac:dyDescent="0.2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spans="1:26" ht="15.75" customHeight="1" x14ac:dyDescent="0.2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spans="1:26" ht="15.75" customHeight="1" x14ac:dyDescent="0.2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spans="1:26" ht="15.75" customHeight="1" x14ac:dyDescent="0.2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spans="1:26" ht="15.75" customHeight="1" x14ac:dyDescent="0.2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spans="1:26" ht="15.75" customHeight="1" x14ac:dyDescent="0.2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spans="1:26" ht="15.75" customHeight="1" x14ac:dyDescent="0.2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spans="1:26" ht="15.75" customHeight="1" x14ac:dyDescent="0.2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spans="1:26" ht="15.75" customHeight="1" x14ac:dyDescent="0.2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spans="1:26" ht="15.75" customHeight="1" x14ac:dyDescent="0.2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spans="1:26" ht="15.75" customHeight="1" x14ac:dyDescent="0.2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spans="1:26" ht="15.75" customHeight="1" x14ac:dyDescent="0.2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spans="1:26" ht="15.75" customHeight="1" x14ac:dyDescent="0.2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spans="1:26" ht="15.75" customHeight="1" x14ac:dyDescent="0.2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spans="1:26" ht="15.75" customHeight="1" x14ac:dyDescent="0.2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spans="1:26" ht="15.75" customHeight="1" x14ac:dyDescent="0.2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spans="1:26" ht="15.75" customHeight="1" x14ac:dyDescent="0.2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spans="1:26" ht="15.75" customHeight="1" x14ac:dyDescent="0.2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spans="1:26" ht="15.75" customHeight="1" x14ac:dyDescent="0.2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spans="1:26" ht="15.75" customHeight="1" x14ac:dyDescent="0.2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spans="1:26" ht="15.75" customHeight="1" x14ac:dyDescent="0.2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spans="1:26" ht="15.75" customHeight="1" x14ac:dyDescent="0.2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spans="1:26" ht="15.75" customHeight="1" x14ac:dyDescent="0.2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spans="1:26" ht="15.75" customHeight="1" x14ac:dyDescent="0.2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spans="1:26" ht="15.75" customHeight="1" x14ac:dyDescent="0.2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spans="1:26" ht="15.75" customHeight="1" x14ac:dyDescent="0.2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spans="1:26" ht="15.75" customHeight="1" x14ac:dyDescent="0.2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spans="1:26" ht="15.75" customHeight="1" x14ac:dyDescent="0.2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spans="1:26" ht="15.75" customHeight="1" x14ac:dyDescent="0.2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</row>
    <row r="128" spans="1:26" ht="15.75" customHeight="1" x14ac:dyDescent="0.2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spans="1:26" ht="15.75" customHeight="1" x14ac:dyDescent="0.2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spans="1:26" ht="15.75" customHeight="1" x14ac:dyDescent="0.2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spans="1:26" ht="15.75" customHeight="1" x14ac:dyDescent="0.2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spans="1:26" ht="15.75" customHeight="1" x14ac:dyDescent="0.2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spans="1:26" ht="15.75" customHeight="1" x14ac:dyDescent="0.2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spans="1:26" ht="15.75" customHeight="1" x14ac:dyDescent="0.2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spans="1:26" ht="15.75" customHeight="1" x14ac:dyDescent="0.2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spans="1:26" ht="15.75" customHeight="1" x14ac:dyDescent="0.2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spans="1:26" ht="15.75" customHeight="1" x14ac:dyDescent="0.2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spans="1:26" ht="15.75" customHeight="1" x14ac:dyDescent="0.2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spans="1:26" ht="15.75" customHeight="1" x14ac:dyDescent="0.2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spans="1:26" ht="15.75" customHeight="1" x14ac:dyDescent="0.2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spans="1:26" ht="15.75" customHeight="1" x14ac:dyDescent="0.2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spans="1:26" ht="15.75" customHeight="1" x14ac:dyDescent="0.2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spans="1:26" ht="15.75" customHeight="1" x14ac:dyDescent="0.2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spans="1:26" ht="15.75" customHeight="1" x14ac:dyDescent="0.2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spans="1:26" ht="15.75" customHeight="1" x14ac:dyDescent="0.2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spans="1:26" ht="15.75" customHeight="1" x14ac:dyDescent="0.2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spans="1:26" ht="15.75" customHeight="1" x14ac:dyDescent="0.2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spans="1:26" ht="15.75" customHeight="1" x14ac:dyDescent="0.2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spans="1:26" ht="15.75" customHeight="1" x14ac:dyDescent="0.2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spans="1:26" ht="15.75" customHeight="1" x14ac:dyDescent="0.2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spans="1:26" ht="15.75" customHeight="1" x14ac:dyDescent="0.2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spans="1:26" ht="15.75" customHeight="1" x14ac:dyDescent="0.2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spans="1:26" ht="15.75" customHeight="1" x14ac:dyDescent="0.2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spans="1:26" ht="15.75" customHeight="1" x14ac:dyDescent="0.2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spans="1:26" ht="15.75" customHeight="1" x14ac:dyDescent="0.2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spans="1:26" ht="15.75" customHeight="1" x14ac:dyDescent="0.2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spans="1:26" ht="15.75" customHeight="1" x14ac:dyDescent="0.2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spans="1:26" ht="15.75" customHeight="1" x14ac:dyDescent="0.2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spans="1:26" ht="15.75" customHeight="1" x14ac:dyDescent="0.2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spans="1:26" ht="15.75" customHeight="1" x14ac:dyDescent="0.2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spans="1:26" ht="15.75" customHeight="1" x14ac:dyDescent="0.2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spans="1:26" ht="15.75" customHeight="1" x14ac:dyDescent="0.2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spans="1:26" ht="15.75" customHeight="1" x14ac:dyDescent="0.2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spans="1:26" ht="15.75" customHeight="1" x14ac:dyDescent="0.2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spans="1:26" ht="15.75" customHeight="1" x14ac:dyDescent="0.2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spans="1:26" ht="15.75" customHeight="1" x14ac:dyDescent="0.2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spans="1:26" ht="15.75" customHeight="1" x14ac:dyDescent="0.2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spans="1:26" ht="15.75" customHeight="1" x14ac:dyDescent="0.2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spans="1:26" ht="15.75" customHeight="1" x14ac:dyDescent="0.2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spans="1:26" ht="15.75" customHeight="1" x14ac:dyDescent="0.2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spans="1:26" ht="15.75" customHeight="1" x14ac:dyDescent="0.2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spans="1:26" ht="15.75" customHeight="1" x14ac:dyDescent="0.2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spans="1:26" ht="15.75" customHeight="1" x14ac:dyDescent="0.2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spans="1:26" ht="15.75" customHeight="1" x14ac:dyDescent="0.2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spans="1:26" ht="15.75" customHeight="1" x14ac:dyDescent="0.2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spans="1:26" ht="15.75" customHeight="1" x14ac:dyDescent="0.2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spans="1:26" ht="15.75" customHeight="1" x14ac:dyDescent="0.2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spans="1:26" ht="15.75" customHeight="1" x14ac:dyDescent="0.2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spans="1:26" ht="15.75" customHeight="1" x14ac:dyDescent="0.2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spans="1:26" ht="15.75" customHeight="1" x14ac:dyDescent="0.2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spans="1:26" ht="15.75" customHeight="1" x14ac:dyDescent="0.2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spans="1:26" ht="15.75" customHeight="1" x14ac:dyDescent="0.2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spans="1:26" ht="15.75" customHeight="1" x14ac:dyDescent="0.2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spans="1:26" ht="15.75" customHeight="1" x14ac:dyDescent="0.2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spans="1:26" ht="15.75" customHeight="1" x14ac:dyDescent="0.2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spans="1:26" ht="15.75" customHeight="1" x14ac:dyDescent="0.2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spans="1:26" ht="15.75" customHeight="1" x14ac:dyDescent="0.2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spans="1:26" ht="15.75" customHeight="1" x14ac:dyDescent="0.2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spans="1:26" ht="15.75" customHeight="1" x14ac:dyDescent="0.2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spans="1:26" ht="15.75" customHeight="1" x14ac:dyDescent="0.2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spans="1:26" ht="15.75" customHeight="1" x14ac:dyDescent="0.2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spans="1:26" ht="15.75" customHeight="1" x14ac:dyDescent="0.2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spans="1:26" ht="15.75" customHeight="1" x14ac:dyDescent="0.2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spans="1:26" ht="15.75" customHeight="1" x14ac:dyDescent="0.2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spans="1:26" ht="15.75" customHeight="1" x14ac:dyDescent="0.2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spans="1:26" ht="15.75" customHeight="1" x14ac:dyDescent="0.2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spans="1:26" ht="15.75" customHeight="1" x14ac:dyDescent="0.2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spans="1:26" ht="15.75" customHeight="1" x14ac:dyDescent="0.2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spans="1:26" ht="15.75" customHeight="1" x14ac:dyDescent="0.2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spans="1:26" ht="15.75" customHeight="1" x14ac:dyDescent="0.2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spans="1:26" ht="15.75" customHeight="1" x14ac:dyDescent="0.2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spans="1:26" ht="15.75" customHeight="1" x14ac:dyDescent="0.2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spans="1:26" ht="15.75" customHeight="1" x14ac:dyDescent="0.2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spans="1:26" ht="15.75" customHeight="1" x14ac:dyDescent="0.2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spans="1:26" ht="15.75" customHeight="1" x14ac:dyDescent="0.2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spans="1:26" ht="15.75" customHeight="1" x14ac:dyDescent="0.2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spans="1:26" ht="15.75" customHeight="1" x14ac:dyDescent="0.2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spans="1:26" ht="15.75" customHeight="1" x14ac:dyDescent="0.2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spans="1:26" ht="15.75" customHeight="1" x14ac:dyDescent="0.2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spans="1:26" ht="15.75" customHeight="1" x14ac:dyDescent="0.2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spans="1:26" ht="15.75" customHeight="1" x14ac:dyDescent="0.2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spans="1:26" ht="15.75" customHeight="1" x14ac:dyDescent="0.2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spans="1:26" ht="15.75" customHeight="1" x14ac:dyDescent="0.2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spans="1:26" ht="15.75" customHeight="1" x14ac:dyDescent="0.2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spans="1:26" ht="15.75" customHeight="1" x14ac:dyDescent="0.2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spans="1:26" ht="15.75" customHeight="1" x14ac:dyDescent="0.2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spans="1:26" ht="15.75" customHeight="1" x14ac:dyDescent="0.2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spans="1:26" ht="15.75" customHeight="1" x14ac:dyDescent="0.2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spans="1:26" ht="15.75" customHeight="1" x14ac:dyDescent="0.2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spans="1:26" ht="15.75" customHeight="1" x14ac:dyDescent="0.2">
      <c r="A220" s="192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</row>
    <row r="221" spans="1:26" ht="15.75" customHeight="1" x14ac:dyDescent="0.2">
      <c r="A221" s="192"/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</row>
    <row r="222" spans="1:26" ht="15.75" customHeight="1" x14ac:dyDescent="0.2">
      <c r="A222" s="192"/>
      <c r="B222" s="192"/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</row>
    <row r="223" spans="1:26" ht="15.75" customHeight="1" x14ac:dyDescent="0.2">
      <c r="A223" s="192"/>
      <c r="B223" s="192"/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</row>
    <row r="224" spans="1:26" ht="15.75" customHeight="1" x14ac:dyDescent="0.2">
      <c r="A224" s="192"/>
      <c r="B224" s="192"/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</row>
    <row r="225" spans="1:26" ht="15.75" customHeight="1" x14ac:dyDescent="0.2">
      <c r="A225" s="192"/>
      <c r="B225" s="192"/>
      <c r="C225" s="192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</row>
    <row r="226" spans="1:26" ht="15.75" customHeight="1" x14ac:dyDescent="0.2">
      <c r="A226" s="192"/>
      <c r="B226" s="192"/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</row>
    <row r="227" spans="1:26" ht="15.75" customHeight="1" x14ac:dyDescent="0.2">
      <c r="A227" s="192"/>
      <c r="B227" s="192"/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2"/>
      <c r="Z227" s="192"/>
    </row>
    <row r="228" spans="1:26" ht="15.75" customHeight="1" x14ac:dyDescent="0.2">
      <c r="A228" s="192"/>
      <c r="B228" s="192"/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</row>
    <row r="229" spans="1:26" ht="15.75" customHeight="1" x14ac:dyDescent="0.2">
      <c r="A229" s="192"/>
      <c r="B229" s="192"/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</row>
    <row r="230" spans="1:26" ht="15.75" customHeight="1" x14ac:dyDescent="0.2">
      <c r="A230" s="192"/>
      <c r="B230" s="192"/>
      <c r="C230" s="192"/>
      <c r="D230" s="192"/>
      <c r="E230" s="192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</row>
    <row r="231" spans="1:26" ht="15.75" customHeight="1" x14ac:dyDescent="0.2">
      <c r="A231" s="192"/>
      <c r="B231" s="192"/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</row>
    <row r="232" spans="1:26" ht="15.75" customHeight="1" x14ac:dyDescent="0.2">
      <c r="A232" s="192"/>
      <c r="B232" s="192"/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</row>
    <row r="233" spans="1:26" ht="15.75" customHeight="1" x14ac:dyDescent="0.2">
      <c r="A233" s="192"/>
      <c r="B233" s="192"/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</row>
    <row r="234" spans="1:26" ht="15.75" customHeight="1" x14ac:dyDescent="0.2">
      <c r="A234" s="192"/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</row>
    <row r="235" spans="1:26" ht="15.75" customHeight="1" x14ac:dyDescent="0.2">
      <c r="A235" s="192"/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</row>
    <row r="236" spans="1:26" ht="15.75" customHeight="1" x14ac:dyDescent="0.2">
      <c r="A236" s="192"/>
      <c r="B236" s="192"/>
      <c r="C236" s="192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Y236" s="192"/>
      <c r="Z236" s="192"/>
    </row>
    <row r="237" spans="1:26" ht="15.75" customHeight="1" x14ac:dyDescent="0.2">
      <c r="A237" s="192"/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</row>
    <row r="238" spans="1:26" ht="15.75" customHeight="1" x14ac:dyDescent="0.2">
      <c r="A238" s="192"/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</row>
    <row r="239" spans="1:26" ht="15.75" customHeight="1" x14ac:dyDescent="0.2">
      <c r="A239" s="192"/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</row>
    <row r="240" spans="1:26" ht="15.75" customHeight="1" x14ac:dyDescent="0.2">
      <c r="A240" s="192"/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</row>
    <row r="241" spans="1:26" ht="15.75" customHeight="1" x14ac:dyDescent="0.2">
      <c r="A241" s="192"/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</row>
    <row r="242" spans="1:26" ht="15.75" customHeight="1" x14ac:dyDescent="0.2">
      <c r="A242" s="192"/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</row>
    <row r="243" spans="1:26" ht="15.75" customHeight="1" x14ac:dyDescent="0.2">
      <c r="A243" s="192"/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</row>
    <row r="244" spans="1:26" ht="15.75" customHeight="1" x14ac:dyDescent="0.2">
      <c r="A244" s="192"/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</row>
    <row r="245" spans="1:26" ht="15.75" customHeight="1" x14ac:dyDescent="0.2">
      <c r="A245" s="192"/>
      <c r="B245" s="192"/>
      <c r="C245" s="192"/>
      <c r="D245" s="192"/>
      <c r="E245" s="192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</row>
    <row r="246" spans="1:26" ht="15.75" customHeight="1" x14ac:dyDescent="0.2">
      <c r="A246" s="192"/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</row>
    <row r="247" spans="1:26" ht="15.75" customHeight="1" x14ac:dyDescent="0.2">
      <c r="A247" s="192"/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</row>
    <row r="248" spans="1:26" ht="15.75" customHeight="1" x14ac:dyDescent="0.2">
      <c r="A248" s="192"/>
      <c r="B248" s="192"/>
      <c r="C248" s="192"/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Y248" s="192"/>
      <c r="Z248" s="192"/>
    </row>
    <row r="249" spans="1:26" ht="15.75" customHeight="1" x14ac:dyDescent="0.2">
      <c r="A249" s="192"/>
      <c r="B249" s="192"/>
      <c r="C249" s="192"/>
      <c r="D249" s="192"/>
      <c r="E249" s="192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Y249" s="192"/>
      <c r="Z249" s="192"/>
    </row>
    <row r="250" spans="1:26" ht="15.75" customHeight="1" x14ac:dyDescent="0.2">
      <c r="A250" s="192"/>
      <c r="B250" s="192"/>
      <c r="C250" s="192"/>
      <c r="D250" s="192"/>
      <c r="E250" s="192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Y250" s="192"/>
      <c r="Z250" s="192"/>
    </row>
    <row r="251" spans="1:26" ht="15.75" customHeight="1" x14ac:dyDescent="0.2">
      <c r="A251" s="192"/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</row>
    <row r="252" spans="1:26" ht="15.75" customHeight="1" x14ac:dyDescent="0.2">
      <c r="A252" s="192"/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</row>
    <row r="253" spans="1:26" ht="15.75" customHeight="1" x14ac:dyDescent="0.2">
      <c r="A253" s="192"/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</row>
    <row r="254" spans="1:26" ht="15.75" customHeight="1" x14ac:dyDescent="0.2">
      <c r="A254" s="192"/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</row>
    <row r="255" spans="1:26" ht="15.75" customHeight="1" x14ac:dyDescent="0.2">
      <c r="A255" s="192"/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</row>
    <row r="256" spans="1:26" ht="15.75" customHeight="1" x14ac:dyDescent="0.2">
      <c r="A256" s="192"/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</row>
    <row r="257" spans="1:26" ht="15.75" customHeight="1" x14ac:dyDescent="0.2">
      <c r="A257" s="192"/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</row>
    <row r="258" spans="1:26" ht="15.75" customHeight="1" x14ac:dyDescent="0.2">
      <c r="A258" s="192"/>
      <c r="B258" s="192"/>
      <c r="C258" s="192"/>
      <c r="D258" s="192"/>
      <c r="E258" s="192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Y258" s="192"/>
      <c r="Z258" s="192"/>
    </row>
    <row r="259" spans="1:26" ht="15.75" customHeight="1" x14ac:dyDescent="0.2">
      <c r="A259" s="192"/>
      <c r="B259" s="192"/>
      <c r="C259" s="192"/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Y259" s="192"/>
      <c r="Z259" s="192"/>
    </row>
    <row r="260" spans="1:26" ht="15.75" customHeight="1" x14ac:dyDescent="0.2">
      <c r="A260" s="192"/>
      <c r="B260" s="192"/>
      <c r="C260" s="192"/>
      <c r="D260" s="192"/>
      <c r="E260" s="192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Y260" s="192"/>
      <c r="Z260" s="192"/>
    </row>
    <row r="261" spans="1:26" ht="15.75" customHeight="1" x14ac:dyDescent="0.2">
      <c r="A261" s="192"/>
      <c r="B261" s="192"/>
      <c r="C261" s="192"/>
      <c r="D261" s="192"/>
      <c r="E261" s="192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  <c r="Z261" s="192"/>
    </row>
    <row r="262" spans="1:26" ht="15.75" customHeight="1" x14ac:dyDescent="0.2">
      <c r="A262" s="192"/>
      <c r="B262" s="192"/>
      <c r="C262" s="192"/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  <c r="Z262" s="192"/>
    </row>
    <row r="263" spans="1:26" ht="15.75" customHeight="1" x14ac:dyDescent="0.2">
      <c r="A263" s="192"/>
      <c r="B263" s="192"/>
      <c r="C263" s="192"/>
      <c r="D263" s="192"/>
      <c r="E263" s="192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Y263" s="192"/>
      <c r="Z263" s="192"/>
    </row>
    <row r="264" spans="1:26" ht="15.75" customHeight="1" x14ac:dyDescent="0.2">
      <c r="A264" s="192"/>
      <c r="B264" s="192"/>
      <c r="C264" s="192"/>
      <c r="D264" s="192"/>
      <c r="E264" s="192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Y264" s="192"/>
      <c r="Z264" s="192"/>
    </row>
    <row r="265" spans="1:26" ht="15.75" customHeight="1" x14ac:dyDescent="0.2">
      <c r="A265" s="192"/>
      <c r="B265" s="192"/>
      <c r="C265" s="192"/>
      <c r="D265" s="192"/>
      <c r="E265" s="192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Y265" s="192"/>
      <c r="Z265" s="192"/>
    </row>
    <row r="266" spans="1:26" ht="15.75" customHeight="1" x14ac:dyDescent="0.2">
      <c r="A266" s="192"/>
      <c r="B266" s="192"/>
      <c r="C266" s="192"/>
      <c r="D266" s="192"/>
      <c r="E266" s="192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Y266" s="192"/>
      <c r="Z266" s="192"/>
    </row>
    <row r="267" spans="1:26" ht="15.75" customHeight="1" x14ac:dyDescent="0.2">
      <c r="A267" s="192"/>
      <c r="B267" s="192"/>
      <c r="C267" s="192"/>
      <c r="D267" s="192"/>
      <c r="E267" s="192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Y267" s="192"/>
      <c r="Z267" s="192"/>
    </row>
    <row r="268" spans="1:26" ht="15.75" customHeight="1" x14ac:dyDescent="0.2">
      <c r="A268" s="192"/>
      <c r="B268" s="192"/>
      <c r="C268" s="192"/>
      <c r="D268" s="192"/>
      <c r="E268" s="192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Y268" s="192"/>
      <c r="Z268" s="192"/>
    </row>
    <row r="269" spans="1:26" ht="15.75" customHeight="1" x14ac:dyDescent="0.2">
      <c r="A269" s="192"/>
      <c r="B269" s="192"/>
      <c r="C269" s="192"/>
      <c r="D269" s="192"/>
      <c r="E269" s="192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Y269" s="192"/>
      <c r="Z269" s="192"/>
    </row>
    <row r="270" spans="1:26" ht="15.75" customHeight="1" x14ac:dyDescent="0.2">
      <c r="A270" s="192"/>
      <c r="B270" s="192"/>
      <c r="C270" s="192"/>
      <c r="D270" s="192"/>
      <c r="E270" s="192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Y270" s="192"/>
      <c r="Z270" s="192"/>
    </row>
    <row r="271" spans="1:26" ht="15.75" customHeight="1" x14ac:dyDescent="0.2">
      <c r="A271" s="192"/>
      <c r="B271" s="192"/>
      <c r="C271" s="192"/>
      <c r="D271" s="192"/>
      <c r="E271" s="192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Y271" s="192"/>
      <c r="Z271" s="192"/>
    </row>
    <row r="272" spans="1:26" ht="15.75" customHeight="1" x14ac:dyDescent="0.2">
      <c r="A272" s="192"/>
      <c r="B272" s="192"/>
      <c r="C272" s="192"/>
      <c r="D272" s="192"/>
      <c r="E272" s="192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Y272" s="192"/>
      <c r="Z272" s="192"/>
    </row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7">
    <mergeCell ref="C63:G63"/>
    <mergeCell ref="B66:F70"/>
    <mergeCell ref="B71:F71"/>
    <mergeCell ref="B72:F72"/>
    <mergeCell ref="C50:D50"/>
    <mergeCell ref="B52:F52"/>
    <mergeCell ref="C53:D53"/>
    <mergeCell ref="C54:D54"/>
    <mergeCell ref="C55:D55"/>
    <mergeCell ref="B56:D56"/>
    <mergeCell ref="C59:G59"/>
    <mergeCell ref="C46:D46"/>
    <mergeCell ref="C47:D47"/>
    <mergeCell ref="C48:D48"/>
    <mergeCell ref="C49:D49"/>
    <mergeCell ref="C62:G62"/>
    <mergeCell ref="C40:D40"/>
    <mergeCell ref="C41:D41"/>
    <mergeCell ref="C42:D42"/>
    <mergeCell ref="B44:F44"/>
    <mergeCell ref="C45:D45"/>
    <mergeCell ref="C35:D35"/>
    <mergeCell ref="C36:D36"/>
    <mergeCell ref="C37:D37"/>
    <mergeCell ref="C38:D38"/>
    <mergeCell ref="C39:D39"/>
    <mergeCell ref="C29:D29"/>
    <mergeCell ref="B31:F31"/>
    <mergeCell ref="C32:D32"/>
    <mergeCell ref="C33:D33"/>
    <mergeCell ref="C34:D34"/>
    <mergeCell ref="C24:D24"/>
    <mergeCell ref="C25:D25"/>
    <mergeCell ref="C26:D26"/>
    <mergeCell ref="C27:D27"/>
    <mergeCell ref="C28:D28"/>
    <mergeCell ref="B19:F19"/>
    <mergeCell ref="C20:D20"/>
    <mergeCell ref="C21:D21"/>
    <mergeCell ref="C22:D22"/>
    <mergeCell ref="C23:D23"/>
    <mergeCell ref="B2:F6"/>
    <mergeCell ref="B12:C13"/>
    <mergeCell ref="B15:F15"/>
    <mergeCell ref="B16:B17"/>
    <mergeCell ref="C16:D17"/>
    <mergeCell ref="E16:F16"/>
  </mergeCells>
  <printOptions horizontalCentered="1"/>
  <pageMargins left="0.7" right="0.7" top="0.75" bottom="0.75" header="0" footer="0"/>
  <pageSetup paperSize="9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1000"/>
  <sheetViews>
    <sheetView showGridLines="0" zoomScale="85" zoomScaleNormal="85" workbookViewId="0"/>
  </sheetViews>
  <sheetFormatPr defaultColWidth="12.625" defaultRowHeight="15" customHeight="1" x14ac:dyDescent="0.2"/>
  <cols>
    <col min="1" max="1" width="2.125" customWidth="1"/>
    <col min="2" max="2" width="10.25" customWidth="1"/>
    <col min="3" max="3" width="24.375" customWidth="1"/>
    <col min="4" max="7" width="25.25" customWidth="1"/>
    <col min="8" max="8" width="32.625" customWidth="1"/>
    <col min="9" max="9" width="21.75" customWidth="1"/>
    <col min="10" max="28" width="8.25" customWidth="1"/>
    <col min="29" max="29" width="13" customWidth="1"/>
  </cols>
  <sheetData>
    <row r="1" spans="1:29" ht="14.25" x14ac:dyDescent="0.2">
      <c r="A1" s="1"/>
      <c r="B1" s="1"/>
      <c r="C1" s="228"/>
      <c r="D1" s="228"/>
      <c r="E1" s="228"/>
      <c r="F1" s="228"/>
      <c r="G1" s="228"/>
      <c r="H1" s="22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8.75" customHeight="1" x14ac:dyDescent="0.2">
      <c r="A2" s="51"/>
      <c r="B2" s="371" t="s">
        <v>1479</v>
      </c>
      <c r="C2" s="372"/>
      <c r="D2" s="372"/>
      <c r="E2" s="372"/>
      <c r="F2" s="372"/>
      <c r="G2" s="372"/>
      <c r="H2" s="372"/>
      <c r="I2" s="373"/>
      <c r="J2" s="51"/>
      <c r="K2" s="52"/>
      <c r="L2" s="52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49"/>
      <c r="AA2" s="49"/>
      <c r="AB2" s="49"/>
      <c r="AC2" s="49"/>
    </row>
    <row r="3" spans="1:29" ht="18.75" customHeight="1" x14ac:dyDescent="0.2">
      <c r="A3" s="51"/>
      <c r="B3" s="374"/>
      <c r="C3" s="375"/>
      <c r="D3" s="375"/>
      <c r="E3" s="375"/>
      <c r="F3" s="375"/>
      <c r="G3" s="375"/>
      <c r="H3" s="375"/>
      <c r="I3" s="376"/>
      <c r="J3" s="51"/>
      <c r="K3" s="52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49"/>
      <c r="AA3" s="49"/>
      <c r="AB3" s="49"/>
      <c r="AC3" s="49"/>
    </row>
    <row r="4" spans="1:29" ht="18.75" customHeight="1" x14ac:dyDescent="0.2">
      <c r="A4" s="51"/>
      <c r="B4" s="374"/>
      <c r="C4" s="375"/>
      <c r="D4" s="375"/>
      <c r="E4" s="375"/>
      <c r="F4" s="375"/>
      <c r="G4" s="375"/>
      <c r="H4" s="375"/>
      <c r="I4" s="376"/>
      <c r="J4" s="51"/>
      <c r="K4" s="52"/>
      <c r="L4" s="52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49"/>
      <c r="AA4" s="49"/>
      <c r="AB4" s="49"/>
      <c r="AC4" s="49"/>
    </row>
    <row r="5" spans="1:29" ht="18.75" customHeight="1" x14ac:dyDescent="0.2">
      <c r="A5" s="51"/>
      <c r="B5" s="374"/>
      <c r="C5" s="375"/>
      <c r="D5" s="375"/>
      <c r="E5" s="375"/>
      <c r="F5" s="375"/>
      <c r="G5" s="375"/>
      <c r="H5" s="375"/>
      <c r="I5" s="376"/>
      <c r="J5" s="51"/>
      <c r="K5" s="52"/>
      <c r="L5" s="52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49"/>
      <c r="AA5" s="49"/>
      <c r="AB5" s="49"/>
      <c r="AC5" s="49"/>
    </row>
    <row r="6" spans="1:29" ht="18.75" customHeight="1" x14ac:dyDescent="0.2">
      <c r="A6" s="51"/>
      <c r="B6" s="377"/>
      <c r="C6" s="378"/>
      <c r="D6" s="378"/>
      <c r="E6" s="378"/>
      <c r="F6" s="378"/>
      <c r="G6" s="378"/>
      <c r="H6" s="378"/>
      <c r="I6" s="379"/>
      <c r="J6" s="51"/>
      <c r="K6" s="52"/>
      <c r="L6" s="52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49"/>
      <c r="AA6" s="49"/>
      <c r="AB6" s="49"/>
      <c r="AC6" s="49"/>
    </row>
    <row r="7" spans="1:29" ht="15" customHeight="1" x14ac:dyDescent="0.2">
      <c r="A7" s="53"/>
      <c r="B7" s="4"/>
      <c r="C7" s="4"/>
      <c r="D7" s="4"/>
      <c r="E7" s="4"/>
      <c r="F7" s="4"/>
      <c r="G7" s="4"/>
      <c r="H7" s="4"/>
      <c r="I7" s="4"/>
      <c r="J7" s="53"/>
      <c r="K7" s="54"/>
      <c r="L7" s="54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</row>
    <row r="8" spans="1:29" ht="15" customHeight="1" x14ac:dyDescent="0.2">
      <c r="A8" s="53"/>
      <c r="B8" s="55" t="str">
        <f>'DADOS GERAIS'!B8</f>
        <v>Secretaria de Atenção Especializada à Saúde</v>
      </c>
      <c r="C8" s="57"/>
      <c r="D8" s="57"/>
      <c r="E8" s="57"/>
      <c r="F8" s="56"/>
      <c r="G8" s="6" t="str">
        <f>RESUMO!D8</f>
        <v>BDI Geral:</v>
      </c>
      <c r="H8" s="57" t="s">
        <v>18</v>
      </c>
      <c r="I8" s="58" t="s">
        <v>11</v>
      </c>
      <c r="J8" s="53"/>
      <c r="K8" s="54"/>
      <c r="L8" s="54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</row>
    <row r="9" spans="1:29" ht="15" customHeight="1" x14ac:dyDescent="0.2">
      <c r="A9" s="53"/>
      <c r="B9" s="59" t="str">
        <f>'DADOS GERAIS'!B9</f>
        <v>Unidade Básica de Saúde Porte 1 - Área Construída: 462,19m²</v>
      </c>
      <c r="C9" s="229"/>
      <c r="D9" s="229"/>
      <c r="E9" s="229"/>
      <c r="F9" s="60"/>
      <c r="G9" s="114">
        <f>RESUMO!D9</f>
        <v>0.25002856667380802</v>
      </c>
      <c r="H9" s="61">
        <f>'ENCARGOS SOCIAIS'!F56</f>
        <v>0.71460000000000001</v>
      </c>
      <c r="I9" s="62" t="str">
        <f>'DADOS GERAIS'!C22</f>
        <v>07/03/2025</v>
      </c>
      <c r="J9" s="53"/>
      <c r="K9" s="54"/>
      <c r="L9" s="54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</row>
    <row r="10" spans="1:29" ht="15" customHeight="1" x14ac:dyDescent="0.2">
      <c r="A10" s="53"/>
      <c r="B10" s="63"/>
      <c r="C10" s="49"/>
      <c r="D10" s="49"/>
      <c r="E10" s="49"/>
      <c r="F10" s="60"/>
      <c r="G10" s="9"/>
      <c r="H10" s="1"/>
      <c r="I10" s="64"/>
      <c r="J10" s="53"/>
      <c r="K10" s="54"/>
      <c r="L10" s="54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</row>
    <row r="11" spans="1:29" ht="15" customHeight="1" x14ac:dyDescent="0.2">
      <c r="A11" s="53"/>
      <c r="B11" s="65" t="str">
        <f>'DADOS GERAIS'!B11</f>
        <v>Bancos:</v>
      </c>
      <c r="C11" s="66"/>
      <c r="D11" s="66"/>
      <c r="E11" s="66"/>
      <c r="F11" s="60"/>
      <c r="G11" s="9" t="str">
        <f>RESUMO!D11</f>
        <v>BDI Equipamentos:</v>
      </c>
      <c r="H11" s="66" t="s">
        <v>20</v>
      </c>
      <c r="I11" s="64" t="s">
        <v>12</v>
      </c>
      <c r="J11" s="53"/>
      <c r="K11" s="54"/>
      <c r="L11" s="54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</row>
    <row r="12" spans="1:29" ht="15" customHeight="1" x14ac:dyDescent="0.2">
      <c r="A12" s="53"/>
      <c r="B12" s="388" t="str">
        <f>'DADOS GERAIS'!B12</f>
        <v>SINAPI (12/2024) - CPOS/CDHU (11/2024) - SBC (09/2024) - ORSE (12/2024) - SEINFRA (028) - IOPES (07/2024) - EMOP (12/2024)</v>
      </c>
      <c r="C12" s="375"/>
      <c r="D12" s="375"/>
      <c r="E12" s="375"/>
      <c r="F12" s="375"/>
      <c r="G12" s="114">
        <f>RESUMO!D12</f>
        <v>0.11399789231966739</v>
      </c>
      <c r="H12" s="61">
        <f>'ENCARGOS SOCIAIS'!E56</f>
        <v>1.1553798000000002</v>
      </c>
      <c r="I12" s="67" t="str">
        <f>'DADOS GERAIS'!C23</f>
        <v>00</v>
      </c>
      <c r="J12" s="53"/>
      <c r="K12" s="54"/>
      <c r="L12" s="54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</row>
    <row r="13" spans="1:29" ht="15" customHeight="1" x14ac:dyDescent="0.2">
      <c r="A13" s="53"/>
      <c r="B13" s="377"/>
      <c r="C13" s="378"/>
      <c r="D13" s="378"/>
      <c r="E13" s="378"/>
      <c r="F13" s="378"/>
      <c r="G13" s="15"/>
      <c r="H13" s="68"/>
      <c r="I13" s="69"/>
      <c r="J13" s="53"/>
      <c r="K13" s="54"/>
      <c r="L13" s="54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29" ht="8.25" customHeight="1" x14ac:dyDescent="0.2">
      <c r="A14" s="1"/>
      <c r="B14" s="230"/>
      <c r="C14" s="228"/>
      <c r="D14" s="228"/>
      <c r="E14" s="228"/>
      <c r="F14" s="228"/>
      <c r="G14" s="228"/>
      <c r="H14" s="228"/>
      <c r="I14" s="231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</row>
    <row r="15" spans="1:29" ht="25.5" x14ac:dyDescent="0.2">
      <c r="A15" s="1"/>
      <c r="B15" s="232" t="s">
        <v>21</v>
      </c>
      <c r="C15" s="233" t="s">
        <v>1480</v>
      </c>
      <c r="D15" s="233" t="s">
        <v>1481</v>
      </c>
      <c r="E15" s="473" t="s">
        <v>1482</v>
      </c>
      <c r="F15" s="381"/>
      <c r="G15" s="381"/>
      <c r="H15" s="381"/>
      <c r="I15" s="382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5"/>
    </row>
    <row r="16" spans="1:29" ht="54" customHeight="1" x14ac:dyDescent="0.2">
      <c r="A16" s="1"/>
      <c r="B16" s="236">
        <v>1</v>
      </c>
      <c r="C16" s="237" t="s">
        <v>45</v>
      </c>
      <c r="D16" s="237" t="s">
        <v>1483</v>
      </c>
      <c r="E16" s="474" t="s">
        <v>1484</v>
      </c>
      <c r="F16" s="381"/>
      <c r="G16" s="381"/>
      <c r="H16" s="381"/>
      <c r="I16" s="38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</row>
    <row r="17" spans="1:29" ht="54" customHeight="1" x14ac:dyDescent="0.2">
      <c r="A17" s="1"/>
      <c r="B17" s="236">
        <v>2</v>
      </c>
      <c r="C17" s="237" t="s">
        <v>50</v>
      </c>
      <c r="D17" s="237" t="s">
        <v>1485</v>
      </c>
      <c r="E17" s="474" t="s">
        <v>1486</v>
      </c>
      <c r="F17" s="381"/>
      <c r="G17" s="381"/>
      <c r="H17" s="381"/>
      <c r="I17" s="38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</row>
    <row r="18" spans="1:29" ht="54" customHeight="1" x14ac:dyDescent="0.2">
      <c r="A18" s="1"/>
      <c r="B18" s="236">
        <v>3</v>
      </c>
      <c r="C18" s="237" t="s">
        <v>55</v>
      </c>
      <c r="D18" s="237" t="s">
        <v>1487</v>
      </c>
      <c r="E18" s="474" t="s">
        <v>1486</v>
      </c>
      <c r="F18" s="381"/>
      <c r="G18" s="381"/>
      <c r="H18" s="381"/>
      <c r="I18" s="38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</row>
    <row r="19" spans="1:29" ht="54" customHeight="1" x14ac:dyDescent="0.2">
      <c r="A19" s="1"/>
      <c r="B19" s="236">
        <v>4</v>
      </c>
      <c r="C19" s="237" t="s">
        <v>59</v>
      </c>
      <c r="D19" s="237" t="s">
        <v>1488</v>
      </c>
      <c r="E19" s="474" t="s">
        <v>1489</v>
      </c>
      <c r="F19" s="381"/>
      <c r="G19" s="381"/>
      <c r="H19" s="381"/>
      <c r="I19" s="38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</row>
    <row r="20" spans="1:29" ht="54" customHeight="1" x14ac:dyDescent="0.2">
      <c r="A20" s="1"/>
      <c r="B20" s="236">
        <v>5</v>
      </c>
      <c r="C20" s="237" t="s">
        <v>1490</v>
      </c>
      <c r="D20" s="237" t="s">
        <v>1491</v>
      </c>
      <c r="E20" s="474" t="s">
        <v>1489</v>
      </c>
      <c r="F20" s="381"/>
      <c r="G20" s="381"/>
      <c r="H20" s="381"/>
      <c r="I20" s="38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</row>
    <row r="21" spans="1:29" ht="54" customHeight="1" x14ac:dyDescent="0.2">
      <c r="A21" s="1"/>
      <c r="B21" s="236">
        <v>6</v>
      </c>
      <c r="C21" s="237" t="s">
        <v>77</v>
      </c>
      <c r="D21" s="237" t="s">
        <v>1492</v>
      </c>
      <c r="E21" s="474" t="s">
        <v>1484</v>
      </c>
      <c r="F21" s="381"/>
      <c r="G21" s="381"/>
      <c r="H21" s="381"/>
      <c r="I21" s="38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</row>
    <row r="22" spans="1:29" ht="54" customHeight="1" x14ac:dyDescent="0.2">
      <c r="A22" s="1"/>
      <c r="B22" s="236">
        <v>7</v>
      </c>
      <c r="C22" s="237" t="s">
        <v>92</v>
      </c>
      <c r="D22" s="237" t="s">
        <v>1493</v>
      </c>
      <c r="E22" s="474" t="s">
        <v>1494</v>
      </c>
      <c r="F22" s="381"/>
      <c r="G22" s="381"/>
      <c r="H22" s="381"/>
      <c r="I22" s="38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</row>
    <row r="23" spans="1:29" ht="54" customHeight="1" x14ac:dyDescent="0.2">
      <c r="A23" s="1"/>
      <c r="B23" s="236">
        <v>8</v>
      </c>
      <c r="C23" s="237" t="s">
        <v>98</v>
      </c>
      <c r="D23" s="237" t="s">
        <v>1495</v>
      </c>
      <c r="E23" s="474" t="s">
        <v>1496</v>
      </c>
      <c r="F23" s="381"/>
      <c r="G23" s="381"/>
      <c r="H23" s="381"/>
      <c r="I23" s="38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</row>
    <row r="24" spans="1:29" ht="54" customHeight="1" x14ac:dyDescent="0.2">
      <c r="A24" s="1"/>
      <c r="B24" s="236">
        <v>9</v>
      </c>
      <c r="C24" s="237" t="s">
        <v>1497</v>
      </c>
      <c r="D24" s="237" t="s">
        <v>1498</v>
      </c>
      <c r="E24" s="474" t="s">
        <v>1499</v>
      </c>
      <c r="F24" s="381"/>
      <c r="G24" s="381"/>
      <c r="H24" s="381"/>
      <c r="I24" s="38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</row>
    <row r="25" spans="1:29" ht="54" customHeight="1" x14ac:dyDescent="0.2">
      <c r="A25" s="1"/>
      <c r="B25" s="236">
        <v>10</v>
      </c>
      <c r="C25" s="237" t="s">
        <v>150</v>
      </c>
      <c r="D25" s="237" t="s">
        <v>1500</v>
      </c>
      <c r="E25" s="474" t="s">
        <v>1489</v>
      </c>
      <c r="F25" s="381"/>
      <c r="G25" s="381"/>
      <c r="H25" s="381"/>
      <c r="I25" s="38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</row>
    <row r="26" spans="1:29" ht="54" customHeight="1" x14ac:dyDescent="0.2">
      <c r="A26" s="1"/>
      <c r="B26" s="236">
        <v>11</v>
      </c>
      <c r="C26" s="237" t="s">
        <v>171</v>
      </c>
      <c r="D26" s="237" t="s">
        <v>1501</v>
      </c>
      <c r="E26" s="474" t="s">
        <v>1502</v>
      </c>
      <c r="F26" s="381"/>
      <c r="G26" s="381"/>
      <c r="H26" s="381"/>
      <c r="I26" s="38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</row>
    <row r="27" spans="1:29" ht="54" customHeight="1" x14ac:dyDescent="0.2">
      <c r="A27" s="1"/>
      <c r="B27" s="236">
        <v>12</v>
      </c>
      <c r="C27" s="237" t="s">
        <v>190</v>
      </c>
      <c r="D27" s="237" t="s">
        <v>1503</v>
      </c>
      <c r="E27" s="474" t="s">
        <v>1502</v>
      </c>
      <c r="F27" s="381"/>
      <c r="G27" s="381"/>
      <c r="H27" s="381"/>
      <c r="I27" s="38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</row>
    <row r="28" spans="1:29" ht="54" customHeight="1" x14ac:dyDescent="0.2">
      <c r="A28" s="1"/>
      <c r="B28" s="236">
        <v>13</v>
      </c>
      <c r="C28" s="237" t="s">
        <v>213</v>
      </c>
      <c r="D28" s="238" t="s">
        <v>1504</v>
      </c>
      <c r="E28" s="474" t="s">
        <v>1505</v>
      </c>
      <c r="F28" s="381"/>
      <c r="G28" s="381"/>
      <c r="H28" s="381"/>
      <c r="I28" s="38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</row>
    <row r="29" spans="1:29" ht="54" customHeight="1" x14ac:dyDescent="0.2">
      <c r="A29" s="1"/>
      <c r="B29" s="236">
        <v>14</v>
      </c>
      <c r="C29" s="237" t="s">
        <v>216</v>
      </c>
      <c r="D29" s="238" t="s">
        <v>1506</v>
      </c>
      <c r="E29" s="474" t="s">
        <v>1505</v>
      </c>
      <c r="F29" s="381"/>
      <c r="G29" s="381"/>
      <c r="H29" s="381"/>
      <c r="I29" s="38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</row>
    <row r="30" spans="1:29" ht="54" customHeight="1" x14ac:dyDescent="0.2">
      <c r="A30" s="1"/>
      <c r="B30" s="236">
        <v>15</v>
      </c>
      <c r="C30" s="237" t="s">
        <v>219</v>
      </c>
      <c r="D30" s="238" t="s">
        <v>1507</v>
      </c>
      <c r="E30" s="474" t="s">
        <v>1505</v>
      </c>
      <c r="F30" s="381"/>
      <c r="G30" s="381"/>
      <c r="H30" s="381"/>
      <c r="I30" s="38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</row>
    <row r="31" spans="1:29" ht="54" customHeight="1" x14ac:dyDescent="0.2">
      <c r="A31" s="1"/>
      <c r="B31" s="236">
        <v>16</v>
      </c>
      <c r="C31" s="237" t="s">
        <v>236</v>
      </c>
      <c r="D31" s="238" t="s">
        <v>1508</v>
      </c>
      <c r="E31" s="474" t="s">
        <v>1486</v>
      </c>
      <c r="F31" s="381"/>
      <c r="G31" s="381"/>
      <c r="H31" s="381"/>
      <c r="I31" s="38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</row>
    <row r="32" spans="1:29" ht="54" customHeight="1" x14ac:dyDescent="0.2">
      <c r="A32" s="1"/>
      <c r="B32" s="236">
        <v>17</v>
      </c>
      <c r="C32" s="237" t="s">
        <v>253</v>
      </c>
      <c r="D32" s="238" t="s">
        <v>1509</v>
      </c>
      <c r="E32" s="474" t="s">
        <v>1510</v>
      </c>
      <c r="F32" s="381"/>
      <c r="G32" s="381"/>
      <c r="H32" s="381"/>
      <c r="I32" s="38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</row>
    <row r="33" spans="1:29" ht="54" customHeight="1" x14ac:dyDescent="0.2">
      <c r="A33" s="1"/>
      <c r="B33" s="236">
        <v>18</v>
      </c>
      <c r="C33" s="237" t="s">
        <v>256</v>
      </c>
      <c r="D33" s="238" t="s">
        <v>1509</v>
      </c>
      <c r="E33" s="474" t="s">
        <v>1511</v>
      </c>
      <c r="F33" s="381"/>
      <c r="G33" s="381"/>
      <c r="H33" s="381"/>
      <c r="I33" s="38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</row>
    <row r="34" spans="1:29" ht="54" customHeight="1" x14ac:dyDescent="0.2">
      <c r="A34" s="1"/>
      <c r="B34" s="236">
        <v>19</v>
      </c>
      <c r="C34" s="237" t="s">
        <v>259</v>
      </c>
      <c r="D34" s="238" t="s">
        <v>1509</v>
      </c>
      <c r="E34" s="474" t="s">
        <v>1512</v>
      </c>
      <c r="F34" s="381"/>
      <c r="G34" s="381"/>
      <c r="H34" s="381"/>
      <c r="I34" s="38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</row>
    <row r="35" spans="1:29" ht="54" customHeight="1" x14ac:dyDescent="0.2">
      <c r="A35" s="1"/>
      <c r="B35" s="236">
        <v>20</v>
      </c>
      <c r="C35" s="237" t="s">
        <v>283</v>
      </c>
      <c r="D35" s="238" t="s">
        <v>1513</v>
      </c>
      <c r="E35" s="474" t="s">
        <v>1489</v>
      </c>
      <c r="F35" s="381"/>
      <c r="G35" s="381"/>
      <c r="H35" s="381"/>
      <c r="I35" s="38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</row>
    <row r="36" spans="1:29" ht="54" customHeight="1" x14ac:dyDescent="0.2">
      <c r="A36" s="1"/>
      <c r="B36" s="236">
        <v>21</v>
      </c>
      <c r="C36" s="237" t="s">
        <v>315</v>
      </c>
      <c r="D36" s="237" t="s">
        <v>1514</v>
      </c>
      <c r="E36" s="474" t="s">
        <v>1489</v>
      </c>
      <c r="F36" s="381"/>
      <c r="G36" s="381"/>
      <c r="H36" s="381"/>
      <c r="I36" s="38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</row>
    <row r="37" spans="1:29" ht="54" customHeight="1" x14ac:dyDescent="0.2">
      <c r="A37" s="1"/>
      <c r="B37" s="236">
        <v>22</v>
      </c>
      <c r="C37" s="237" t="s">
        <v>318</v>
      </c>
      <c r="D37" s="237" t="s">
        <v>1515</v>
      </c>
      <c r="E37" s="474" t="s">
        <v>1484</v>
      </c>
      <c r="F37" s="381"/>
      <c r="G37" s="381"/>
      <c r="H37" s="381"/>
      <c r="I37" s="38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</row>
    <row r="38" spans="1:29" ht="54" customHeight="1" x14ac:dyDescent="0.2">
      <c r="A38" s="1"/>
      <c r="B38" s="236">
        <v>23</v>
      </c>
      <c r="C38" s="237" t="s">
        <v>1516</v>
      </c>
      <c r="D38" s="238" t="s">
        <v>1517</v>
      </c>
      <c r="E38" s="474" t="s">
        <v>1518</v>
      </c>
      <c r="F38" s="381"/>
      <c r="G38" s="381"/>
      <c r="H38" s="381"/>
      <c r="I38" s="38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</row>
    <row r="39" spans="1:29" ht="54" customHeight="1" x14ac:dyDescent="0.2">
      <c r="A39" s="1"/>
      <c r="B39" s="236">
        <v>24</v>
      </c>
      <c r="C39" s="237" t="s">
        <v>334</v>
      </c>
      <c r="D39" s="237" t="s">
        <v>1519</v>
      </c>
      <c r="E39" s="474" t="s">
        <v>1484</v>
      </c>
      <c r="F39" s="381"/>
      <c r="G39" s="381"/>
      <c r="H39" s="381"/>
      <c r="I39" s="38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</row>
    <row r="40" spans="1:29" ht="54" customHeight="1" x14ac:dyDescent="0.2">
      <c r="A40" s="1"/>
      <c r="B40" s="236">
        <v>25</v>
      </c>
      <c r="C40" s="237" t="s">
        <v>337</v>
      </c>
      <c r="D40" s="237" t="s">
        <v>1520</v>
      </c>
      <c r="E40" s="474" t="s">
        <v>1521</v>
      </c>
      <c r="F40" s="381"/>
      <c r="G40" s="381"/>
      <c r="H40" s="381"/>
      <c r="I40" s="38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</row>
    <row r="41" spans="1:29" ht="54" customHeight="1" x14ac:dyDescent="0.2">
      <c r="A41" s="1"/>
      <c r="B41" s="236">
        <v>26</v>
      </c>
      <c r="C41" s="237" t="s">
        <v>362</v>
      </c>
      <c r="D41" s="238" t="s">
        <v>1522</v>
      </c>
      <c r="E41" s="474" t="s">
        <v>1486</v>
      </c>
      <c r="F41" s="381"/>
      <c r="G41" s="381"/>
      <c r="H41" s="381"/>
      <c r="I41" s="38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</row>
    <row r="42" spans="1:29" ht="54" customHeight="1" x14ac:dyDescent="0.2">
      <c r="A42" s="1"/>
      <c r="B42" s="236">
        <v>27</v>
      </c>
      <c r="C42" s="237" t="s">
        <v>367</v>
      </c>
      <c r="D42" s="238" t="s">
        <v>1523</v>
      </c>
      <c r="E42" s="474" t="s">
        <v>1484</v>
      </c>
      <c r="F42" s="381"/>
      <c r="G42" s="381"/>
      <c r="H42" s="381"/>
      <c r="I42" s="38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</row>
    <row r="43" spans="1:29" ht="54" customHeight="1" x14ac:dyDescent="0.2">
      <c r="A43" s="1"/>
      <c r="B43" s="236">
        <v>28</v>
      </c>
      <c r="C43" s="237" t="s">
        <v>371</v>
      </c>
      <c r="D43" s="238" t="s">
        <v>1524</v>
      </c>
      <c r="E43" s="474" t="s">
        <v>1486</v>
      </c>
      <c r="F43" s="381"/>
      <c r="G43" s="381"/>
      <c r="H43" s="381"/>
      <c r="I43" s="38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</row>
    <row r="44" spans="1:29" ht="54" customHeight="1" x14ac:dyDescent="0.2">
      <c r="A44" s="1"/>
      <c r="B44" s="236">
        <v>29</v>
      </c>
      <c r="C44" s="237" t="s">
        <v>374</v>
      </c>
      <c r="D44" s="237" t="s">
        <v>1525</v>
      </c>
      <c r="E44" s="474" t="s">
        <v>1489</v>
      </c>
      <c r="F44" s="381"/>
      <c r="G44" s="381"/>
      <c r="H44" s="381"/>
      <c r="I44" s="38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</row>
    <row r="45" spans="1:29" ht="54" customHeight="1" x14ac:dyDescent="0.2">
      <c r="A45" s="1"/>
      <c r="B45" s="236">
        <v>30</v>
      </c>
      <c r="C45" s="237" t="s">
        <v>377</v>
      </c>
      <c r="D45" s="238" t="s">
        <v>1526</v>
      </c>
      <c r="E45" s="474" t="s">
        <v>1489</v>
      </c>
      <c r="F45" s="381"/>
      <c r="G45" s="381"/>
      <c r="H45" s="381"/>
      <c r="I45" s="38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</row>
    <row r="46" spans="1:29" ht="54" customHeight="1" x14ac:dyDescent="0.2">
      <c r="A46" s="1"/>
      <c r="B46" s="236">
        <v>31</v>
      </c>
      <c r="C46" s="237" t="s">
        <v>380</v>
      </c>
      <c r="D46" s="237" t="s">
        <v>1527</v>
      </c>
      <c r="E46" s="474" t="s">
        <v>1484</v>
      </c>
      <c r="F46" s="381"/>
      <c r="G46" s="381"/>
      <c r="H46" s="381"/>
      <c r="I46" s="38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</row>
    <row r="47" spans="1:29" ht="54" customHeight="1" x14ac:dyDescent="0.2">
      <c r="A47" s="1"/>
      <c r="B47" s="236">
        <v>32</v>
      </c>
      <c r="C47" s="237" t="s">
        <v>386</v>
      </c>
      <c r="D47" s="237" t="s">
        <v>1528</v>
      </c>
      <c r="E47" s="474" t="s">
        <v>1489</v>
      </c>
      <c r="F47" s="381"/>
      <c r="G47" s="381"/>
      <c r="H47" s="381"/>
      <c r="I47" s="38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</row>
    <row r="48" spans="1:29" ht="54" customHeight="1" x14ac:dyDescent="0.2">
      <c r="A48" s="1"/>
      <c r="B48" s="236">
        <v>33</v>
      </c>
      <c r="C48" s="237" t="s">
        <v>411</v>
      </c>
      <c r="D48" s="238" t="s">
        <v>1529</v>
      </c>
      <c r="E48" s="474" t="s">
        <v>1486</v>
      </c>
      <c r="F48" s="381"/>
      <c r="G48" s="381"/>
      <c r="H48" s="381"/>
      <c r="I48" s="38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</row>
    <row r="49" spans="1:29" ht="54" customHeight="1" x14ac:dyDescent="0.2">
      <c r="A49" s="1"/>
      <c r="B49" s="236">
        <v>34</v>
      </c>
      <c r="C49" s="237" t="s">
        <v>416</v>
      </c>
      <c r="D49" s="238" t="s">
        <v>1530</v>
      </c>
      <c r="E49" s="474" t="s">
        <v>1486</v>
      </c>
      <c r="F49" s="381"/>
      <c r="G49" s="381"/>
      <c r="H49" s="381"/>
      <c r="I49" s="38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</row>
    <row r="50" spans="1:29" ht="54" customHeight="1" x14ac:dyDescent="0.2">
      <c r="A50" s="1"/>
      <c r="B50" s="236">
        <v>35</v>
      </c>
      <c r="C50" s="237" t="s">
        <v>421</v>
      </c>
      <c r="D50" s="238" t="s">
        <v>1531</v>
      </c>
      <c r="E50" s="474" t="s">
        <v>1486</v>
      </c>
      <c r="F50" s="381"/>
      <c r="G50" s="381"/>
      <c r="H50" s="381"/>
      <c r="I50" s="38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</row>
    <row r="51" spans="1:29" ht="54" customHeight="1" x14ac:dyDescent="0.2">
      <c r="A51" s="1"/>
      <c r="B51" s="236">
        <v>36</v>
      </c>
      <c r="C51" s="237" t="s">
        <v>472</v>
      </c>
      <c r="D51" s="238" t="s">
        <v>1532</v>
      </c>
      <c r="E51" s="474" t="s">
        <v>1486</v>
      </c>
      <c r="F51" s="381"/>
      <c r="G51" s="381"/>
      <c r="H51" s="381"/>
      <c r="I51" s="38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</row>
    <row r="52" spans="1:29" ht="54" customHeight="1" x14ac:dyDescent="0.2">
      <c r="A52" s="1"/>
      <c r="B52" s="236">
        <v>37</v>
      </c>
      <c r="C52" s="237" t="s">
        <v>486</v>
      </c>
      <c r="D52" s="238" t="s">
        <v>1533</v>
      </c>
      <c r="E52" s="474" t="s">
        <v>1484</v>
      </c>
      <c r="F52" s="381"/>
      <c r="G52" s="381"/>
      <c r="H52" s="381"/>
      <c r="I52" s="38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</row>
    <row r="53" spans="1:29" ht="54" customHeight="1" x14ac:dyDescent="0.2">
      <c r="A53" s="1"/>
      <c r="B53" s="236">
        <v>38</v>
      </c>
      <c r="C53" s="237" t="s">
        <v>495</v>
      </c>
      <c r="D53" s="238" t="s">
        <v>1534</v>
      </c>
      <c r="E53" s="474" t="s">
        <v>1535</v>
      </c>
      <c r="F53" s="381"/>
      <c r="G53" s="381"/>
      <c r="H53" s="381"/>
      <c r="I53" s="38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</row>
    <row r="54" spans="1:29" ht="54" customHeight="1" x14ac:dyDescent="0.2">
      <c r="A54" s="1"/>
      <c r="B54" s="236">
        <v>39</v>
      </c>
      <c r="C54" s="237" t="s">
        <v>503</v>
      </c>
      <c r="D54" s="237" t="s">
        <v>1536</v>
      </c>
      <c r="E54" s="474" t="s">
        <v>1484</v>
      </c>
      <c r="F54" s="381"/>
      <c r="G54" s="381"/>
      <c r="H54" s="381"/>
      <c r="I54" s="38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</row>
    <row r="55" spans="1:29" ht="54" customHeight="1" x14ac:dyDescent="0.2">
      <c r="A55" s="1"/>
      <c r="B55" s="236">
        <v>40</v>
      </c>
      <c r="C55" s="237" t="s">
        <v>508</v>
      </c>
      <c r="D55" s="237" t="s">
        <v>1537</v>
      </c>
      <c r="E55" s="474" t="s">
        <v>1484</v>
      </c>
      <c r="F55" s="381"/>
      <c r="G55" s="381"/>
      <c r="H55" s="381"/>
      <c r="I55" s="38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</row>
    <row r="56" spans="1:29" ht="54" customHeight="1" x14ac:dyDescent="0.2">
      <c r="A56" s="1"/>
      <c r="B56" s="236">
        <v>41</v>
      </c>
      <c r="C56" s="237" t="s">
        <v>511</v>
      </c>
      <c r="D56" s="238" t="s">
        <v>1538</v>
      </c>
      <c r="E56" s="474" t="s">
        <v>1486</v>
      </c>
      <c r="F56" s="381"/>
      <c r="G56" s="381"/>
      <c r="H56" s="381"/>
      <c r="I56" s="38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</row>
    <row r="57" spans="1:29" ht="54" customHeight="1" x14ac:dyDescent="0.2">
      <c r="A57" s="1"/>
      <c r="B57" s="236">
        <v>42</v>
      </c>
      <c r="C57" s="237" t="s">
        <v>520</v>
      </c>
      <c r="D57" s="238" t="s">
        <v>1539</v>
      </c>
      <c r="E57" s="474" t="s">
        <v>1484</v>
      </c>
      <c r="F57" s="381"/>
      <c r="G57" s="381"/>
      <c r="H57" s="381"/>
      <c r="I57" s="38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</row>
    <row r="58" spans="1:29" ht="54" customHeight="1" x14ac:dyDescent="0.2">
      <c r="A58" s="1"/>
      <c r="B58" s="236">
        <v>43</v>
      </c>
      <c r="C58" s="237" t="s">
        <v>523</v>
      </c>
      <c r="D58" s="238" t="s">
        <v>1540</v>
      </c>
      <c r="E58" s="474" t="s">
        <v>1484</v>
      </c>
      <c r="F58" s="381"/>
      <c r="G58" s="381"/>
      <c r="H58" s="381"/>
      <c r="I58" s="38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</row>
    <row r="59" spans="1:29" ht="54" customHeight="1" x14ac:dyDescent="0.2">
      <c r="A59" s="1"/>
      <c r="B59" s="236">
        <v>44</v>
      </c>
      <c r="C59" s="237" t="s">
        <v>526</v>
      </c>
      <c r="D59" s="238" t="s">
        <v>1541</v>
      </c>
      <c r="E59" s="474" t="s">
        <v>1486</v>
      </c>
      <c r="F59" s="381"/>
      <c r="G59" s="381"/>
      <c r="H59" s="381"/>
      <c r="I59" s="38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</row>
    <row r="60" spans="1:29" ht="54" customHeight="1" x14ac:dyDescent="0.2">
      <c r="A60" s="1"/>
      <c r="B60" s="236">
        <v>45</v>
      </c>
      <c r="C60" s="237" t="s">
        <v>529</v>
      </c>
      <c r="D60" s="238" t="s">
        <v>1542</v>
      </c>
      <c r="E60" s="474" t="s">
        <v>1486</v>
      </c>
      <c r="F60" s="381"/>
      <c r="G60" s="381"/>
      <c r="H60" s="381"/>
      <c r="I60" s="38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</row>
    <row r="61" spans="1:29" ht="54" customHeight="1" x14ac:dyDescent="0.2">
      <c r="A61" s="1"/>
      <c r="B61" s="236">
        <v>46</v>
      </c>
      <c r="C61" s="237" t="s">
        <v>532</v>
      </c>
      <c r="D61" s="238" t="s">
        <v>1543</v>
      </c>
      <c r="E61" s="474" t="s">
        <v>1486</v>
      </c>
      <c r="F61" s="381"/>
      <c r="G61" s="381"/>
      <c r="H61" s="381"/>
      <c r="I61" s="38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</row>
    <row r="62" spans="1:29" ht="54" customHeight="1" x14ac:dyDescent="0.2">
      <c r="A62" s="1"/>
      <c r="B62" s="236">
        <v>47</v>
      </c>
      <c r="C62" s="237" t="s">
        <v>535</v>
      </c>
      <c r="D62" s="238" t="s">
        <v>1544</v>
      </c>
      <c r="E62" s="474" t="s">
        <v>1486</v>
      </c>
      <c r="F62" s="381"/>
      <c r="G62" s="381"/>
      <c r="H62" s="381"/>
      <c r="I62" s="38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</row>
    <row r="63" spans="1:29" ht="54" customHeight="1" x14ac:dyDescent="0.2">
      <c r="A63" s="1"/>
      <c r="B63" s="236">
        <v>48</v>
      </c>
      <c r="C63" s="237" t="s">
        <v>542</v>
      </c>
      <c r="D63" s="238" t="s">
        <v>1545</v>
      </c>
      <c r="E63" s="474" t="s">
        <v>1546</v>
      </c>
      <c r="F63" s="381"/>
      <c r="G63" s="381"/>
      <c r="H63" s="381"/>
      <c r="I63" s="38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</row>
    <row r="64" spans="1:29" ht="54" customHeight="1" x14ac:dyDescent="0.2">
      <c r="A64" s="1"/>
      <c r="B64" s="236">
        <v>49</v>
      </c>
      <c r="C64" s="237" t="s">
        <v>545</v>
      </c>
      <c r="D64" s="237" t="s">
        <v>1547</v>
      </c>
      <c r="E64" s="474" t="s">
        <v>1521</v>
      </c>
      <c r="F64" s="381"/>
      <c r="G64" s="381"/>
      <c r="H64" s="381"/>
      <c r="I64" s="38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</row>
    <row r="65" spans="1:29" ht="54" customHeight="1" x14ac:dyDescent="0.2">
      <c r="A65" s="1"/>
      <c r="B65" s="236">
        <v>50</v>
      </c>
      <c r="C65" s="237" t="s">
        <v>551</v>
      </c>
      <c r="D65" s="237" t="s">
        <v>1548</v>
      </c>
      <c r="E65" s="474" t="s">
        <v>1489</v>
      </c>
      <c r="F65" s="381"/>
      <c r="G65" s="381"/>
      <c r="H65" s="381"/>
      <c r="I65" s="38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</row>
    <row r="66" spans="1:29" ht="54" customHeight="1" x14ac:dyDescent="0.2">
      <c r="A66" s="1"/>
      <c r="B66" s="236">
        <v>51</v>
      </c>
      <c r="C66" s="237" t="s">
        <v>572</v>
      </c>
      <c r="D66" s="238" t="s">
        <v>1549</v>
      </c>
      <c r="E66" s="474" t="s">
        <v>1484</v>
      </c>
      <c r="F66" s="381"/>
      <c r="G66" s="381"/>
      <c r="H66" s="381"/>
      <c r="I66" s="38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</row>
    <row r="67" spans="1:29" ht="54" customHeight="1" x14ac:dyDescent="0.2">
      <c r="A67" s="1"/>
      <c r="B67" s="236">
        <v>52</v>
      </c>
      <c r="C67" s="237" t="s">
        <v>660</v>
      </c>
      <c r="D67" s="238" t="s">
        <v>1550</v>
      </c>
      <c r="E67" s="474" t="s">
        <v>1551</v>
      </c>
      <c r="F67" s="381"/>
      <c r="G67" s="381"/>
      <c r="H67" s="381"/>
      <c r="I67" s="38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</row>
    <row r="68" spans="1:29" ht="54" customHeight="1" x14ac:dyDescent="0.2">
      <c r="A68" s="1"/>
      <c r="B68" s="236">
        <v>53</v>
      </c>
      <c r="C68" s="237" t="s">
        <v>663</v>
      </c>
      <c r="D68" s="238" t="s">
        <v>1552</v>
      </c>
      <c r="E68" s="474" t="s">
        <v>1484</v>
      </c>
      <c r="F68" s="381"/>
      <c r="G68" s="381"/>
      <c r="H68" s="381"/>
      <c r="I68" s="38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</row>
    <row r="69" spans="1:29" ht="54" customHeight="1" x14ac:dyDescent="0.2">
      <c r="A69" s="1"/>
      <c r="B69" s="236">
        <v>54</v>
      </c>
      <c r="C69" s="237" t="s">
        <v>669</v>
      </c>
      <c r="D69" s="238" t="s">
        <v>1553</v>
      </c>
      <c r="E69" s="474" t="s">
        <v>1486</v>
      </c>
      <c r="F69" s="381"/>
      <c r="G69" s="381"/>
      <c r="H69" s="381"/>
      <c r="I69" s="38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</row>
    <row r="70" spans="1:29" ht="54" customHeight="1" x14ac:dyDescent="0.2">
      <c r="A70" s="1"/>
      <c r="B70" s="236">
        <v>54</v>
      </c>
      <c r="C70" s="237" t="s">
        <v>673</v>
      </c>
      <c r="D70" s="238" t="s">
        <v>1554</v>
      </c>
      <c r="E70" s="474" t="s">
        <v>1484</v>
      </c>
      <c r="F70" s="381"/>
      <c r="G70" s="381"/>
      <c r="H70" s="381"/>
      <c r="I70" s="38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</row>
    <row r="71" spans="1:29" ht="54" customHeight="1" x14ac:dyDescent="0.2">
      <c r="A71" s="1"/>
      <c r="B71" s="236">
        <v>55</v>
      </c>
      <c r="C71" s="237" t="s">
        <v>681</v>
      </c>
      <c r="D71" s="238" t="s">
        <v>1555</v>
      </c>
      <c r="E71" s="474" t="s">
        <v>1486</v>
      </c>
      <c r="F71" s="381"/>
      <c r="G71" s="381"/>
      <c r="H71" s="381"/>
      <c r="I71" s="38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</row>
    <row r="72" spans="1:29" ht="54" customHeight="1" x14ac:dyDescent="0.2">
      <c r="A72" s="1"/>
      <c r="B72" s="236">
        <v>56</v>
      </c>
      <c r="C72" s="237" t="s">
        <v>738</v>
      </c>
      <c r="D72" s="238" t="s">
        <v>1556</v>
      </c>
      <c r="E72" s="474" t="s">
        <v>1484</v>
      </c>
      <c r="F72" s="381"/>
      <c r="G72" s="381"/>
      <c r="H72" s="381"/>
      <c r="I72" s="38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</row>
    <row r="73" spans="1:29" ht="54" customHeight="1" x14ac:dyDescent="0.2">
      <c r="A73" s="1"/>
      <c r="B73" s="236">
        <v>57</v>
      </c>
      <c r="C73" s="237" t="s">
        <v>741</v>
      </c>
      <c r="D73" s="237" t="s">
        <v>1557</v>
      </c>
      <c r="E73" s="474" t="s">
        <v>1484</v>
      </c>
      <c r="F73" s="381"/>
      <c r="G73" s="381"/>
      <c r="H73" s="381"/>
      <c r="I73" s="38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</row>
    <row r="74" spans="1:29" ht="54" customHeight="1" x14ac:dyDescent="0.2">
      <c r="A74" s="1"/>
      <c r="B74" s="236">
        <v>59</v>
      </c>
      <c r="C74" s="237" t="s">
        <v>744</v>
      </c>
      <c r="D74" s="238" t="s">
        <v>1558</v>
      </c>
      <c r="E74" s="474" t="s">
        <v>1484</v>
      </c>
      <c r="F74" s="381"/>
      <c r="G74" s="381"/>
      <c r="H74" s="381"/>
      <c r="I74" s="38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</row>
    <row r="75" spans="1:29" ht="54" customHeight="1" x14ac:dyDescent="0.2">
      <c r="A75" s="1"/>
      <c r="B75" s="236">
        <v>60</v>
      </c>
      <c r="C75" s="237" t="s">
        <v>747</v>
      </c>
      <c r="D75" s="237" t="s">
        <v>1559</v>
      </c>
      <c r="E75" s="474" t="s">
        <v>1484</v>
      </c>
      <c r="F75" s="381"/>
      <c r="G75" s="381"/>
      <c r="H75" s="381"/>
      <c r="I75" s="38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</row>
    <row r="76" spans="1:29" ht="54" customHeight="1" x14ac:dyDescent="0.2">
      <c r="A76" s="1"/>
      <c r="B76" s="236">
        <v>61</v>
      </c>
      <c r="C76" s="237" t="s">
        <v>750</v>
      </c>
      <c r="D76" s="237" t="s">
        <v>1560</v>
      </c>
      <c r="E76" s="474" t="s">
        <v>1484</v>
      </c>
      <c r="F76" s="381"/>
      <c r="G76" s="381"/>
      <c r="H76" s="381"/>
      <c r="I76" s="38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</row>
    <row r="77" spans="1:29" ht="54" customHeight="1" x14ac:dyDescent="0.2">
      <c r="A77" s="1"/>
      <c r="B77" s="236">
        <v>62</v>
      </c>
      <c r="C77" s="237" t="s">
        <v>753</v>
      </c>
      <c r="D77" s="238" t="s">
        <v>1561</v>
      </c>
      <c r="E77" s="474" t="s">
        <v>1484</v>
      </c>
      <c r="F77" s="381"/>
      <c r="G77" s="381"/>
      <c r="H77" s="381"/>
      <c r="I77" s="38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</row>
    <row r="78" spans="1:29" ht="54" customHeight="1" x14ac:dyDescent="0.2">
      <c r="A78" s="1"/>
      <c r="B78" s="236">
        <v>63</v>
      </c>
      <c r="C78" s="237" t="s">
        <v>759</v>
      </c>
      <c r="D78" s="237" t="s">
        <v>1562</v>
      </c>
      <c r="E78" s="474" t="s">
        <v>1486</v>
      </c>
      <c r="F78" s="381"/>
      <c r="G78" s="381"/>
      <c r="H78" s="381"/>
      <c r="I78" s="38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</row>
    <row r="79" spans="1:29" ht="54" customHeight="1" x14ac:dyDescent="0.2">
      <c r="A79" s="1"/>
      <c r="B79" s="236">
        <v>64</v>
      </c>
      <c r="C79" s="237" t="s">
        <v>774</v>
      </c>
      <c r="D79" s="238" t="s">
        <v>1563</v>
      </c>
      <c r="E79" s="474" t="s">
        <v>1486</v>
      </c>
      <c r="F79" s="381"/>
      <c r="G79" s="381"/>
      <c r="H79" s="381"/>
      <c r="I79" s="38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</row>
    <row r="80" spans="1:29" ht="54" customHeight="1" x14ac:dyDescent="0.2">
      <c r="A80" s="1"/>
      <c r="B80" s="236">
        <v>65</v>
      </c>
      <c r="C80" s="237" t="s">
        <v>777</v>
      </c>
      <c r="D80" s="237" t="s">
        <v>1564</v>
      </c>
      <c r="E80" s="474" t="s">
        <v>1486</v>
      </c>
      <c r="F80" s="381"/>
      <c r="G80" s="381"/>
      <c r="H80" s="381"/>
      <c r="I80" s="38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</row>
    <row r="81" spans="1:29" ht="54" customHeight="1" x14ac:dyDescent="0.2">
      <c r="A81" s="1"/>
      <c r="B81" s="236">
        <v>66</v>
      </c>
      <c r="C81" s="237" t="s">
        <v>794</v>
      </c>
      <c r="D81" s="238" t="s">
        <v>1565</v>
      </c>
      <c r="E81" s="474" t="s">
        <v>1486</v>
      </c>
      <c r="F81" s="381"/>
      <c r="G81" s="381"/>
      <c r="H81" s="381"/>
      <c r="I81" s="38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</row>
    <row r="82" spans="1:29" ht="54" customHeight="1" x14ac:dyDescent="0.2">
      <c r="A82" s="1"/>
      <c r="B82" s="236">
        <v>67</v>
      </c>
      <c r="C82" s="237" t="s">
        <v>797</v>
      </c>
      <c r="D82" s="238" t="s">
        <v>1566</v>
      </c>
      <c r="E82" s="474" t="s">
        <v>1486</v>
      </c>
      <c r="F82" s="381"/>
      <c r="G82" s="381"/>
      <c r="H82" s="381"/>
      <c r="I82" s="38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</row>
    <row r="83" spans="1:29" ht="54" customHeight="1" x14ac:dyDescent="0.2">
      <c r="A83" s="1"/>
      <c r="B83" s="236">
        <v>68</v>
      </c>
      <c r="C83" s="237" t="s">
        <v>800</v>
      </c>
      <c r="D83" s="238" t="s">
        <v>1567</v>
      </c>
      <c r="E83" s="474" t="s">
        <v>1489</v>
      </c>
      <c r="F83" s="381"/>
      <c r="G83" s="381"/>
      <c r="H83" s="381"/>
      <c r="I83" s="38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</row>
    <row r="84" spans="1:29" ht="54" customHeight="1" x14ac:dyDescent="0.2">
      <c r="A84" s="1"/>
      <c r="B84" s="236">
        <v>69</v>
      </c>
      <c r="C84" s="237" t="s">
        <v>811</v>
      </c>
      <c r="D84" s="237" t="s">
        <v>1568</v>
      </c>
      <c r="E84" s="474" t="s">
        <v>1489</v>
      </c>
      <c r="F84" s="381"/>
      <c r="G84" s="381"/>
      <c r="H84" s="381"/>
      <c r="I84" s="38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</row>
    <row r="85" spans="1:29" ht="54" customHeight="1" x14ac:dyDescent="0.2">
      <c r="A85" s="1"/>
      <c r="B85" s="236">
        <v>70</v>
      </c>
      <c r="C85" s="237" t="s">
        <v>820</v>
      </c>
      <c r="D85" s="238" t="s">
        <v>1569</v>
      </c>
      <c r="E85" s="474" t="s">
        <v>1484</v>
      </c>
      <c r="F85" s="381"/>
      <c r="G85" s="381"/>
      <c r="H85" s="381"/>
      <c r="I85" s="38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</row>
    <row r="86" spans="1:29" ht="54" customHeight="1" x14ac:dyDescent="0.2">
      <c r="A86" s="1"/>
      <c r="B86" s="236">
        <v>71</v>
      </c>
      <c r="C86" s="237" t="s">
        <v>823</v>
      </c>
      <c r="D86" s="237" t="s">
        <v>1570</v>
      </c>
      <c r="E86" s="474" t="s">
        <v>1484</v>
      </c>
      <c r="F86" s="381"/>
      <c r="G86" s="381"/>
      <c r="H86" s="381"/>
      <c r="I86" s="38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</row>
    <row r="87" spans="1:29" ht="54" customHeight="1" x14ac:dyDescent="0.2">
      <c r="A87" s="1"/>
      <c r="B87" s="236">
        <v>72</v>
      </c>
      <c r="C87" s="237" t="s">
        <v>826</v>
      </c>
      <c r="D87" s="238" t="s">
        <v>1571</v>
      </c>
      <c r="E87" s="474" t="s">
        <v>1484</v>
      </c>
      <c r="F87" s="381"/>
      <c r="G87" s="381"/>
      <c r="H87" s="381"/>
      <c r="I87" s="38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</row>
    <row r="88" spans="1:29" ht="54" customHeight="1" x14ac:dyDescent="0.2">
      <c r="A88" s="1"/>
      <c r="B88" s="236">
        <v>73</v>
      </c>
      <c r="C88" s="237" t="s">
        <v>829</v>
      </c>
      <c r="D88" s="238" t="s">
        <v>1572</v>
      </c>
      <c r="E88" s="474" t="s">
        <v>1573</v>
      </c>
      <c r="F88" s="381"/>
      <c r="G88" s="381"/>
      <c r="H88" s="381"/>
      <c r="I88" s="38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</row>
    <row r="89" spans="1:29" ht="54" customHeight="1" x14ac:dyDescent="0.2">
      <c r="A89" s="1"/>
      <c r="B89" s="236">
        <v>74</v>
      </c>
      <c r="C89" s="237" t="s">
        <v>840</v>
      </c>
      <c r="D89" s="238" t="s">
        <v>1574</v>
      </c>
      <c r="E89" s="474" t="s">
        <v>1486</v>
      </c>
      <c r="F89" s="381"/>
      <c r="G89" s="381"/>
      <c r="H89" s="381"/>
      <c r="I89" s="38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</row>
    <row r="90" spans="1:29" ht="54" customHeight="1" x14ac:dyDescent="0.2">
      <c r="A90" s="1"/>
      <c r="B90" s="236">
        <v>75</v>
      </c>
      <c r="C90" s="237" t="s">
        <v>846</v>
      </c>
      <c r="D90" s="237" t="s">
        <v>1575</v>
      </c>
      <c r="E90" s="474" t="s">
        <v>1486</v>
      </c>
      <c r="F90" s="381"/>
      <c r="G90" s="381"/>
      <c r="H90" s="381"/>
      <c r="I90" s="38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</row>
    <row r="91" spans="1:29" ht="54" customHeight="1" x14ac:dyDescent="0.2">
      <c r="A91" s="1"/>
      <c r="B91" s="236">
        <v>76</v>
      </c>
      <c r="C91" s="237" t="s">
        <v>849</v>
      </c>
      <c r="D91" s="237" t="s">
        <v>1576</v>
      </c>
      <c r="E91" s="474" t="s">
        <v>1484</v>
      </c>
      <c r="F91" s="381"/>
      <c r="G91" s="381"/>
      <c r="H91" s="381"/>
      <c r="I91" s="38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</row>
    <row r="92" spans="1:29" ht="54" customHeight="1" x14ac:dyDescent="0.2">
      <c r="A92" s="1"/>
      <c r="B92" s="236">
        <v>77</v>
      </c>
      <c r="C92" s="237" t="s">
        <v>852</v>
      </c>
      <c r="D92" s="238" t="s">
        <v>1577</v>
      </c>
      <c r="E92" s="474" t="s">
        <v>1486</v>
      </c>
      <c r="F92" s="381"/>
      <c r="G92" s="381"/>
      <c r="H92" s="381"/>
      <c r="I92" s="38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</row>
    <row r="93" spans="1:29" ht="54" customHeight="1" x14ac:dyDescent="0.2">
      <c r="A93" s="1"/>
      <c r="B93" s="236">
        <v>78</v>
      </c>
      <c r="C93" s="237" t="s">
        <v>855</v>
      </c>
      <c r="D93" s="237" t="s">
        <v>1578</v>
      </c>
      <c r="E93" s="474" t="s">
        <v>1484</v>
      </c>
      <c r="F93" s="381"/>
      <c r="G93" s="381"/>
      <c r="H93" s="381"/>
      <c r="I93" s="38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</row>
    <row r="94" spans="1:29" ht="54" customHeight="1" x14ac:dyDescent="0.2">
      <c r="A94" s="1"/>
      <c r="B94" s="236">
        <v>79</v>
      </c>
      <c r="C94" s="237" t="s">
        <v>858</v>
      </c>
      <c r="D94" s="238" t="s">
        <v>1579</v>
      </c>
      <c r="E94" s="474" t="s">
        <v>1486</v>
      </c>
      <c r="F94" s="381"/>
      <c r="G94" s="381"/>
      <c r="H94" s="381"/>
      <c r="I94" s="38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</row>
    <row r="95" spans="1:29" ht="54" customHeight="1" x14ac:dyDescent="0.2">
      <c r="A95" s="1"/>
      <c r="B95" s="236">
        <v>80</v>
      </c>
      <c r="C95" s="237" t="s">
        <v>861</v>
      </c>
      <c r="D95" s="237" t="s">
        <v>1580</v>
      </c>
      <c r="E95" s="474" t="s">
        <v>1484</v>
      </c>
      <c r="F95" s="381"/>
      <c r="G95" s="381"/>
      <c r="H95" s="381"/>
      <c r="I95" s="38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</row>
    <row r="96" spans="1:29" ht="54" customHeight="1" x14ac:dyDescent="0.2">
      <c r="A96" s="1"/>
      <c r="B96" s="236">
        <v>81</v>
      </c>
      <c r="C96" s="237" t="s">
        <v>864</v>
      </c>
      <c r="D96" s="237" t="s">
        <v>1581</v>
      </c>
      <c r="E96" s="474" t="s">
        <v>1486</v>
      </c>
      <c r="F96" s="381"/>
      <c r="G96" s="381"/>
      <c r="H96" s="381"/>
      <c r="I96" s="38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</row>
    <row r="97" spans="1:29" ht="54" customHeight="1" x14ac:dyDescent="0.2">
      <c r="A97" s="1"/>
      <c r="B97" s="236">
        <v>82</v>
      </c>
      <c r="C97" s="237" t="s">
        <v>867</v>
      </c>
      <c r="D97" s="237" t="s">
        <v>1582</v>
      </c>
      <c r="E97" s="474" t="s">
        <v>1535</v>
      </c>
      <c r="F97" s="381"/>
      <c r="G97" s="381"/>
      <c r="H97" s="381"/>
      <c r="I97" s="38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</row>
    <row r="98" spans="1:29" ht="54" customHeight="1" x14ac:dyDescent="0.2">
      <c r="A98" s="1"/>
      <c r="B98" s="236">
        <v>83</v>
      </c>
      <c r="C98" s="237" t="s">
        <v>870</v>
      </c>
      <c r="D98" s="237" t="s">
        <v>1583</v>
      </c>
      <c r="E98" s="474" t="s">
        <v>1521</v>
      </c>
      <c r="F98" s="381"/>
      <c r="G98" s="381"/>
      <c r="H98" s="381"/>
      <c r="I98" s="38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</row>
    <row r="99" spans="1:29" ht="54" customHeight="1" x14ac:dyDescent="0.2">
      <c r="A99" s="1"/>
      <c r="B99" s="236">
        <v>84</v>
      </c>
      <c r="C99" s="237" t="s">
        <v>876</v>
      </c>
      <c r="D99" s="238" t="s">
        <v>1584</v>
      </c>
      <c r="E99" s="474" t="s">
        <v>1486</v>
      </c>
      <c r="F99" s="381"/>
      <c r="G99" s="381"/>
      <c r="H99" s="381"/>
      <c r="I99" s="38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</row>
    <row r="100" spans="1:29" ht="54" customHeight="1" x14ac:dyDescent="0.2">
      <c r="A100" s="1"/>
      <c r="B100" s="236">
        <v>85</v>
      </c>
      <c r="C100" s="237" t="s">
        <v>891</v>
      </c>
      <c r="D100" s="237" t="s">
        <v>1585</v>
      </c>
      <c r="E100" s="474" t="s">
        <v>1489</v>
      </c>
      <c r="F100" s="381"/>
      <c r="G100" s="381"/>
      <c r="H100" s="381"/>
      <c r="I100" s="38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</row>
    <row r="101" spans="1:29" ht="54" customHeight="1" x14ac:dyDescent="0.2">
      <c r="A101" s="1"/>
      <c r="B101" s="236">
        <v>86</v>
      </c>
      <c r="C101" s="237" t="s">
        <v>895</v>
      </c>
      <c r="D101" s="237" t="s">
        <v>1586</v>
      </c>
      <c r="E101" s="474" t="s">
        <v>1489</v>
      </c>
      <c r="F101" s="381"/>
      <c r="G101" s="381"/>
      <c r="H101" s="381"/>
      <c r="I101" s="38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</row>
    <row r="102" spans="1:29" ht="54" customHeight="1" x14ac:dyDescent="0.2">
      <c r="A102" s="1"/>
      <c r="B102" s="236">
        <v>87</v>
      </c>
      <c r="C102" s="237" t="s">
        <v>898</v>
      </c>
      <c r="D102" s="237" t="s">
        <v>1587</v>
      </c>
      <c r="E102" s="474" t="s">
        <v>1489</v>
      </c>
      <c r="F102" s="381"/>
      <c r="G102" s="381"/>
      <c r="H102" s="381"/>
      <c r="I102" s="38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  <c r="AC102" s="162"/>
    </row>
    <row r="103" spans="1:29" ht="54" customHeight="1" x14ac:dyDescent="0.2">
      <c r="A103" s="1"/>
      <c r="B103" s="236">
        <v>88</v>
      </c>
      <c r="C103" s="237" t="s">
        <v>901</v>
      </c>
      <c r="D103" s="237" t="s">
        <v>1588</v>
      </c>
      <c r="E103" s="474" t="s">
        <v>1489</v>
      </c>
      <c r="F103" s="381"/>
      <c r="G103" s="381"/>
      <c r="H103" s="381"/>
      <c r="I103" s="38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/>
    </row>
    <row r="104" spans="1:29" ht="54" customHeight="1" x14ac:dyDescent="0.2">
      <c r="A104" s="1"/>
      <c r="B104" s="236">
        <v>89</v>
      </c>
      <c r="C104" s="237" t="s">
        <v>904</v>
      </c>
      <c r="D104" s="237" t="s">
        <v>1589</v>
      </c>
      <c r="E104" s="474" t="s">
        <v>1489</v>
      </c>
      <c r="F104" s="381"/>
      <c r="G104" s="381"/>
      <c r="H104" s="381"/>
      <c r="I104" s="38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</row>
    <row r="105" spans="1:29" ht="54" customHeight="1" x14ac:dyDescent="0.2">
      <c r="A105" s="1"/>
      <c r="B105" s="236">
        <v>90</v>
      </c>
      <c r="C105" s="237" t="s">
        <v>907</v>
      </c>
      <c r="D105" s="237" t="s">
        <v>1590</v>
      </c>
      <c r="E105" s="474" t="s">
        <v>1489</v>
      </c>
      <c r="F105" s="381"/>
      <c r="G105" s="381"/>
      <c r="H105" s="381"/>
      <c r="I105" s="38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</row>
    <row r="106" spans="1:29" ht="54" customHeight="1" x14ac:dyDescent="0.2">
      <c r="A106" s="1"/>
      <c r="B106" s="236">
        <v>91</v>
      </c>
      <c r="C106" s="237" t="s">
        <v>940</v>
      </c>
      <c r="D106" s="238" t="s">
        <v>1591</v>
      </c>
      <c r="E106" s="474" t="s">
        <v>1489</v>
      </c>
      <c r="F106" s="381"/>
      <c r="G106" s="381"/>
      <c r="H106" s="381"/>
      <c r="I106" s="38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</row>
    <row r="107" spans="1:29" ht="54" customHeight="1" x14ac:dyDescent="0.2">
      <c r="A107" s="1"/>
      <c r="B107" s="236">
        <v>92</v>
      </c>
      <c r="C107" s="237" t="s">
        <v>943</v>
      </c>
      <c r="D107" s="238" t="s">
        <v>1592</v>
      </c>
      <c r="E107" s="474" t="s">
        <v>1489</v>
      </c>
      <c r="F107" s="381"/>
      <c r="G107" s="381"/>
      <c r="H107" s="381"/>
      <c r="I107" s="38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</row>
    <row r="108" spans="1:29" ht="54" customHeight="1" x14ac:dyDescent="0.2">
      <c r="A108" s="1"/>
      <c r="B108" s="236">
        <v>93</v>
      </c>
      <c r="C108" s="237" t="s">
        <v>958</v>
      </c>
      <c r="D108" s="237" t="s">
        <v>1593</v>
      </c>
      <c r="E108" s="474" t="s">
        <v>1489</v>
      </c>
      <c r="F108" s="381"/>
      <c r="G108" s="381"/>
      <c r="H108" s="381"/>
      <c r="I108" s="38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</row>
    <row r="109" spans="1:29" ht="54" customHeight="1" x14ac:dyDescent="0.2">
      <c r="A109" s="1"/>
      <c r="B109" s="236">
        <v>94</v>
      </c>
      <c r="C109" s="237" t="s">
        <v>961</v>
      </c>
      <c r="D109" s="237" t="s">
        <v>1594</v>
      </c>
      <c r="E109" s="474" t="s">
        <v>1489</v>
      </c>
      <c r="F109" s="381"/>
      <c r="G109" s="381"/>
      <c r="H109" s="381"/>
      <c r="I109" s="38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</row>
    <row r="110" spans="1:29" ht="54" customHeight="1" x14ac:dyDescent="0.2">
      <c r="A110" s="1"/>
      <c r="B110" s="236">
        <v>95</v>
      </c>
      <c r="C110" s="237" t="s">
        <v>964</v>
      </c>
      <c r="D110" s="237" t="s">
        <v>1595</v>
      </c>
      <c r="E110" s="474" t="s">
        <v>1489</v>
      </c>
      <c r="F110" s="381"/>
      <c r="G110" s="381"/>
      <c r="H110" s="381"/>
      <c r="I110" s="38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</row>
    <row r="111" spans="1:29" ht="54" customHeight="1" x14ac:dyDescent="0.2">
      <c r="A111" s="1"/>
      <c r="B111" s="236">
        <v>96</v>
      </c>
      <c r="C111" s="237" t="s">
        <v>994</v>
      </c>
      <c r="D111" s="237" t="s">
        <v>1596</v>
      </c>
      <c r="E111" s="474" t="s">
        <v>1489</v>
      </c>
      <c r="F111" s="381"/>
      <c r="G111" s="381"/>
      <c r="H111" s="381"/>
      <c r="I111" s="38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  <c r="AC111" s="162"/>
    </row>
    <row r="112" spans="1:29" ht="54" customHeight="1" x14ac:dyDescent="0.2">
      <c r="A112" s="1"/>
      <c r="B112" s="236">
        <v>97</v>
      </c>
      <c r="C112" s="237" t="s">
        <v>1597</v>
      </c>
      <c r="D112" s="237" t="s">
        <v>1598</v>
      </c>
      <c r="E112" s="474" t="s">
        <v>1535</v>
      </c>
      <c r="F112" s="381"/>
      <c r="G112" s="381"/>
      <c r="H112" s="381"/>
      <c r="I112" s="38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</row>
    <row r="113" spans="1:29" ht="54" customHeight="1" x14ac:dyDescent="0.2">
      <c r="A113" s="1"/>
      <c r="B113" s="236">
        <v>98</v>
      </c>
      <c r="C113" s="237" t="s">
        <v>1021</v>
      </c>
      <c r="D113" s="237" t="s">
        <v>1599</v>
      </c>
      <c r="E113" s="474" t="s">
        <v>1489</v>
      </c>
      <c r="F113" s="381"/>
      <c r="G113" s="381"/>
      <c r="H113" s="381"/>
      <c r="I113" s="38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</row>
    <row r="114" spans="1:29" ht="54" customHeight="1" x14ac:dyDescent="0.2">
      <c r="A114" s="1"/>
      <c r="B114" s="236">
        <v>99</v>
      </c>
      <c r="C114" s="237" t="s">
        <v>1024</v>
      </c>
      <c r="D114" s="237" t="s">
        <v>1600</v>
      </c>
      <c r="E114" s="474" t="s">
        <v>1484</v>
      </c>
      <c r="F114" s="381"/>
      <c r="G114" s="381"/>
      <c r="H114" s="381"/>
      <c r="I114" s="38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</row>
    <row r="115" spans="1:29" ht="54" customHeight="1" x14ac:dyDescent="0.2">
      <c r="A115" s="1"/>
      <c r="B115" s="236">
        <v>100</v>
      </c>
      <c r="C115" s="237" t="s">
        <v>1027</v>
      </c>
      <c r="D115" s="237" t="s">
        <v>1601</v>
      </c>
      <c r="E115" s="474" t="s">
        <v>1489</v>
      </c>
      <c r="F115" s="381"/>
      <c r="G115" s="381"/>
      <c r="H115" s="381"/>
      <c r="I115" s="38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</row>
    <row r="116" spans="1:29" ht="54" customHeight="1" x14ac:dyDescent="0.2">
      <c r="A116" s="1"/>
      <c r="B116" s="236">
        <v>101</v>
      </c>
      <c r="C116" s="237" t="s">
        <v>1030</v>
      </c>
      <c r="D116" s="237" t="s">
        <v>1602</v>
      </c>
      <c r="E116" s="474" t="s">
        <v>1486</v>
      </c>
      <c r="F116" s="381"/>
      <c r="G116" s="381"/>
      <c r="H116" s="381"/>
      <c r="I116" s="38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</row>
    <row r="117" spans="1:29" ht="54" customHeight="1" x14ac:dyDescent="0.2">
      <c r="A117" s="1"/>
      <c r="B117" s="236">
        <v>102</v>
      </c>
      <c r="C117" s="237" t="s">
        <v>1033</v>
      </c>
      <c r="D117" s="237" t="s">
        <v>1603</v>
      </c>
      <c r="E117" s="474" t="s">
        <v>1489</v>
      </c>
      <c r="F117" s="381"/>
      <c r="G117" s="381"/>
      <c r="H117" s="381"/>
      <c r="I117" s="38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/>
    </row>
    <row r="118" spans="1:29" ht="54" customHeight="1" x14ac:dyDescent="0.2">
      <c r="A118" s="1"/>
      <c r="B118" s="236">
        <v>103</v>
      </c>
      <c r="C118" s="237" t="s">
        <v>1036</v>
      </c>
      <c r="D118" s="237" t="s">
        <v>1604</v>
      </c>
      <c r="E118" s="474" t="s">
        <v>1489</v>
      </c>
      <c r="F118" s="381"/>
      <c r="G118" s="381"/>
      <c r="H118" s="381"/>
      <c r="I118" s="38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</row>
    <row r="119" spans="1:29" ht="54" customHeight="1" x14ac:dyDescent="0.2">
      <c r="A119" s="1"/>
      <c r="B119" s="236">
        <v>104</v>
      </c>
      <c r="C119" s="237" t="s">
        <v>1039</v>
      </c>
      <c r="D119" s="237" t="s">
        <v>1605</v>
      </c>
      <c r="E119" s="474" t="s">
        <v>1489</v>
      </c>
      <c r="F119" s="381"/>
      <c r="G119" s="381"/>
      <c r="H119" s="381"/>
      <c r="I119" s="38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</row>
    <row r="120" spans="1:29" ht="54" customHeight="1" x14ac:dyDescent="0.2">
      <c r="A120" s="1"/>
      <c r="B120" s="236">
        <v>105</v>
      </c>
      <c r="C120" s="237" t="s">
        <v>1042</v>
      </c>
      <c r="D120" s="237" t="s">
        <v>1606</v>
      </c>
      <c r="E120" s="474" t="s">
        <v>1486</v>
      </c>
      <c r="F120" s="381"/>
      <c r="G120" s="381"/>
      <c r="H120" s="381"/>
      <c r="I120" s="38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</row>
    <row r="121" spans="1:29" ht="54" customHeight="1" x14ac:dyDescent="0.2">
      <c r="A121" s="1"/>
      <c r="B121" s="236">
        <v>106</v>
      </c>
      <c r="C121" s="237" t="s">
        <v>1045</v>
      </c>
      <c r="D121" s="237" t="s">
        <v>1607</v>
      </c>
      <c r="E121" s="474" t="s">
        <v>1486</v>
      </c>
      <c r="F121" s="381"/>
      <c r="G121" s="381"/>
      <c r="H121" s="381"/>
      <c r="I121" s="38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</row>
    <row r="122" spans="1:29" ht="54" customHeight="1" x14ac:dyDescent="0.2">
      <c r="A122" s="1"/>
      <c r="B122" s="236">
        <v>107</v>
      </c>
      <c r="C122" s="237" t="s">
        <v>1048</v>
      </c>
      <c r="D122" s="237" t="s">
        <v>1608</v>
      </c>
      <c r="E122" s="474" t="s">
        <v>1489</v>
      </c>
      <c r="F122" s="381"/>
      <c r="G122" s="381"/>
      <c r="H122" s="381"/>
      <c r="I122" s="38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</row>
    <row r="123" spans="1:29" ht="54" customHeight="1" x14ac:dyDescent="0.2">
      <c r="A123" s="1"/>
      <c r="B123" s="236">
        <v>108</v>
      </c>
      <c r="C123" s="237" t="s">
        <v>1066</v>
      </c>
      <c r="D123" s="237" t="s">
        <v>1609</v>
      </c>
      <c r="E123" s="474" t="s">
        <v>1484</v>
      </c>
      <c r="F123" s="381"/>
      <c r="G123" s="381"/>
      <c r="H123" s="381"/>
      <c r="I123" s="38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</row>
    <row r="124" spans="1:29" ht="54" customHeight="1" x14ac:dyDescent="0.2">
      <c r="A124" s="1"/>
      <c r="B124" s="236">
        <v>109</v>
      </c>
      <c r="C124" s="237" t="s">
        <v>1070</v>
      </c>
      <c r="D124" s="237" t="s">
        <v>1610</v>
      </c>
      <c r="E124" s="474" t="s">
        <v>1486</v>
      </c>
      <c r="F124" s="381"/>
      <c r="G124" s="381"/>
      <c r="H124" s="381"/>
      <c r="I124" s="38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</row>
    <row r="125" spans="1:29" ht="54" customHeight="1" x14ac:dyDescent="0.2">
      <c r="A125" s="1"/>
      <c r="B125" s="236">
        <v>110</v>
      </c>
      <c r="C125" s="237" t="s">
        <v>1079</v>
      </c>
      <c r="D125" s="237" t="s">
        <v>1611</v>
      </c>
      <c r="E125" s="474" t="s">
        <v>1489</v>
      </c>
      <c r="F125" s="381"/>
      <c r="G125" s="381"/>
      <c r="H125" s="381"/>
      <c r="I125" s="38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</row>
    <row r="126" spans="1:29" ht="54" customHeight="1" x14ac:dyDescent="0.2">
      <c r="A126" s="1"/>
      <c r="B126" s="236">
        <v>111</v>
      </c>
      <c r="C126" s="237" t="s">
        <v>1082</v>
      </c>
      <c r="D126" s="237" t="s">
        <v>1612</v>
      </c>
      <c r="E126" s="474" t="s">
        <v>1489</v>
      </c>
      <c r="F126" s="381"/>
      <c r="G126" s="381"/>
      <c r="H126" s="381"/>
      <c r="I126" s="38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</row>
    <row r="127" spans="1:29" ht="54" customHeight="1" x14ac:dyDescent="0.2">
      <c r="A127" s="1"/>
      <c r="B127" s="236">
        <v>112</v>
      </c>
      <c r="C127" s="237" t="s">
        <v>1085</v>
      </c>
      <c r="D127" s="237" t="s">
        <v>1613</v>
      </c>
      <c r="E127" s="474" t="s">
        <v>1489</v>
      </c>
      <c r="F127" s="381"/>
      <c r="G127" s="381"/>
      <c r="H127" s="381"/>
      <c r="I127" s="38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</row>
    <row r="128" spans="1:29" ht="54" customHeight="1" x14ac:dyDescent="0.2">
      <c r="A128" s="1"/>
      <c r="B128" s="236">
        <v>113</v>
      </c>
      <c r="C128" s="237" t="s">
        <v>1093</v>
      </c>
      <c r="D128" s="238" t="s">
        <v>1614</v>
      </c>
      <c r="E128" s="474" t="s">
        <v>1484</v>
      </c>
      <c r="F128" s="381"/>
      <c r="G128" s="381"/>
      <c r="H128" s="381"/>
      <c r="I128" s="38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</row>
    <row r="129" spans="1:29" ht="54" customHeight="1" x14ac:dyDescent="0.2">
      <c r="A129" s="1"/>
      <c r="B129" s="236">
        <v>114</v>
      </c>
      <c r="C129" s="237" t="s">
        <v>1096</v>
      </c>
      <c r="D129" s="237" t="s">
        <v>1615</v>
      </c>
      <c r="E129" s="474" t="s">
        <v>1489</v>
      </c>
      <c r="F129" s="381"/>
      <c r="G129" s="381"/>
      <c r="H129" s="381"/>
      <c r="I129" s="38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</row>
    <row r="130" spans="1:29" ht="54" customHeight="1" x14ac:dyDescent="0.2">
      <c r="A130" s="1"/>
      <c r="B130" s="236">
        <v>115</v>
      </c>
      <c r="C130" s="237" t="s">
        <v>1099</v>
      </c>
      <c r="D130" s="237" t="s">
        <v>1616</v>
      </c>
      <c r="E130" s="474" t="s">
        <v>1486</v>
      </c>
      <c r="F130" s="381"/>
      <c r="G130" s="381"/>
      <c r="H130" s="381"/>
      <c r="I130" s="38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</row>
    <row r="131" spans="1:29" ht="54" customHeight="1" x14ac:dyDescent="0.2">
      <c r="A131" s="1"/>
      <c r="B131" s="236">
        <v>116</v>
      </c>
      <c r="C131" s="237" t="s">
        <v>1107</v>
      </c>
      <c r="D131" s="237" t="s">
        <v>1617</v>
      </c>
      <c r="E131" s="474" t="s">
        <v>1486</v>
      </c>
      <c r="F131" s="381"/>
      <c r="G131" s="381"/>
      <c r="H131" s="381"/>
      <c r="I131" s="38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</row>
    <row r="132" spans="1:29" ht="54" customHeight="1" x14ac:dyDescent="0.2">
      <c r="A132" s="1"/>
      <c r="B132" s="236">
        <v>117</v>
      </c>
      <c r="C132" s="237" t="s">
        <v>1134</v>
      </c>
      <c r="D132" s="237" t="s">
        <v>1618</v>
      </c>
      <c r="E132" s="474" t="s">
        <v>1489</v>
      </c>
      <c r="F132" s="381"/>
      <c r="G132" s="381"/>
      <c r="H132" s="381"/>
      <c r="I132" s="38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</row>
    <row r="133" spans="1:29" ht="54" customHeight="1" x14ac:dyDescent="0.2">
      <c r="A133" s="1"/>
      <c r="B133" s="236">
        <v>118</v>
      </c>
      <c r="C133" s="237" t="s">
        <v>1137</v>
      </c>
      <c r="D133" s="238" t="s">
        <v>1619</v>
      </c>
      <c r="E133" s="474" t="s">
        <v>1489</v>
      </c>
      <c r="F133" s="381"/>
      <c r="G133" s="381"/>
      <c r="H133" s="381"/>
      <c r="I133" s="38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</row>
    <row r="134" spans="1:29" ht="54" customHeight="1" x14ac:dyDescent="0.2">
      <c r="A134" s="1"/>
      <c r="B134" s="236">
        <v>119</v>
      </c>
      <c r="C134" s="237" t="s">
        <v>1160</v>
      </c>
      <c r="D134" s="238" t="s">
        <v>1620</v>
      </c>
      <c r="E134" s="474" t="s">
        <v>1486</v>
      </c>
      <c r="F134" s="381"/>
      <c r="G134" s="381"/>
      <c r="H134" s="381"/>
      <c r="I134" s="38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</row>
    <row r="135" spans="1:29" ht="54" customHeight="1" x14ac:dyDescent="0.2">
      <c r="A135" s="1"/>
      <c r="B135" s="236">
        <v>120</v>
      </c>
      <c r="C135" s="237" t="s">
        <v>1163</v>
      </c>
      <c r="D135" s="238" t="s">
        <v>1621</v>
      </c>
      <c r="E135" s="474" t="s">
        <v>1489</v>
      </c>
      <c r="F135" s="381"/>
      <c r="G135" s="381"/>
      <c r="H135" s="381"/>
      <c r="I135" s="38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</row>
    <row r="136" spans="1:29" ht="54" customHeight="1" x14ac:dyDescent="0.2">
      <c r="A136" s="1"/>
      <c r="B136" s="236">
        <v>121</v>
      </c>
      <c r="C136" s="237" t="s">
        <v>1166</v>
      </c>
      <c r="D136" s="237" t="s">
        <v>1622</v>
      </c>
      <c r="E136" s="474" t="s">
        <v>1521</v>
      </c>
      <c r="F136" s="381"/>
      <c r="G136" s="381"/>
      <c r="H136" s="381"/>
      <c r="I136" s="38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</row>
    <row r="137" spans="1:29" ht="54" customHeight="1" x14ac:dyDescent="0.2">
      <c r="A137" s="1"/>
      <c r="B137" s="236">
        <v>122</v>
      </c>
      <c r="C137" s="237" t="s">
        <v>1169</v>
      </c>
      <c r="D137" s="237" t="s">
        <v>1623</v>
      </c>
      <c r="E137" s="474" t="s">
        <v>1489</v>
      </c>
      <c r="F137" s="381"/>
      <c r="G137" s="381"/>
      <c r="H137" s="381"/>
      <c r="I137" s="38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</row>
    <row r="138" spans="1:29" ht="54" customHeight="1" x14ac:dyDescent="0.2">
      <c r="A138" s="1"/>
      <c r="B138" s="236">
        <v>123</v>
      </c>
      <c r="C138" s="237" t="s">
        <v>1172</v>
      </c>
      <c r="D138" s="238" t="s">
        <v>1624</v>
      </c>
      <c r="E138" s="474" t="s">
        <v>1489</v>
      </c>
      <c r="F138" s="381"/>
      <c r="G138" s="381"/>
      <c r="H138" s="381"/>
      <c r="I138" s="38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</row>
    <row r="139" spans="1:29" ht="54" customHeight="1" x14ac:dyDescent="0.2">
      <c r="A139" s="1"/>
      <c r="B139" s="236">
        <v>124</v>
      </c>
      <c r="C139" s="237" t="s">
        <v>1175</v>
      </c>
      <c r="D139" s="237" t="s">
        <v>1625</v>
      </c>
      <c r="E139" s="474" t="s">
        <v>1486</v>
      </c>
      <c r="F139" s="381"/>
      <c r="G139" s="381"/>
      <c r="H139" s="381"/>
      <c r="I139" s="38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</row>
    <row r="140" spans="1:29" ht="54" customHeight="1" x14ac:dyDescent="0.2">
      <c r="A140" s="1"/>
      <c r="B140" s="236">
        <v>125</v>
      </c>
      <c r="C140" s="237" t="s">
        <v>1178</v>
      </c>
      <c r="D140" s="237" t="s">
        <v>1626</v>
      </c>
      <c r="E140" s="474" t="s">
        <v>1486</v>
      </c>
      <c r="F140" s="381"/>
      <c r="G140" s="381"/>
      <c r="H140" s="381"/>
      <c r="I140" s="38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</row>
    <row r="141" spans="1:29" ht="54" customHeight="1" x14ac:dyDescent="0.2">
      <c r="A141" s="1"/>
      <c r="B141" s="236">
        <v>126</v>
      </c>
      <c r="C141" s="237" t="s">
        <v>1185</v>
      </c>
      <c r="D141" s="237" t="s">
        <v>1627</v>
      </c>
      <c r="E141" s="474" t="s">
        <v>1489</v>
      </c>
      <c r="F141" s="381"/>
      <c r="G141" s="381"/>
      <c r="H141" s="381"/>
      <c r="I141" s="38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</row>
    <row r="142" spans="1:29" ht="54" customHeight="1" x14ac:dyDescent="0.2">
      <c r="A142" s="1"/>
      <c r="B142" s="236">
        <v>127</v>
      </c>
      <c r="C142" s="237" t="s">
        <v>1188</v>
      </c>
      <c r="D142" s="238" t="s">
        <v>1628</v>
      </c>
      <c r="E142" s="474" t="s">
        <v>1489</v>
      </c>
      <c r="F142" s="381"/>
      <c r="G142" s="381"/>
      <c r="H142" s="381"/>
      <c r="I142" s="38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</row>
    <row r="143" spans="1:29" ht="54" customHeight="1" x14ac:dyDescent="0.2">
      <c r="A143" s="1"/>
      <c r="B143" s="236">
        <v>128</v>
      </c>
      <c r="C143" s="237" t="s">
        <v>1191</v>
      </c>
      <c r="D143" s="237" t="s">
        <v>1629</v>
      </c>
      <c r="E143" s="474" t="s">
        <v>1489</v>
      </c>
      <c r="F143" s="381"/>
      <c r="G143" s="381"/>
      <c r="H143" s="381"/>
      <c r="I143" s="38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</row>
    <row r="144" spans="1:29" ht="54" customHeight="1" x14ac:dyDescent="0.2">
      <c r="A144" s="1"/>
      <c r="B144" s="236">
        <v>129</v>
      </c>
      <c r="C144" s="237" t="s">
        <v>1207</v>
      </c>
      <c r="D144" s="237" t="s">
        <v>1630</v>
      </c>
      <c r="E144" s="474" t="s">
        <v>1484</v>
      </c>
      <c r="F144" s="381"/>
      <c r="G144" s="381"/>
      <c r="H144" s="381"/>
      <c r="I144" s="38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</row>
    <row r="145" spans="1:29" ht="54" customHeight="1" x14ac:dyDescent="0.2">
      <c r="A145" s="1"/>
      <c r="B145" s="236">
        <v>130</v>
      </c>
      <c r="C145" s="237" t="s">
        <v>1226</v>
      </c>
      <c r="D145" s="237" t="s">
        <v>1631</v>
      </c>
      <c r="E145" s="474" t="s">
        <v>1486</v>
      </c>
      <c r="F145" s="381"/>
      <c r="G145" s="381"/>
      <c r="H145" s="381"/>
      <c r="I145" s="38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</row>
    <row r="146" spans="1:29" ht="54" customHeight="1" x14ac:dyDescent="0.2">
      <c r="A146" s="1"/>
      <c r="B146" s="236">
        <v>131</v>
      </c>
      <c r="C146" s="237" t="s">
        <v>1229</v>
      </c>
      <c r="D146" s="237" t="s">
        <v>1632</v>
      </c>
      <c r="E146" s="474" t="s">
        <v>1486</v>
      </c>
      <c r="F146" s="381"/>
      <c r="G146" s="381"/>
      <c r="H146" s="381"/>
      <c r="I146" s="38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</row>
    <row r="147" spans="1:29" ht="54" customHeight="1" x14ac:dyDescent="0.2">
      <c r="A147" s="1"/>
      <c r="B147" s="236">
        <v>132</v>
      </c>
      <c r="C147" s="237" t="s">
        <v>1233</v>
      </c>
      <c r="D147" s="237" t="s">
        <v>1633</v>
      </c>
      <c r="E147" s="474" t="s">
        <v>1486</v>
      </c>
      <c r="F147" s="381"/>
      <c r="G147" s="381"/>
      <c r="H147" s="381"/>
      <c r="I147" s="38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</row>
    <row r="148" spans="1:29" ht="54" customHeight="1" x14ac:dyDescent="0.2">
      <c r="A148" s="1"/>
      <c r="B148" s="236">
        <v>133</v>
      </c>
      <c r="C148" s="237" t="s">
        <v>1255</v>
      </c>
      <c r="D148" s="237" t="s">
        <v>1634</v>
      </c>
      <c r="E148" s="474" t="s">
        <v>1486</v>
      </c>
      <c r="F148" s="381"/>
      <c r="G148" s="381"/>
      <c r="H148" s="381"/>
      <c r="I148" s="38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</row>
    <row r="149" spans="1:29" ht="54" customHeight="1" x14ac:dyDescent="0.2">
      <c r="A149" s="1"/>
      <c r="B149" s="236">
        <v>134</v>
      </c>
      <c r="C149" s="237" t="s">
        <v>1259</v>
      </c>
      <c r="D149" s="237" t="s">
        <v>1635</v>
      </c>
      <c r="E149" s="474" t="s">
        <v>1486</v>
      </c>
      <c r="F149" s="381"/>
      <c r="G149" s="381"/>
      <c r="H149" s="381"/>
      <c r="I149" s="38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</row>
    <row r="150" spans="1:29" ht="54" customHeight="1" x14ac:dyDescent="0.2">
      <c r="A150" s="1"/>
      <c r="B150" s="236">
        <v>135</v>
      </c>
      <c r="C150" s="237" t="s">
        <v>1636</v>
      </c>
      <c r="D150" s="237" t="s">
        <v>1637</v>
      </c>
      <c r="E150" s="474" t="s">
        <v>1638</v>
      </c>
      <c r="F150" s="381"/>
      <c r="G150" s="381"/>
      <c r="H150" s="381"/>
      <c r="I150" s="38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/>
    </row>
    <row r="151" spans="1:29" ht="54" customHeight="1" x14ac:dyDescent="0.2">
      <c r="A151" s="1"/>
      <c r="B151" s="236">
        <v>136</v>
      </c>
      <c r="C151" s="237" t="s">
        <v>1639</v>
      </c>
      <c r="D151" s="237" t="s">
        <v>1640</v>
      </c>
      <c r="E151" s="474" t="s">
        <v>1641</v>
      </c>
      <c r="F151" s="381"/>
      <c r="G151" s="381"/>
      <c r="H151" s="381"/>
      <c r="I151" s="38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</row>
    <row r="152" spans="1:29" ht="15.75" customHeight="1" x14ac:dyDescent="0.2">
      <c r="A152" s="1"/>
      <c r="B152" s="1"/>
      <c r="C152" s="228"/>
      <c r="D152" s="228"/>
      <c r="E152" s="228"/>
      <c r="F152" s="228"/>
      <c r="G152" s="228"/>
      <c r="H152" s="228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2">
      <c r="A153" s="1"/>
      <c r="B153" s="1"/>
      <c r="C153" s="228"/>
      <c r="D153" s="228"/>
      <c r="E153" s="228"/>
      <c r="F153" s="228"/>
      <c r="G153" s="228"/>
      <c r="H153" s="22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2">
      <c r="A154" s="1"/>
      <c r="B154" s="1"/>
      <c r="C154" s="228"/>
      <c r="D154" s="228"/>
      <c r="E154" s="228"/>
      <c r="F154" s="228"/>
      <c r="G154" s="228"/>
      <c r="H154" s="228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2">
      <c r="A155" s="1"/>
      <c r="B155" s="1"/>
      <c r="C155" s="228"/>
      <c r="D155" s="228"/>
      <c r="E155" s="228"/>
      <c r="F155" s="228"/>
      <c r="G155" s="228"/>
      <c r="H155" s="228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2">
      <c r="A156" s="1"/>
      <c r="B156" s="1"/>
      <c r="C156" s="228"/>
      <c r="D156" s="228"/>
      <c r="E156" s="228"/>
      <c r="F156" s="228"/>
      <c r="G156" s="228"/>
      <c r="H156" s="228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2">
      <c r="A157" s="1"/>
      <c r="B157" s="1"/>
      <c r="C157" s="228"/>
      <c r="D157" s="228"/>
      <c r="E157" s="228"/>
      <c r="F157" s="228"/>
      <c r="G157" s="228"/>
      <c r="H157" s="228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2">
      <c r="A158" s="1"/>
      <c r="B158" s="1"/>
      <c r="C158" s="228"/>
      <c r="D158" s="228"/>
      <c r="E158" s="228"/>
      <c r="F158" s="228"/>
      <c r="G158" s="228"/>
      <c r="H158" s="228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2">
      <c r="A159" s="1"/>
      <c r="B159" s="1"/>
      <c r="C159" s="228"/>
      <c r="D159" s="228"/>
      <c r="E159" s="228"/>
      <c r="F159" s="228"/>
      <c r="G159" s="228"/>
      <c r="H159" s="228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2">
      <c r="A160" s="1"/>
      <c r="B160" s="1"/>
      <c r="C160" s="228"/>
      <c r="D160" s="228"/>
      <c r="E160" s="228"/>
      <c r="F160" s="228"/>
      <c r="G160" s="228"/>
      <c r="H160" s="228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2">
      <c r="A161" s="1"/>
      <c r="B161" s="1"/>
      <c r="C161" s="228"/>
      <c r="D161" s="228"/>
      <c r="E161" s="228"/>
      <c r="F161" s="228"/>
      <c r="G161" s="228"/>
      <c r="H161" s="228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2">
      <c r="A162" s="1"/>
      <c r="B162" s="1"/>
      <c r="C162" s="228"/>
      <c r="D162" s="228"/>
      <c r="E162" s="228"/>
      <c r="F162" s="228"/>
      <c r="G162" s="228"/>
      <c r="H162" s="228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2">
      <c r="A163" s="1"/>
      <c r="B163" s="1"/>
      <c r="C163" s="228"/>
      <c r="D163" s="228"/>
      <c r="E163" s="228"/>
      <c r="F163" s="228"/>
      <c r="G163" s="228"/>
      <c r="H163" s="228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2">
      <c r="A164" s="1"/>
      <c r="B164" s="1"/>
      <c r="C164" s="228"/>
      <c r="D164" s="228"/>
      <c r="E164" s="228"/>
      <c r="F164" s="228"/>
      <c r="G164" s="228"/>
      <c r="H164" s="228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2">
      <c r="A165" s="1"/>
      <c r="B165" s="1"/>
      <c r="C165" s="228"/>
      <c r="D165" s="228"/>
      <c r="E165" s="228"/>
      <c r="F165" s="228"/>
      <c r="G165" s="228"/>
      <c r="H165" s="228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2">
      <c r="A166" s="1"/>
      <c r="B166" s="1"/>
      <c r="C166" s="228"/>
      <c r="D166" s="228"/>
      <c r="E166" s="228"/>
      <c r="F166" s="228"/>
      <c r="G166" s="228"/>
      <c r="H166" s="228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2">
      <c r="A167" s="1"/>
      <c r="B167" s="1"/>
      <c r="C167" s="228"/>
      <c r="D167" s="228"/>
      <c r="E167" s="228"/>
      <c r="F167" s="228"/>
      <c r="G167" s="228"/>
      <c r="H167" s="228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2">
      <c r="A168" s="1"/>
      <c r="B168" s="1"/>
      <c r="C168" s="228"/>
      <c r="D168" s="228"/>
      <c r="E168" s="228"/>
      <c r="F168" s="228"/>
      <c r="G168" s="228"/>
      <c r="H168" s="228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2">
      <c r="A169" s="1"/>
      <c r="B169" s="1"/>
      <c r="C169" s="228"/>
      <c r="D169" s="228"/>
      <c r="E169" s="228"/>
      <c r="F169" s="228"/>
      <c r="G169" s="228"/>
      <c r="H169" s="228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2">
      <c r="A170" s="1"/>
      <c r="B170" s="1"/>
      <c r="C170" s="228"/>
      <c r="D170" s="228"/>
      <c r="E170" s="228"/>
      <c r="F170" s="228"/>
      <c r="G170" s="228"/>
      <c r="H170" s="228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2">
      <c r="A171" s="1"/>
      <c r="B171" s="1"/>
      <c r="C171" s="228"/>
      <c r="D171" s="228"/>
      <c r="E171" s="228"/>
      <c r="F171" s="228"/>
      <c r="G171" s="228"/>
      <c r="H171" s="228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2">
      <c r="A172" s="1"/>
      <c r="B172" s="1"/>
      <c r="C172" s="228"/>
      <c r="D172" s="228"/>
      <c r="E172" s="228"/>
      <c r="F172" s="228"/>
      <c r="G172" s="228"/>
      <c r="H172" s="228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2">
      <c r="A173" s="1"/>
      <c r="B173" s="1"/>
      <c r="C173" s="228"/>
      <c r="D173" s="228"/>
      <c r="E173" s="228"/>
      <c r="F173" s="228"/>
      <c r="G173" s="228"/>
      <c r="H173" s="228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2">
      <c r="A174" s="1"/>
      <c r="B174" s="1"/>
      <c r="C174" s="228"/>
      <c r="D174" s="228"/>
      <c r="E174" s="228"/>
      <c r="F174" s="228"/>
      <c r="G174" s="228"/>
      <c r="H174" s="228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2">
      <c r="A175" s="1"/>
      <c r="B175" s="1"/>
      <c r="C175" s="228"/>
      <c r="D175" s="228"/>
      <c r="E175" s="228"/>
      <c r="F175" s="228"/>
      <c r="G175" s="228"/>
      <c r="H175" s="228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2">
      <c r="A176" s="1"/>
      <c r="B176" s="1"/>
      <c r="C176" s="228"/>
      <c r="D176" s="228"/>
      <c r="E176" s="228"/>
      <c r="F176" s="228"/>
      <c r="G176" s="228"/>
      <c r="H176" s="228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2">
      <c r="A177" s="1"/>
      <c r="B177" s="1"/>
      <c r="C177" s="228"/>
      <c r="D177" s="228"/>
      <c r="E177" s="228"/>
      <c r="F177" s="228"/>
      <c r="G177" s="228"/>
      <c r="H177" s="228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2">
      <c r="A178" s="1"/>
      <c r="B178" s="1"/>
      <c r="C178" s="228"/>
      <c r="D178" s="228"/>
      <c r="E178" s="228"/>
      <c r="F178" s="228"/>
      <c r="G178" s="228"/>
      <c r="H178" s="228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2">
      <c r="A179" s="1"/>
      <c r="B179" s="1"/>
      <c r="C179" s="228"/>
      <c r="D179" s="228"/>
      <c r="E179" s="228"/>
      <c r="F179" s="228"/>
      <c r="G179" s="228"/>
      <c r="H179" s="228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2">
      <c r="A180" s="1"/>
      <c r="B180" s="1"/>
      <c r="C180" s="228"/>
      <c r="D180" s="228"/>
      <c r="E180" s="228"/>
      <c r="F180" s="228"/>
      <c r="G180" s="228"/>
      <c r="H180" s="228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2">
      <c r="A181" s="1"/>
      <c r="B181" s="1"/>
      <c r="C181" s="228"/>
      <c r="D181" s="228"/>
      <c r="E181" s="228"/>
      <c r="F181" s="228"/>
      <c r="G181" s="228"/>
      <c r="H181" s="228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2">
      <c r="A182" s="1"/>
      <c r="B182" s="1"/>
      <c r="C182" s="228"/>
      <c r="D182" s="228"/>
      <c r="E182" s="228"/>
      <c r="F182" s="228"/>
      <c r="G182" s="228"/>
      <c r="H182" s="228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2">
      <c r="A183" s="1"/>
      <c r="B183" s="1"/>
      <c r="C183" s="228"/>
      <c r="D183" s="228"/>
      <c r="E183" s="228"/>
      <c r="F183" s="228"/>
      <c r="G183" s="228"/>
      <c r="H183" s="228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2">
      <c r="A184" s="1"/>
      <c r="B184" s="1"/>
      <c r="C184" s="228"/>
      <c r="D184" s="228"/>
      <c r="E184" s="228"/>
      <c r="F184" s="228"/>
      <c r="G184" s="228"/>
      <c r="H184" s="228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2">
      <c r="A185" s="1"/>
      <c r="B185" s="1"/>
      <c r="C185" s="228"/>
      <c r="D185" s="228"/>
      <c r="E185" s="228"/>
      <c r="F185" s="228"/>
      <c r="G185" s="228"/>
      <c r="H185" s="228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2">
      <c r="A186" s="1"/>
      <c r="B186" s="1"/>
      <c r="C186" s="228"/>
      <c r="D186" s="228"/>
      <c r="E186" s="228"/>
      <c r="F186" s="228"/>
      <c r="G186" s="228"/>
      <c r="H186" s="228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2">
      <c r="A187" s="1"/>
      <c r="B187" s="1"/>
      <c r="C187" s="228"/>
      <c r="D187" s="228"/>
      <c r="E187" s="228"/>
      <c r="F187" s="228"/>
      <c r="G187" s="228"/>
      <c r="H187" s="228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2">
      <c r="A188" s="1"/>
      <c r="B188" s="1"/>
      <c r="C188" s="228"/>
      <c r="D188" s="228"/>
      <c r="E188" s="228"/>
      <c r="F188" s="228"/>
      <c r="G188" s="228"/>
      <c r="H188" s="228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2">
      <c r="A189" s="1"/>
      <c r="B189" s="1"/>
      <c r="C189" s="228"/>
      <c r="D189" s="228"/>
      <c r="E189" s="228"/>
      <c r="F189" s="228"/>
      <c r="G189" s="228"/>
      <c r="H189" s="228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2">
      <c r="A190" s="1"/>
      <c r="B190" s="1"/>
      <c r="C190" s="228"/>
      <c r="D190" s="228"/>
      <c r="E190" s="228"/>
      <c r="F190" s="228"/>
      <c r="G190" s="228"/>
      <c r="H190" s="228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2">
      <c r="A191" s="1"/>
      <c r="B191" s="1"/>
      <c r="C191" s="228"/>
      <c r="D191" s="228"/>
      <c r="E191" s="228"/>
      <c r="F191" s="228"/>
      <c r="G191" s="228"/>
      <c r="H191" s="228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2">
      <c r="A192" s="1"/>
      <c r="B192" s="1"/>
      <c r="C192" s="228"/>
      <c r="D192" s="228"/>
      <c r="E192" s="228"/>
      <c r="F192" s="228"/>
      <c r="G192" s="228"/>
      <c r="H192" s="228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2">
      <c r="A193" s="1"/>
      <c r="B193" s="1"/>
      <c r="C193" s="228"/>
      <c r="D193" s="228"/>
      <c r="E193" s="228"/>
      <c r="F193" s="228"/>
      <c r="G193" s="228"/>
      <c r="H193" s="228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2">
      <c r="A194" s="1"/>
      <c r="B194" s="1"/>
      <c r="C194" s="228"/>
      <c r="D194" s="228"/>
      <c r="E194" s="228"/>
      <c r="F194" s="228"/>
      <c r="G194" s="228"/>
      <c r="H194" s="228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2">
      <c r="A195" s="1"/>
      <c r="B195" s="1"/>
      <c r="C195" s="228"/>
      <c r="D195" s="228"/>
      <c r="E195" s="228"/>
      <c r="F195" s="228"/>
      <c r="G195" s="228"/>
      <c r="H195" s="228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2">
      <c r="A196" s="1"/>
      <c r="B196" s="1"/>
      <c r="C196" s="228"/>
      <c r="D196" s="228"/>
      <c r="E196" s="228"/>
      <c r="F196" s="228"/>
      <c r="G196" s="228"/>
      <c r="H196" s="228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2">
      <c r="A197" s="1"/>
      <c r="B197" s="1"/>
      <c r="C197" s="228"/>
      <c r="D197" s="228"/>
      <c r="E197" s="228"/>
      <c r="F197" s="228"/>
      <c r="G197" s="228"/>
      <c r="H197" s="228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2">
      <c r="A198" s="1"/>
      <c r="B198" s="1"/>
      <c r="C198" s="228"/>
      <c r="D198" s="228"/>
      <c r="E198" s="228"/>
      <c r="F198" s="228"/>
      <c r="G198" s="228"/>
      <c r="H198" s="228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2">
      <c r="A199" s="1"/>
      <c r="B199" s="1"/>
      <c r="C199" s="228"/>
      <c r="D199" s="228"/>
      <c r="E199" s="228"/>
      <c r="F199" s="228"/>
      <c r="G199" s="228"/>
      <c r="H199" s="228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2">
      <c r="A200" s="1"/>
      <c r="B200" s="1"/>
      <c r="C200" s="228"/>
      <c r="D200" s="228"/>
      <c r="E200" s="228"/>
      <c r="F200" s="228"/>
      <c r="G200" s="228"/>
      <c r="H200" s="228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2">
      <c r="A201" s="1"/>
      <c r="B201" s="1"/>
      <c r="C201" s="228"/>
      <c r="D201" s="228"/>
      <c r="E201" s="228"/>
      <c r="F201" s="228"/>
      <c r="G201" s="228"/>
      <c r="H201" s="228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2">
      <c r="A202" s="1"/>
      <c r="B202" s="1"/>
      <c r="C202" s="228"/>
      <c r="D202" s="228"/>
      <c r="E202" s="228"/>
      <c r="F202" s="228"/>
      <c r="G202" s="228"/>
      <c r="H202" s="228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2">
      <c r="A203" s="1"/>
      <c r="B203" s="1"/>
      <c r="C203" s="228"/>
      <c r="D203" s="228"/>
      <c r="E203" s="228"/>
      <c r="F203" s="228"/>
      <c r="G203" s="228"/>
      <c r="H203" s="228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2">
      <c r="A204" s="1"/>
      <c r="B204" s="1"/>
      <c r="C204" s="228"/>
      <c r="D204" s="228"/>
      <c r="E204" s="228"/>
      <c r="F204" s="228"/>
      <c r="G204" s="228"/>
      <c r="H204" s="228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2">
      <c r="A205" s="1"/>
      <c r="B205" s="1"/>
      <c r="C205" s="228"/>
      <c r="D205" s="228"/>
      <c r="E205" s="228"/>
      <c r="F205" s="228"/>
      <c r="G205" s="228"/>
      <c r="H205" s="228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2">
      <c r="A206" s="1"/>
      <c r="B206" s="1"/>
      <c r="C206" s="228"/>
      <c r="D206" s="228"/>
      <c r="E206" s="228"/>
      <c r="F206" s="228"/>
      <c r="G206" s="228"/>
      <c r="H206" s="228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2">
      <c r="A207" s="1"/>
      <c r="B207" s="1"/>
      <c r="C207" s="228"/>
      <c r="D207" s="228"/>
      <c r="E207" s="228"/>
      <c r="F207" s="228"/>
      <c r="G207" s="228"/>
      <c r="H207" s="228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2">
      <c r="A208" s="1"/>
      <c r="B208" s="1"/>
      <c r="C208" s="228"/>
      <c r="D208" s="228"/>
      <c r="E208" s="228"/>
      <c r="F208" s="228"/>
      <c r="G208" s="228"/>
      <c r="H208" s="228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2">
      <c r="A209" s="1"/>
      <c r="B209" s="1"/>
      <c r="C209" s="228"/>
      <c r="D209" s="228"/>
      <c r="E209" s="228"/>
      <c r="F209" s="228"/>
      <c r="G209" s="228"/>
      <c r="H209" s="228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2">
      <c r="A210" s="1"/>
      <c r="B210" s="1"/>
      <c r="C210" s="228"/>
      <c r="D210" s="228"/>
      <c r="E210" s="228"/>
      <c r="F210" s="228"/>
      <c r="G210" s="228"/>
      <c r="H210" s="228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2">
      <c r="A211" s="1"/>
      <c r="B211" s="1"/>
      <c r="C211" s="228"/>
      <c r="D211" s="228"/>
      <c r="E211" s="228"/>
      <c r="F211" s="228"/>
      <c r="G211" s="228"/>
      <c r="H211" s="228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2">
      <c r="A212" s="1"/>
      <c r="B212" s="1"/>
      <c r="C212" s="228"/>
      <c r="D212" s="228"/>
      <c r="E212" s="228"/>
      <c r="F212" s="228"/>
      <c r="G212" s="228"/>
      <c r="H212" s="228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2">
      <c r="A213" s="1"/>
      <c r="B213" s="1"/>
      <c r="C213" s="228"/>
      <c r="D213" s="228"/>
      <c r="E213" s="228"/>
      <c r="F213" s="228"/>
      <c r="G213" s="228"/>
      <c r="H213" s="228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2">
      <c r="A214" s="1"/>
      <c r="B214" s="1"/>
      <c r="C214" s="228"/>
      <c r="D214" s="228"/>
      <c r="E214" s="228"/>
      <c r="F214" s="228"/>
      <c r="G214" s="228"/>
      <c r="H214" s="22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2">
      <c r="A215" s="1"/>
      <c r="B215" s="1"/>
      <c r="C215" s="228"/>
      <c r="D215" s="228"/>
      <c r="E215" s="228"/>
      <c r="F215" s="228"/>
      <c r="G215" s="228"/>
      <c r="H215" s="228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2">
      <c r="A216" s="1"/>
      <c r="B216" s="1"/>
      <c r="C216" s="228"/>
      <c r="D216" s="228"/>
      <c r="E216" s="228"/>
      <c r="F216" s="228"/>
      <c r="G216" s="228"/>
      <c r="H216" s="228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2">
      <c r="A217" s="1"/>
      <c r="B217" s="1"/>
      <c r="C217" s="228"/>
      <c r="D217" s="228"/>
      <c r="E217" s="228"/>
      <c r="F217" s="228"/>
      <c r="G217" s="228"/>
      <c r="H217" s="228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2">
      <c r="A218" s="1"/>
      <c r="B218" s="1"/>
      <c r="C218" s="228"/>
      <c r="D218" s="228"/>
      <c r="E218" s="228"/>
      <c r="F218" s="228"/>
      <c r="G218" s="228"/>
      <c r="H218" s="228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2">
      <c r="A219" s="1"/>
      <c r="B219" s="1"/>
      <c r="C219" s="228"/>
      <c r="D219" s="228"/>
      <c r="E219" s="228"/>
      <c r="F219" s="228"/>
      <c r="G219" s="228"/>
      <c r="H219" s="228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2">
      <c r="A220" s="1"/>
      <c r="B220" s="1"/>
      <c r="C220" s="228"/>
      <c r="D220" s="228"/>
      <c r="E220" s="228"/>
      <c r="F220" s="228"/>
      <c r="G220" s="228"/>
      <c r="H220" s="228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2">
      <c r="A221" s="1"/>
      <c r="B221" s="1"/>
      <c r="C221" s="228"/>
      <c r="D221" s="228"/>
      <c r="E221" s="228"/>
      <c r="F221" s="228"/>
      <c r="G221" s="228"/>
      <c r="H221" s="228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2">
      <c r="A222" s="1"/>
      <c r="B222" s="1"/>
      <c r="C222" s="228"/>
      <c r="D222" s="228"/>
      <c r="E222" s="228"/>
      <c r="F222" s="228"/>
      <c r="G222" s="228"/>
      <c r="H222" s="228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2">
      <c r="A223" s="1"/>
      <c r="B223" s="1"/>
      <c r="C223" s="228"/>
      <c r="D223" s="228"/>
      <c r="E223" s="228"/>
      <c r="F223" s="228"/>
      <c r="G223" s="228"/>
      <c r="H223" s="228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2">
      <c r="A224" s="1"/>
      <c r="B224" s="1"/>
      <c r="C224" s="228"/>
      <c r="D224" s="228"/>
      <c r="E224" s="228"/>
      <c r="F224" s="228"/>
      <c r="G224" s="228"/>
      <c r="H224" s="228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2">
      <c r="A225" s="1"/>
      <c r="B225" s="1"/>
      <c r="C225" s="228"/>
      <c r="D225" s="228"/>
      <c r="E225" s="228"/>
      <c r="F225" s="228"/>
      <c r="G225" s="228"/>
      <c r="H225" s="228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2">
      <c r="A226" s="1"/>
      <c r="B226" s="1"/>
      <c r="C226" s="228"/>
      <c r="D226" s="228"/>
      <c r="E226" s="228"/>
      <c r="F226" s="228"/>
      <c r="G226" s="228"/>
      <c r="H226" s="228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2">
      <c r="A227" s="1"/>
      <c r="B227" s="1"/>
      <c r="C227" s="228"/>
      <c r="D227" s="228"/>
      <c r="E227" s="228"/>
      <c r="F227" s="228"/>
      <c r="G227" s="228"/>
      <c r="H227" s="228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2">
      <c r="A228" s="1"/>
      <c r="B228" s="1"/>
      <c r="C228" s="228"/>
      <c r="D228" s="228"/>
      <c r="E228" s="228"/>
      <c r="F228" s="228"/>
      <c r="G228" s="228"/>
      <c r="H228" s="228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2">
      <c r="A229" s="1"/>
      <c r="B229" s="1"/>
      <c r="C229" s="228"/>
      <c r="D229" s="228"/>
      <c r="E229" s="228"/>
      <c r="F229" s="228"/>
      <c r="G229" s="228"/>
      <c r="H229" s="228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2">
      <c r="A230" s="1"/>
      <c r="B230" s="1"/>
      <c r="C230" s="228"/>
      <c r="D230" s="228"/>
      <c r="E230" s="228"/>
      <c r="F230" s="228"/>
      <c r="G230" s="228"/>
      <c r="H230" s="228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2">
      <c r="A231" s="1"/>
      <c r="B231" s="1"/>
      <c r="C231" s="228"/>
      <c r="D231" s="228"/>
      <c r="E231" s="228"/>
      <c r="F231" s="228"/>
      <c r="G231" s="228"/>
      <c r="H231" s="228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2">
      <c r="A232" s="1"/>
      <c r="B232" s="1"/>
      <c r="C232" s="228"/>
      <c r="D232" s="228"/>
      <c r="E232" s="228"/>
      <c r="F232" s="228"/>
      <c r="G232" s="228"/>
      <c r="H232" s="228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2">
      <c r="A233" s="1"/>
      <c r="B233" s="1"/>
      <c r="C233" s="228"/>
      <c r="D233" s="228"/>
      <c r="E233" s="228"/>
      <c r="F233" s="228"/>
      <c r="G233" s="228"/>
      <c r="H233" s="228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2">
      <c r="A234" s="1"/>
      <c r="B234" s="1"/>
      <c r="C234" s="228"/>
      <c r="D234" s="228"/>
      <c r="E234" s="228"/>
      <c r="F234" s="228"/>
      <c r="G234" s="228"/>
      <c r="H234" s="228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2">
      <c r="A235" s="1"/>
      <c r="B235" s="1"/>
      <c r="C235" s="228"/>
      <c r="D235" s="228"/>
      <c r="E235" s="228"/>
      <c r="F235" s="228"/>
      <c r="G235" s="228"/>
      <c r="H235" s="228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2">
      <c r="A236" s="1"/>
      <c r="B236" s="1"/>
      <c r="C236" s="228"/>
      <c r="D236" s="228"/>
      <c r="E236" s="228"/>
      <c r="F236" s="228"/>
      <c r="G236" s="228"/>
      <c r="H236" s="228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2">
      <c r="A237" s="1"/>
      <c r="B237" s="1"/>
      <c r="C237" s="228"/>
      <c r="D237" s="228"/>
      <c r="E237" s="228"/>
      <c r="F237" s="228"/>
      <c r="G237" s="228"/>
      <c r="H237" s="228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2">
      <c r="A238" s="1"/>
      <c r="B238" s="1"/>
      <c r="C238" s="228"/>
      <c r="D238" s="228"/>
      <c r="E238" s="228"/>
      <c r="F238" s="228"/>
      <c r="G238" s="228"/>
      <c r="H238" s="228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2">
      <c r="A239" s="1"/>
      <c r="B239" s="1"/>
      <c r="C239" s="228"/>
      <c r="D239" s="228"/>
      <c r="E239" s="228"/>
      <c r="F239" s="228"/>
      <c r="G239" s="228"/>
      <c r="H239" s="228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2">
      <c r="A240" s="1"/>
      <c r="B240" s="1"/>
      <c r="C240" s="228"/>
      <c r="D240" s="228"/>
      <c r="E240" s="228"/>
      <c r="F240" s="228"/>
      <c r="G240" s="228"/>
      <c r="H240" s="228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2">
      <c r="A241" s="1"/>
      <c r="B241" s="1"/>
      <c r="C241" s="228"/>
      <c r="D241" s="228"/>
      <c r="E241" s="228"/>
      <c r="F241" s="228"/>
      <c r="G241" s="228"/>
      <c r="H241" s="228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2">
      <c r="A242" s="1"/>
      <c r="B242" s="1"/>
      <c r="C242" s="228"/>
      <c r="D242" s="228"/>
      <c r="E242" s="228"/>
      <c r="F242" s="228"/>
      <c r="G242" s="228"/>
      <c r="H242" s="228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2">
      <c r="A243" s="1"/>
      <c r="B243" s="1"/>
      <c r="C243" s="228"/>
      <c r="D243" s="228"/>
      <c r="E243" s="228"/>
      <c r="F243" s="228"/>
      <c r="G243" s="228"/>
      <c r="H243" s="228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2">
      <c r="A244" s="1"/>
      <c r="B244" s="1"/>
      <c r="C244" s="228"/>
      <c r="D244" s="228"/>
      <c r="E244" s="228"/>
      <c r="F244" s="228"/>
      <c r="G244" s="228"/>
      <c r="H244" s="228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2">
      <c r="A245" s="1"/>
      <c r="B245" s="1"/>
      <c r="C245" s="228"/>
      <c r="D245" s="228"/>
      <c r="E245" s="228"/>
      <c r="F245" s="228"/>
      <c r="G245" s="228"/>
      <c r="H245" s="228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2">
      <c r="A246" s="1"/>
      <c r="B246" s="1"/>
      <c r="C246" s="228"/>
      <c r="D246" s="228"/>
      <c r="E246" s="228"/>
      <c r="F246" s="228"/>
      <c r="G246" s="228"/>
      <c r="H246" s="228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2">
      <c r="A247" s="1"/>
      <c r="B247" s="1"/>
      <c r="C247" s="228"/>
      <c r="D247" s="228"/>
      <c r="E247" s="228"/>
      <c r="F247" s="228"/>
      <c r="G247" s="228"/>
      <c r="H247" s="228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2">
      <c r="A248" s="1"/>
      <c r="B248" s="1"/>
      <c r="C248" s="228"/>
      <c r="D248" s="228"/>
      <c r="E248" s="228"/>
      <c r="F248" s="228"/>
      <c r="G248" s="228"/>
      <c r="H248" s="228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2">
      <c r="A249" s="1"/>
      <c r="B249" s="1"/>
      <c r="C249" s="228"/>
      <c r="D249" s="228"/>
      <c r="E249" s="228"/>
      <c r="F249" s="228"/>
      <c r="G249" s="228"/>
      <c r="H249" s="228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2">
      <c r="A250" s="1"/>
      <c r="B250" s="1"/>
      <c r="C250" s="228"/>
      <c r="D250" s="228"/>
      <c r="E250" s="228"/>
      <c r="F250" s="228"/>
      <c r="G250" s="228"/>
      <c r="H250" s="228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2">
      <c r="A251" s="1"/>
      <c r="B251" s="1"/>
      <c r="C251" s="228"/>
      <c r="D251" s="228"/>
      <c r="E251" s="228"/>
      <c r="F251" s="228"/>
      <c r="G251" s="228"/>
      <c r="H251" s="228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2">
      <c r="A252" s="1"/>
      <c r="B252" s="1"/>
      <c r="C252" s="228"/>
      <c r="D252" s="228"/>
      <c r="E252" s="228"/>
      <c r="F252" s="228"/>
      <c r="G252" s="228"/>
      <c r="H252" s="228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2">
      <c r="A253" s="1"/>
      <c r="B253" s="1"/>
      <c r="C253" s="228"/>
      <c r="D253" s="228"/>
      <c r="E253" s="228"/>
      <c r="F253" s="228"/>
      <c r="G253" s="228"/>
      <c r="H253" s="228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2">
      <c r="A254" s="1"/>
      <c r="B254" s="1"/>
      <c r="C254" s="228"/>
      <c r="D254" s="228"/>
      <c r="E254" s="228"/>
      <c r="F254" s="228"/>
      <c r="G254" s="228"/>
      <c r="H254" s="228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2">
      <c r="A255" s="1"/>
      <c r="B255" s="1"/>
      <c r="C255" s="228"/>
      <c r="D255" s="228"/>
      <c r="E255" s="228"/>
      <c r="F255" s="228"/>
      <c r="G255" s="228"/>
      <c r="H255" s="228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2">
      <c r="A256" s="1"/>
      <c r="B256" s="1"/>
      <c r="C256" s="228"/>
      <c r="D256" s="228"/>
      <c r="E256" s="228"/>
      <c r="F256" s="228"/>
      <c r="G256" s="228"/>
      <c r="H256" s="228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2">
      <c r="A257" s="1"/>
      <c r="B257" s="1"/>
      <c r="C257" s="228"/>
      <c r="D257" s="228"/>
      <c r="E257" s="228"/>
      <c r="F257" s="228"/>
      <c r="G257" s="228"/>
      <c r="H257" s="228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2">
      <c r="A258" s="1"/>
      <c r="B258" s="1"/>
      <c r="C258" s="228"/>
      <c r="D258" s="228"/>
      <c r="E258" s="228"/>
      <c r="F258" s="228"/>
      <c r="G258" s="228"/>
      <c r="H258" s="228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2">
      <c r="A259" s="1"/>
      <c r="B259" s="1"/>
      <c r="C259" s="228"/>
      <c r="D259" s="228"/>
      <c r="E259" s="228"/>
      <c r="F259" s="228"/>
      <c r="G259" s="228"/>
      <c r="H259" s="228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2">
      <c r="A260" s="1"/>
      <c r="B260" s="1"/>
      <c r="C260" s="228"/>
      <c r="D260" s="228"/>
      <c r="E260" s="228"/>
      <c r="F260" s="228"/>
      <c r="G260" s="228"/>
      <c r="H260" s="228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2">
      <c r="A261" s="1"/>
      <c r="B261" s="1"/>
      <c r="C261" s="228"/>
      <c r="D261" s="228"/>
      <c r="E261" s="228"/>
      <c r="F261" s="228"/>
      <c r="G261" s="228"/>
      <c r="H261" s="228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2">
      <c r="A262" s="1"/>
      <c r="B262" s="1"/>
      <c r="C262" s="228"/>
      <c r="D262" s="228"/>
      <c r="E262" s="228"/>
      <c r="F262" s="228"/>
      <c r="G262" s="228"/>
      <c r="H262" s="228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2">
      <c r="A263" s="1"/>
      <c r="B263" s="1"/>
      <c r="C263" s="228"/>
      <c r="D263" s="228"/>
      <c r="E263" s="228"/>
      <c r="F263" s="228"/>
      <c r="G263" s="228"/>
      <c r="H263" s="228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2">
      <c r="A264" s="1"/>
      <c r="B264" s="1"/>
      <c r="C264" s="228"/>
      <c r="D264" s="228"/>
      <c r="E264" s="228"/>
      <c r="F264" s="228"/>
      <c r="G264" s="228"/>
      <c r="H264" s="228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2">
      <c r="A265" s="1"/>
      <c r="B265" s="1"/>
      <c r="C265" s="228"/>
      <c r="D265" s="228"/>
      <c r="E265" s="228"/>
      <c r="F265" s="228"/>
      <c r="G265" s="228"/>
      <c r="H265" s="228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2">
      <c r="A266" s="1"/>
      <c r="B266" s="1"/>
      <c r="C266" s="228"/>
      <c r="D266" s="228"/>
      <c r="E266" s="228"/>
      <c r="F266" s="228"/>
      <c r="G266" s="228"/>
      <c r="H266" s="228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2">
      <c r="A267" s="1"/>
      <c r="B267" s="1"/>
      <c r="C267" s="228"/>
      <c r="D267" s="228"/>
      <c r="E267" s="228"/>
      <c r="F267" s="228"/>
      <c r="G267" s="228"/>
      <c r="H267" s="228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2">
      <c r="A268" s="1"/>
      <c r="B268" s="1"/>
      <c r="C268" s="228"/>
      <c r="D268" s="228"/>
      <c r="E268" s="228"/>
      <c r="F268" s="228"/>
      <c r="G268" s="228"/>
      <c r="H268" s="228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2">
      <c r="A269" s="1"/>
      <c r="B269" s="1"/>
      <c r="C269" s="228"/>
      <c r="D269" s="228"/>
      <c r="E269" s="228"/>
      <c r="F269" s="228"/>
      <c r="G269" s="228"/>
      <c r="H269" s="228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2">
      <c r="A270" s="1"/>
      <c r="B270" s="1"/>
      <c r="C270" s="228"/>
      <c r="D270" s="228"/>
      <c r="E270" s="228"/>
      <c r="F270" s="228"/>
      <c r="G270" s="228"/>
      <c r="H270" s="228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2">
      <c r="A271" s="1"/>
      <c r="B271" s="1"/>
      <c r="C271" s="228"/>
      <c r="D271" s="228"/>
      <c r="E271" s="228"/>
      <c r="F271" s="228"/>
      <c r="G271" s="228"/>
      <c r="H271" s="228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2">
      <c r="A272" s="1"/>
      <c r="B272" s="1"/>
      <c r="C272" s="228"/>
      <c r="D272" s="228"/>
      <c r="E272" s="228"/>
      <c r="F272" s="228"/>
      <c r="G272" s="228"/>
      <c r="H272" s="228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2">
      <c r="A273" s="1"/>
      <c r="B273" s="1"/>
      <c r="C273" s="228"/>
      <c r="D273" s="228"/>
      <c r="E273" s="228"/>
      <c r="F273" s="228"/>
      <c r="G273" s="228"/>
      <c r="H273" s="228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2">
      <c r="A274" s="1"/>
      <c r="B274" s="1"/>
      <c r="C274" s="228"/>
      <c r="D274" s="228"/>
      <c r="E274" s="228"/>
      <c r="F274" s="228"/>
      <c r="G274" s="228"/>
      <c r="H274" s="228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2">
      <c r="A275" s="1"/>
      <c r="B275" s="1"/>
      <c r="C275" s="228"/>
      <c r="D275" s="228"/>
      <c r="E275" s="228"/>
      <c r="F275" s="228"/>
      <c r="G275" s="228"/>
      <c r="H275" s="228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2">
      <c r="A276" s="1"/>
      <c r="B276" s="1"/>
      <c r="C276" s="228"/>
      <c r="D276" s="228"/>
      <c r="E276" s="228"/>
      <c r="F276" s="228"/>
      <c r="G276" s="228"/>
      <c r="H276" s="228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2">
      <c r="A277" s="1"/>
      <c r="B277" s="1"/>
      <c r="C277" s="228"/>
      <c r="D277" s="228"/>
      <c r="E277" s="228"/>
      <c r="F277" s="228"/>
      <c r="G277" s="228"/>
      <c r="H277" s="228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2">
      <c r="A278" s="1"/>
      <c r="B278" s="1"/>
      <c r="C278" s="228"/>
      <c r="D278" s="228"/>
      <c r="E278" s="228"/>
      <c r="F278" s="228"/>
      <c r="G278" s="228"/>
      <c r="H278" s="228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2">
      <c r="A279" s="1"/>
      <c r="B279" s="1"/>
      <c r="C279" s="228"/>
      <c r="D279" s="228"/>
      <c r="E279" s="228"/>
      <c r="F279" s="228"/>
      <c r="G279" s="228"/>
      <c r="H279" s="228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2">
      <c r="A280" s="1"/>
      <c r="B280" s="1"/>
      <c r="C280" s="228"/>
      <c r="D280" s="228"/>
      <c r="E280" s="228"/>
      <c r="F280" s="228"/>
      <c r="G280" s="228"/>
      <c r="H280" s="228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2">
      <c r="A281" s="1"/>
      <c r="B281" s="1"/>
      <c r="C281" s="228"/>
      <c r="D281" s="228"/>
      <c r="E281" s="228"/>
      <c r="F281" s="228"/>
      <c r="G281" s="228"/>
      <c r="H281" s="228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2">
      <c r="A282" s="1"/>
      <c r="B282" s="1"/>
      <c r="C282" s="228"/>
      <c r="D282" s="228"/>
      <c r="E282" s="228"/>
      <c r="F282" s="228"/>
      <c r="G282" s="228"/>
      <c r="H282" s="228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2">
      <c r="A283" s="1"/>
      <c r="B283" s="1"/>
      <c r="C283" s="228"/>
      <c r="D283" s="228"/>
      <c r="E283" s="228"/>
      <c r="F283" s="228"/>
      <c r="G283" s="228"/>
      <c r="H283" s="228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2">
      <c r="A284" s="1"/>
      <c r="B284" s="1"/>
      <c r="C284" s="228"/>
      <c r="D284" s="228"/>
      <c r="E284" s="228"/>
      <c r="F284" s="228"/>
      <c r="G284" s="228"/>
      <c r="H284" s="228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2">
      <c r="A285" s="1"/>
      <c r="B285" s="1"/>
      <c r="C285" s="228"/>
      <c r="D285" s="228"/>
      <c r="E285" s="228"/>
      <c r="F285" s="228"/>
      <c r="G285" s="228"/>
      <c r="H285" s="228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2">
      <c r="A286" s="1"/>
      <c r="B286" s="1"/>
      <c r="C286" s="228"/>
      <c r="D286" s="228"/>
      <c r="E286" s="228"/>
      <c r="F286" s="228"/>
      <c r="G286" s="228"/>
      <c r="H286" s="228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2">
      <c r="A287" s="1"/>
      <c r="B287" s="1"/>
      <c r="C287" s="228"/>
      <c r="D287" s="228"/>
      <c r="E287" s="228"/>
      <c r="F287" s="228"/>
      <c r="G287" s="228"/>
      <c r="H287" s="228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2">
      <c r="A288" s="1"/>
      <c r="B288" s="1"/>
      <c r="C288" s="228"/>
      <c r="D288" s="228"/>
      <c r="E288" s="228"/>
      <c r="F288" s="228"/>
      <c r="G288" s="228"/>
      <c r="H288" s="228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2">
      <c r="A289" s="1"/>
      <c r="B289" s="1"/>
      <c r="C289" s="228"/>
      <c r="D289" s="228"/>
      <c r="E289" s="228"/>
      <c r="F289" s="228"/>
      <c r="G289" s="228"/>
      <c r="H289" s="228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2">
      <c r="A290" s="1"/>
      <c r="B290" s="1"/>
      <c r="C290" s="228"/>
      <c r="D290" s="228"/>
      <c r="E290" s="228"/>
      <c r="F290" s="228"/>
      <c r="G290" s="228"/>
      <c r="H290" s="228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2">
      <c r="A291" s="1"/>
      <c r="B291" s="1"/>
      <c r="C291" s="228"/>
      <c r="D291" s="228"/>
      <c r="E291" s="228"/>
      <c r="F291" s="228"/>
      <c r="G291" s="228"/>
      <c r="H291" s="228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2">
      <c r="A292" s="1"/>
      <c r="B292" s="1"/>
      <c r="C292" s="228"/>
      <c r="D292" s="228"/>
      <c r="E292" s="228"/>
      <c r="F292" s="228"/>
      <c r="G292" s="228"/>
      <c r="H292" s="228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2">
      <c r="A293" s="1"/>
      <c r="B293" s="1"/>
      <c r="C293" s="228"/>
      <c r="D293" s="228"/>
      <c r="E293" s="228"/>
      <c r="F293" s="228"/>
      <c r="G293" s="228"/>
      <c r="H293" s="228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2">
      <c r="A294" s="1"/>
      <c r="B294" s="1"/>
      <c r="C294" s="228"/>
      <c r="D294" s="228"/>
      <c r="E294" s="228"/>
      <c r="F294" s="228"/>
      <c r="G294" s="228"/>
      <c r="H294" s="228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2">
      <c r="A295" s="1"/>
      <c r="B295" s="1"/>
      <c r="C295" s="228"/>
      <c r="D295" s="228"/>
      <c r="E295" s="228"/>
      <c r="F295" s="228"/>
      <c r="G295" s="228"/>
      <c r="H295" s="228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2">
      <c r="A296" s="1"/>
      <c r="B296" s="1"/>
      <c r="C296" s="228"/>
      <c r="D296" s="228"/>
      <c r="E296" s="228"/>
      <c r="F296" s="228"/>
      <c r="G296" s="228"/>
      <c r="H296" s="228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2">
      <c r="A297" s="1"/>
      <c r="B297" s="1"/>
      <c r="C297" s="228"/>
      <c r="D297" s="228"/>
      <c r="E297" s="228"/>
      <c r="F297" s="228"/>
      <c r="G297" s="228"/>
      <c r="H297" s="228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2">
      <c r="A298" s="1"/>
      <c r="B298" s="1"/>
      <c r="C298" s="228"/>
      <c r="D298" s="228"/>
      <c r="E298" s="228"/>
      <c r="F298" s="228"/>
      <c r="G298" s="228"/>
      <c r="H298" s="228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2">
      <c r="A299" s="1"/>
      <c r="B299" s="1"/>
      <c r="C299" s="228"/>
      <c r="D299" s="228"/>
      <c r="E299" s="228"/>
      <c r="F299" s="228"/>
      <c r="G299" s="228"/>
      <c r="H299" s="228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2">
      <c r="A300" s="1"/>
      <c r="B300" s="1"/>
      <c r="C300" s="228"/>
      <c r="D300" s="228"/>
      <c r="E300" s="228"/>
      <c r="F300" s="228"/>
      <c r="G300" s="228"/>
      <c r="H300" s="228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2">
      <c r="A301" s="1"/>
      <c r="B301" s="1"/>
      <c r="C301" s="228"/>
      <c r="D301" s="228"/>
      <c r="E301" s="228"/>
      <c r="F301" s="228"/>
      <c r="G301" s="228"/>
      <c r="H301" s="228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2">
      <c r="A302" s="1"/>
      <c r="B302" s="1"/>
      <c r="C302" s="228"/>
      <c r="D302" s="228"/>
      <c r="E302" s="228"/>
      <c r="F302" s="228"/>
      <c r="G302" s="228"/>
      <c r="H302" s="228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2">
      <c r="A303" s="1"/>
      <c r="B303" s="1"/>
      <c r="C303" s="228"/>
      <c r="D303" s="228"/>
      <c r="E303" s="228"/>
      <c r="F303" s="228"/>
      <c r="G303" s="228"/>
      <c r="H303" s="228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2">
      <c r="A304" s="1"/>
      <c r="B304" s="1"/>
      <c r="C304" s="228"/>
      <c r="D304" s="228"/>
      <c r="E304" s="228"/>
      <c r="F304" s="228"/>
      <c r="G304" s="228"/>
      <c r="H304" s="228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2">
      <c r="A305" s="1"/>
      <c r="B305" s="1"/>
      <c r="C305" s="228"/>
      <c r="D305" s="228"/>
      <c r="E305" s="228"/>
      <c r="F305" s="228"/>
      <c r="G305" s="228"/>
      <c r="H305" s="228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2">
      <c r="A306" s="1"/>
      <c r="B306" s="1"/>
      <c r="C306" s="228"/>
      <c r="D306" s="228"/>
      <c r="E306" s="228"/>
      <c r="F306" s="228"/>
      <c r="G306" s="228"/>
      <c r="H306" s="228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2">
      <c r="A307" s="1"/>
      <c r="B307" s="1"/>
      <c r="C307" s="228"/>
      <c r="D307" s="228"/>
      <c r="E307" s="228"/>
      <c r="F307" s="228"/>
      <c r="G307" s="228"/>
      <c r="H307" s="228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2">
      <c r="A308" s="1"/>
      <c r="B308" s="1"/>
      <c r="C308" s="228"/>
      <c r="D308" s="228"/>
      <c r="E308" s="228"/>
      <c r="F308" s="228"/>
      <c r="G308" s="228"/>
      <c r="H308" s="228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2">
      <c r="A309" s="1"/>
      <c r="B309" s="1"/>
      <c r="C309" s="228"/>
      <c r="D309" s="228"/>
      <c r="E309" s="228"/>
      <c r="F309" s="228"/>
      <c r="G309" s="228"/>
      <c r="H309" s="228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2">
      <c r="A310" s="1"/>
      <c r="B310" s="1"/>
      <c r="C310" s="228"/>
      <c r="D310" s="228"/>
      <c r="E310" s="228"/>
      <c r="F310" s="228"/>
      <c r="G310" s="228"/>
      <c r="H310" s="228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2">
      <c r="A311" s="1"/>
      <c r="B311" s="1"/>
      <c r="C311" s="228"/>
      <c r="D311" s="228"/>
      <c r="E311" s="228"/>
      <c r="F311" s="228"/>
      <c r="G311" s="228"/>
      <c r="H311" s="228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2">
      <c r="A312" s="1"/>
      <c r="B312" s="1"/>
      <c r="C312" s="228"/>
      <c r="D312" s="228"/>
      <c r="E312" s="228"/>
      <c r="F312" s="228"/>
      <c r="G312" s="228"/>
      <c r="H312" s="228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2">
      <c r="A313" s="1"/>
      <c r="B313" s="1"/>
      <c r="C313" s="228"/>
      <c r="D313" s="228"/>
      <c r="E313" s="228"/>
      <c r="F313" s="228"/>
      <c r="G313" s="228"/>
      <c r="H313" s="228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2">
      <c r="A314" s="1"/>
      <c r="B314" s="1"/>
      <c r="C314" s="228"/>
      <c r="D314" s="228"/>
      <c r="E314" s="228"/>
      <c r="F314" s="228"/>
      <c r="G314" s="228"/>
      <c r="H314" s="228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2">
      <c r="A315" s="1"/>
      <c r="B315" s="1"/>
      <c r="C315" s="228"/>
      <c r="D315" s="228"/>
      <c r="E315" s="228"/>
      <c r="F315" s="228"/>
      <c r="G315" s="228"/>
      <c r="H315" s="228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2">
      <c r="A316" s="1"/>
      <c r="B316" s="1"/>
      <c r="C316" s="228"/>
      <c r="D316" s="228"/>
      <c r="E316" s="228"/>
      <c r="F316" s="228"/>
      <c r="G316" s="228"/>
      <c r="H316" s="228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2">
      <c r="A317" s="1"/>
      <c r="B317" s="1"/>
      <c r="C317" s="228"/>
      <c r="D317" s="228"/>
      <c r="E317" s="228"/>
      <c r="F317" s="228"/>
      <c r="G317" s="228"/>
      <c r="H317" s="228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2">
      <c r="A318" s="1"/>
      <c r="B318" s="1"/>
      <c r="C318" s="228"/>
      <c r="D318" s="228"/>
      <c r="E318" s="228"/>
      <c r="F318" s="228"/>
      <c r="G318" s="228"/>
      <c r="H318" s="228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2">
      <c r="A319" s="1"/>
      <c r="B319" s="1"/>
      <c r="C319" s="228"/>
      <c r="D319" s="228"/>
      <c r="E319" s="228"/>
      <c r="F319" s="228"/>
      <c r="G319" s="228"/>
      <c r="H319" s="228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2">
      <c r="A320" s="1"/>
      <c r="B320" s="1"/>
      <c r="C320" s="228"/>
      <c r="D320" s="228"/>
      <c r="E320" s="228"/>
      <c r="F320" s="228"/>
      <c r="G320" s="228"/>
      <c r="H320" s="228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2">
      <c r="A321" s="1"/>
      <c r="B321" s="1"/>
      <c r="C321" s="228"/>
      <c r="D321" s="228"/>
      <c r="E321" s="228"/>
      <c r="F321" s="228"/>
      <c r="G321" s="228"/>
      <c r="H321" s="228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2">
      <c r="A322" s="1"/>
      <c r="B322" s="1"/>
      <c r="C322" s="228"/>
      <c r="D322" s="228"/>
      <c r="E322" s="228"/>
      <c r="F322" s="228"/>
      <c r="G322" s="228"/>
      <c r="H322" s="228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2">
      <c r="A323" s="1"/>
      <c r="B323" s="1"/>
      <c r="C323" s="228"/>
      <c r="D323" s="228"/>
      <c r="E323" s="228"/>
      <c r="F323" s="228"/>
      <c r="G323" s="228"/>
      <c r="H323" s="228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2">
      <c r="A324" s="1"/>
      <c r="B324" s="1"/>
      <c r="C324" s="228"/>
      <c r="D324" s="228"/>
      <c r="E324" s="228"/>
      <c r="F324" s="228"/>
      <c r="G324" s="228"/>
      <c r="H324" s="228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2">
      <c r="A325" s="1"/>
      <c r="B325" s="1"/>
      <c r="C325" s="228"/>
      <c r="D325" s="228"/>
      <c r="E325" s="228"/>
      <c r="F325" s="228"/>
      <c r="G325" s="228"/>
      <c r="H325" s="228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2">
      <c r="A326" s="1"/>
      <c r="B326" s="1"/>
      <c r="C326" s="228"/>
      <c r="D326" s="228"/>
      <c r="E326" s="228"/>
      <c r="F326" s="228"/>
      <c r="G326" s="228"/>
      <c r="H326" s="228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2">
      <c r="A327" s="1"/>
      <c r="B327" s="1"/>
      <c r="C327" s="228"/>
      <c r="D327" s="228"/>
      <c r="E327" s="228"/>
      <c r="F327" s="228"/>
      <c r="G327" s="228"/>
      <c r="H327" s="228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2">
      <c r="A328" s="1"/>
      <c r="B328" s="1"/>
      <c r="C328" s="228"/>
      <c r="D328" s="228"/>
      <c r="E328" s="228"/>
      <c r="F328" s="228"/>
      <c r="G328" s="228"/>
      <c r="H328" s="228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2">
      <c r="A329" s="1"/>
      <c r="B329" s="1"/>
      <c r="C329" s="228"/>
      <c r="D329" s="228"/>
      <c r="E329" s="228"/>
      <c r="F329" s="228"/>
      <c r="G329" s="228"/>
      <c r="H329" s="228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2">
      <c r="A330" s="1"/>
      <c r="B330" s="1"/>
      <c r="C330" s="228"/>
      <c r="D330" s="228"/>
      <c r="E330" s="228"/>
      <c r="F330" s="228"/>
      <c r="G330" s="228"/>
      <c r="H330" s="228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2">
      <c r="A331" s="1"/>
      <c r="B331" s="1"/>
      <c r="C331" s="228"/>
      <c r="D331" s="228"/>
      <c r="E331" s="228"/>
      <c r="F331" s="228"/>
      <c r="G331" s="228"/>
      <c r="H331" s="228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2">
      <c r="A332" s="1"/>
      <c r="B332" s="1"/>
      <c r="C332" s="228"/>
      <c r="D332" s="228"/>
      <c r="E332" s="228"/>
      <c r="F332" s="228"/>
      <c r="G332" s="228"/>
      <c r="H332" s="228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2">
      <c r="A333" s="1"/>
      <c r="B333" s="1"/>
      <c r="C333" s="228"/>
      <c r="D333" s="228"/>
      <c r="E333" s="228"/>
      <c r="F333" s="228"/>
      <c r="G333" s="228"/>
      <c r="H333" s="228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2">
      <c r="A334" s="1"/>
      <c r="B334" s="1"/>
      <c r="C334" s="228"/>
      <c r="D334" s="228"/>
      <c r="E334" s="228"/>
      <c r="F334" s="228"/>
      <c r="G334" s="228"/>
      <c r="H334" s="22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2">
      <c r="A335" s="1"/>
      <c r="B335" s="1"/>
      <c r="C335" s="228"/>
      <c r="D335" s="228"/>
      <c r="E335" s="228"/>
      <c r="F335" s="228"/>
      <c r="G335" s="228"/>
      <c r="H335" s="228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2">
      <c r="A336" s="1"/>
      <c r="B336" s="1"/>
      <c r="C336" s="228"/>
      <c r="D336" s="228"/>
      <c r="E336" s="228"/>
      <c r="F336" s="228"/>
      <c r="G336" s="228"/>
      <c r="H336" s="228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2">
      <c r="A337" s="1"/>
      <c r="B337" s="1"/>
      <c r="C337" s="228"/>
      <c r="D337" s="228"/>
      <c r="E337" s="228"/>
      <c r="F337" s="228"/>
      <c r="G337" s="228"/>
      <c r="H337" s="228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2">
      <c r="A338" s="1"/>
      <c r="B338" s="1"/>
      <c r="C338" s="228"/>
      <c r="D338" s="228"/>
      <c r="E338" s="228"/>
      <c r="F338" s="228"/>
      <c r="G338" s="228"/>
      <c r="H338" s="228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2">
      <c r="A339" s="1"/>
      <c r="B339" s="1"/>
      <c r="C339" s="228"/>
      <c r="D339" s="228"/>
      <c r="E339" s="228"/>
      <c r="F339" s="228"/>
      <c r="G339" s="228"/>
      <c r="H339" s="228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2">
      <c r="A340" s="1"/>
      <c r="B340" s="1"/>
      <c r="C340" s="228"/>
      <c r="D340" s="228"/>
      <c r="E340" s="228"/>
      <c r="F340" s="228"/>
      <c r="G340" s="228"/>
      <c r="H340" s="228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2">
      <c r="A341" s="1"/>
      <c r="B341" s="1"/>
      <c r="C341" s="228"/>
      <c r="D341" s="228"/>
      <c r="E341" s="228"/>
      <c r="F341" s="228"/>
      <c r="G341" s="228"/>
      <c r="H341" s="228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2">
      <c r="A342" s="1"/>
      <c r="B342" s="1"/>
      <c r="C342" s="228"/>
      <c r="D342" s="228"/>
      <c r="E342" s="228"/>
      <c r="F342" s="228"/>
      <c r="G342" s="228"/>
      <c r="H342" s="228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2">
      <c r="A343" s="1"/>
      <c r="B343" s="1"/>
      <c r="C343" s="228"/>
      <c r="D343" s="228"/>
      <c r="E343" s="228"/>
      <c r="F343" s="228"/>
      <c r="G343" s="228"/>
      <c r="H343" s="228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2">
      <c r="A344" s="1"/>
      <c r="B344" s="1"/>
      <c r="C344" s="228"/>
      <c r="D344" s="228"/>
      <c r="E344" s="228"/>
      <c r="F344" s="228"/>
      <c r="G344" s="228"/>
      <c r="H344" s="228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2">
      <c r="A345" s="1"/>
      <c r="B345" s="1"/>
      <c r="C345" s="228"/>
      <c r="D345" s="228"/>
      <c r="E345" s="228"/>
      <c r="F345" s="228"/>
      <c r="G345" s="228"/>
      <c r="H345" s="228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2">
      <c r="A346" s="1"/>
      <c r="B346" s="1"/>
      <c r="C346" s="228"/>
      <c r="D346" s="228"/>
      <c r="E346" s="228"/>
      <c r="F346" s="228"/>
      <c r="G346" s="228"/>
      <c r="H346" s="228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2">
      <c r="A347" s="1"/>
      <c r="B347" s="1"/>
      <c r="C347" s="228"/>
      <c r="D347" s="228"/>
      <c r="E347" s="228"/>
      <c r="F347" s="228"/>
      <c r="G347" s="228"/>
      <c r="H347" s="228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2">
      <c r="A348" s="1"/>
      <c r="B348" s="1"/>
      <c r="C348" s="228"/>
      <c r="D348" s="228"/>
      <c r="E348" s="228"/>
      <c r="F348" s="228"/>
      <c r="G348" s="228"/>
      <c r="H348" s="228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2">
      <c r="A349" s="1"/>
      <c r="B349" s="1"/>
      <c r="C349" s="228"/>
      <c r="D349" s="228"/>
      <c r="E349" s="228"/>
      <c r="F349" s="228"/>
      <c r="G349" s="228"/>
      <c r="H349" s="228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2">
      <c r="A350" s="1"/>
      <c r="B350" s="1"/>
      <c r="C350" s="228"/>
      <c r="D350" s="228"/>
      <c r="E350" s="228"/>
      <c r="F350" s="228"/>
      <c r="G350" s="228"/>
      <c r="H350" s="228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2">
      <c r="A351" s="1"/>
      <c r="B351" s="1"/>
      <c r="C351" s="228"/>
      <c r="D351" s="228"/>
      <c r="E351" s="228"/>
      <c r="F351" s="228"/>
      <c r="G351" s="228"/>
      <c r="H351" s="228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autoFilter ref="B15:I149" xr:uid="{00000000-0009-0000-0000-000006000000}"/>
  <mergeCells count="139">
    <mergeCell ref="E104:I104"/>
    <mergeCell ref="E105:I105"/>
    <mergeCell ref="E106:I106"/>
    <mergeCell ref="E107:I107"/>
    <mergeCell ref="E108:I108"/>
    <mergeCell ref="E109:I109"/>
    <mergeCell ref="E110:I110"/>
    <mergeCell ref="E95:I95"/>
    <mergeCell ref="E96:I96"/>
    <mergeCell ref="E97:I97"/>
    <mergeCell ref="E98:I98"/>
    <mergeCell ref="E99:I99"/>
    <mergeCell ref="E100:I100"/>
    <mergeCell ref="E101:I101"/>
    <mergeCell ref="E102:I102"/>
    <mergeCell ref="E103:I103"/>
    <mergeCell ref="E86:I86"/>
    <mergeCell ref="E87:I87"/>
    <mergeCell ref="E88:I88"/>
    <mergeCell ref="E89:I89"/>
    <mergeCell ref="E90:I90"/>
    <mergeCell ref="E91:I91"/>
    <mergeCell ref="E92:I92"/>
    <mergeCell ref="E93:I93"/>
    <mergeCell ref="E94:I94"/>
    <mergeCell ref="E77:I77"/>
    <mergeCell ref="E78:I78"/>
    <mergeCell ref="E79:I79"/>
    <mergeCell ref="E80:I80"/>
    <mergeCell ref="E81:I81"/>
    <mergeCell ref="E82:I82"/>
    <mergeCell ref="E83:I83"/>
    <mergeCell ref="E84:I84"/>
    <mergeCell ref="E85:I85"/>
    <mergeCell ref="E150:I150"/>
    <mergeCell ref="E151:I151"/>
    <mergeCell ref="E139:I139"/>
    <mergeCell ref="E140:I140"/>
    <mergeCell ref="E141:I141"/>
    <mergeCell ref="E142:I142"/>
    <mergeCell ref="E143:I143"/>
    <mergeCell ref="E144:I144"/>
    <mergeCell ref="E145:I145"/>
    <mergeCell ref="E134:I134"/>
    <mergeCell ref="E135:I135"/>
    <mergeCell ref="E136:I136"/>
    <mergeCell ref="E137:I137"/>
    <mergeCell ref="E138:I138"/>
    <mergeCell ref="E146:I146"/>
    <mergeCell ref="E147:I147"/>
    <mergeCell ref="E148:I148"/>
    <mergeCell ref="E149:I149"/>
    <mergeCell ref="E125:I125"/>
    <mergeCell ref="E126:I126"/>
    <mergeCell ref="E127:I127"/>
    <mergeCell ref="E128:I128"/>
    <mergeCell ref="E129:I129"/>
    <mergeCell ref="E130:I130"/>
    <mergeCell ref="E131:I131"/>
    <mergeCell ref="E132:I132"/>
    <mergeCell ref="E133:I133"/>
    <mergeCell ref="E116:I116"/>
    <mergeCell ref="E117:I117"/>
    <mergeCell ref="E118:I118"/>
    <mergeCell ref="E119:I119"/>
    <mergeCell ref="E120:I120"/>
    <mergeCell ref="E121:I121"/>
    <mergeCell ref="E122:I122"/>
    <mergeCell ref="E123:I123"/>
    <mergeCell ref="E124:I124"/>
    <mergeCell ref="E58:I58"/>
    <mergeCell ref="E59:I59"/>
    <mergeCell ref="E60:I60"/>
    <mergeCell ref="E61:I61"/>
    <mergeCell ref="E111:I111"/>
    <mergeCell ref="E112:I112"/>
    <mergeCell ref="E113:I113"/>
    <mergeCell ref="E114:I114"/>
    <mergeCell ref="E115:I115"/>
    <mergeCell ref="E62:I62"/>
    <mergeCell ref="E63:I63"/>
    <mergeCell ref="E64:I64"/>
    <mergeCell ref="E65:I65"/>
    <mergeCell ref="E66:I66"/>
    <mergeCell ref="E67:I67"/>
    <mergeCell ref="E68:I68"/>
    <mergeCell ref="E69:I69"/>
    <mergeCell ref="E70:I70"/>
    <mergeCell ref="E71:I71"/>
    <mergeCell ref="E72:I72"/>
    <mergeCell ref="E73:I73"/>
    <mergeCell ref="E74:I74"/>
    <mergeCell ref="E75:I75"/>
    <mergeCell ref="E76:I76"/>
    <mergeCell ref="E49:I49"/>
    <mergeCell ref="E50:I50"/>
    <mergeCell ref="E51:I51"/>
    <mergeCell ref="E52:I52"/>
    <mergeCell ref="E53:I53"/>
    <mergeCell ref="E54:I54"/>
    <mergeCell ref="E55:I55"/>
    <mergeCell ref="E56:I56"/>
    <mergeCell ref="E57:I57"/>
    <mergeCell ref="E40:I40"/>
    <mergeCell ref="E41:I41"/>
    <mergeCell ref="E42:I42"/>
    <mergeCell ref="E43:I43"/>
    <mergeCell ref="E44:I44"/>
    <mergeCell ref="E45:I45"/>
    <mergeCell ref="E46:I46"/>
    <mergeCell ref="E47:I47"/>
    <mergeCell ref="E48:I48"/>
    <mergeCell ref="E31:I31"/>
    <mergeCell ref="E32:I32"/>
    <mergeCell ref="E33:I33"/>
    <mergeCell ref="E34:I34"/>
    <mergeCell ref="E35:I35"/>
    <mergeCell ref="E36:I36"/>
    <mergeCell ref="E37:I37"/>
    <mergeCell ref="E38:I38"/>
    <mergeCell ref="E39:I39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B2:I6"/>
    <mergeCell ref="B12:F13"/>
    <mergeCell ref="E15:I15"/>
    <mergeCell ref="E16:I16"/>
    <mergeCell ref="E17:I17"/>
    <mergeCell ref="E18:I18"/>
    <mergeCell ref="E19:I19"/>
    <mergeCell ref="E20:I20"/>
    <mergeCell ref="E21:I21"/>
  </mergeCells>
  <printOptions horizontalCentered="1"/>
  <pageMargins left="0.7" right="0.7" top="0.75" bottom="0.75" header="0" footer="0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44</vt:i4>
      </vt:variant>
    </vt:vector>
  </HeadingPairs>
  <TitlesOfParts>
    <vt:vector size="53" baseType="lpstr">
      <vt:lpstr>DADOS GERAIS</vt:lpstr>
      <vt:lpstr>RESUMO</vt:lpstr>
      <vt:lpstr>CRONOGRAMA FISICO FINACEIRO </vt:lpstr>
      <vt:lpstr>Cronograma</vt:lpstr>
      <vt:lpstr>ORC. SINTÉTICO</vt:lpstr>
      <vt:lpstr>CPUS</vt:lpstr>
      <vt:lpstr>BDI SEM DESONERAÇÃO</vt:lpstr>
      <vt:lpstr>ENCARGOS SOCIAIS</vt:lpstr>
      <vt:lpstr>JUSTIFICATIVAS CPUS</vt:lpstr>
      <vt:lpstr>Cronograma!Area_de_impressao</vt:lpstr>
      <vt:lpstr>'CRONOGRAMA FISICO FINACEIRO '!Area_de_impressao</vt:lpstr>
      <vt:lpstr>Cronograma!Titulos_de_impressao</vt:lpstr>
      <vt:lpstr>'BDI SEM DESONERAÇÃO'!Z_0306F0C2_70DB_4729_BB6A_5299B1A5AEA0_.wvu.PrintArea</vt:lpstr>
      <vt:lpstr>'ENCARGOS SOCIAIS'!Z_0306F0C2_70DB_4729_BB6A_5299B1A5AEA0_.wvu.PrintArea</vt:lpstr>
      <vt:lpstr>'BDI SEM DESONERAÇÃO'!Z_12376024_9872_4870_B42C_DF0FD31EC62E_.wvu.PrintArea</vt:lpstr>
      <vt:lpstr>'ENCARGOS SOCIAIS'!Z_12376024_9872_4870_B42C_DF0FD31EC62E_.wvu.PrintArea</vt:lpstr>
      <vt:lpstr>CPUS!Z_12538664_79C6_4AAD_BD81_5363A5F496D7_.wvu.PrintArea</vt:lpstr>
      <vt:lpstr>'DADOS GERAIS'!Z_12538664_79C6_4AAD_BD81_5363A5F496D7_.wvu.PrintArea</vt:lpstr>
      <vt:lpstr>'ORC. SINTÉTICO'!Z_12538664_79C6_4AAD_BD81_5363A5F496D7_.wvu.PrintArea</vt:lpstr>
      <vt:lpstr>RESUMO!Z_12538664_79C6_4AAD_BD81_5363A5F496D7_.wvu.PrintArea</vt:lpstr>
      <vt:lpstr>CPUS!Z_12538664_79C6_4AAD_BD81_5363A5F496D7_.wvu.Rows</vt:lpstr>
      <vt:lpstr>'ORC. SINTÉTICO'!Z_12538664_79C6_4AAD_BD81_5363A5F496D7_.wvu.Rows</vt:lpstr>
      <vt:lpstr>CPUS!Z_18D9C5C8_6EC0_4507_ACF1_BEE4D54D4AE8_.wvu.PrintArea</vt:lpstr>
      <vt:lpstr>'DADOS GERAIS'!Z_18D9C5C8_6EC0_4507_ACF1_BEE4D54D4AE8_.wvu.PrintArea</vt:lpstr>
      <vt:lpstr>'ORC. SINTÉTICO'!Z_18D9C5C8_6EC0_4507_ACF1_BEE4D54D4AE8_.wvu.PrintArea</vt:lpstr>
      <vt:lpstr>RESUMO!Z_18D9C5C8_6EC0_4507_ACF1_BEE4D54D4AE8_.wvu.PrintArea</vt:lpstr>
      <vt:lpstr>CPUS!Z_18D9C5C8_6EC0_4507_ACF1_BEE4D54D4AE8_.wvu.Rows</vt:lpstr>
      <vt:lpstr>'ORC. SINTÉTICO'!Z_18D9C5C8_6EC0_4507_ACF1_BEE4D54D4AE8_.wvu.Rows</vt:lpstr>
      <vt:lpstr>'JUSTIFICATIVAS CPUS'!Z_2675BA43_8563_4FE8_9385_CEC837618B0A_.wvu.PrintArea</vt:lpstr>
      <vt:lpstr>'JUSTIFICATIVAS CPUS'!Z_28B41BAB_DC76_480E_A1E5_0680F2E379B7_.wvu.PrintArea</vt:lpstr>
      <vt:lpstr>'JUSTIFICATIVAS CPUS'!Z_2C035CC8_3055_44F7_AAA9_AD9C9EF12435_.wvu.PrintArea</vt:lpstr>
      <vt:lpstr>'BDI SEM DESONERAÇÃO'!Z_31669B58_6052_4B28_A2A6_B4D646275034_.wvu.PrintArea</vt:lpstr>
      <vt:lpstr>'ENCARGOS SOCIAIS'!Z_31669B58_6052_4B28_A2A6_B4D646275034_.wvu.PrintArea</vt:lpstr>
      <vt:lpstr>'JUSTIFICATIVAS CPUS'!Z_53D497E1_E826_4F8A_992E_431F101CA300_.wvu.PrintArea</vt:lpstr>
      <vt:lpstr>'BDI SEM DESONERAÇÃO'!Z_5C936B0E_B1B0_4680_9496_257339E19331_.wvu.PrintArea</vt:lpstr>
      <vt:lpstr>'ENCARGOS SOCIAIS'!Z_5C936B0E_B1B0_4680_9496_257339E19331_.wvu.PrintArea</vt:lpstr>
      <vt:lpstr>'BDI SEM DESONERAÇÃO'!Z_5EB5A1F5_D41C_4922_9EB6_0F91F671DD29_.wvu.PrintArea</vt:lpstr>
      <vt:lpstr>'ENCARGOS SOCIAIS'!Z_5EB5A1F5_D41C_4922_9EB6_0F91F671DD29_.wvu.PrintArea</vt:lpstr>
      <vt:lpstr>'JUSTIFICATIVAS CPUS'!Z_6C4A5780_A529_48FA_99BA_79BD868CD359_.wvu.PrintArea</vt:lpstr>
      <vt:lpstr>'BDI SEM DESONERAÇÃO'!Z_6CEAEE79_3031_4A07_9C1B_BEA3A33B6E8E_.wvu.PrintArea</vt:lpstr>
      <vt:lpstr>'ENCARGOS SOCIAIS'!Z_6CEAEE79_3031_4A07_9C1B_BEA3A33B6E8E_.wvu.PrintArea</vt:lpstr>
      <vt:lpstr>'JUSTIFICATIVAS CPUS'!Z_7FF15CC8_DB84_4698_8C98_3A52BD743E2D_.wvu.PrintArea</vt:lpstr>
      <vt:lpstr>'JUSTIFICATIVAS CPUS'!Z_8AD65702_4E2C_47D8_8007_38AB6DC80A2F_.wvu.PrintArea</vt:lpstr>
      <vt:lpstr>'JUSTIFICATIVAS CPUS'!Z_8D21F177_5E6A_4C44_9891_68BF06A93C62_.wvu.PrintArea</vt:lpstr>
      <vt:lpstr>'JUSTIFICATIVAS CPUS'!Z_A07C36CD_65E3_4A21_B956_D1766C5EB84D_.wvu.PrintArea</vt:lpstr>
      <vt:lpstr>'JUSTIFICATIVAS CPUS'!Z_A951D8EB_0DF5_4872_832B_26DF5B5ABADD_.wvu.PrintArea</vt:lpstr>
      <vt:lpstr>CPUS!Z_CA485D5E_5C09_4636_B7A6_10EC2B405CCB_.wvu.PrintArea</vt:lpstr>
      <vt:lpstr>'DADOS GERAIS'!Z_CA485D5E_5C09_4636_B7A6_10EC2B405CCB_.wvu.PrintArea</vt:lpstr>
      <vt:lpstr>'ORC. SINTÉTICO'!Z_CA485D5E_5C09_4636_B7A6_10EC2B405CCB_.wvu.PrintArea</vt:lpstr>
      <vt:lpstr>RESUMO!Z_CA485D5E_5C09_4636_B7A6_10EC2B405CCB_.wvu.PrintArea</vt:lpstr>
      <vt:lpstr>CPUS!Z_CA485D5E_5C09_4636_B7A6_10EC2B405CCB_.wvu.Rows</vt:lpstr>
      <vt:lpstr>'ORC. SINTÉTICO'!Z_CA485D5E_5C09_4636_B7A6_10EC2B405CCB_.wvu.Rows</vt:lpstr>
      <vt:lpstr>'JUSTIFICATIVAS CPUS'!Z_E00A2F2B_5FAE_482A_B5C1_08D9DD4D80BE_.wvu.PrintArea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Pellaquim</dc:creator>
  <cp:lastModifiedBy>PMITAMONTE</cp:lastModifiedBy>
  <cp:lastPrinted>2025-03-07T14:00:50Z</cp:lastPrinted>
  <dcterms:created xsi:type="dcterms:W3CDTF">2024-03-24T14:34:26Z</dcterms:created>
  <dcterms:modified xsi:type="dcterms:W3CDTF">2025-03-20T04:44:49Z</dcterms:modified>
</cp:coreProperties>
</file>